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10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'02-01-01'!$A$1:$L$343</definedName>
  </definedNames>
  <calcPr calcId="125725" iterate="1"/>
</workbook>
</file>

<file path=xl/calcChain.xml><?xml version="1.0" encoding="utf-8"?>
<calcChain xmlns="http://schemas.openxmlformats.org/spreadsheetml/2006/main">
  <c r="H341" i="7"/>
  <c r="H338"/>
  <c r="C341"/>
  <c r="C338"/>
  <c r="K42"/>
  <c r="K41"/>
  <c r="C44"/>
  <c r="C43"/>
  <c r="C42"/>
  <c r="C41"/>
  <c r="C38" s="1"/>
  <c r="G334"/>
  <c r="G333"/>
  <c r="L332"/>
  <c r="L328"/>
  <c r="L327"/>
  <c r="L325" s="1"/>
  <c r="L321"/>
  <c r="L320"/>
  <c r="L316"/>
  <c r="L304"/>
  <c r="L303"/>
  <c r="L302"/>
  <c r="L301"/>
  <c r="L300"/>
  <c r="L299"/>
  <c r="L297" s="1"/>
  <c r="L296"/>
  <c r="L291" s="1"/>
  <c r="L295"/>
  <c r="L293"/>
  <c r="L290"/>
  <c r="L285"/>
  <c r="L284"/>
  <c r="L283"/>
  <c r="L278"/>
  <c r="L277"/>
  <c r="L275" s="1"/>
  <c r="L270"/>
  <c r="L269"/>
  <c r="L265"/>
  <c r="L250"/>
  <c r="L249"/>
  <c r="L245"/>
  <c r="G230"/>
  <c r="G229"/>
  <c r="L228"/>
  <c r="L224"/>
  <c r="L223"/>
  <c r="L221"/>
  <c r="L218" s="1"/>
  <c r="L220"/>
  <c r="L214"/>
  <c r="L213"/>
  <c r="L209"/>
  <c r="AT199"/>
  <c r="AR199"/>
  <c r="AO199"/>
  <c r="BA199"/>
  <c r="AZ199"/>
  <c r="AE199"/>
  <c r="AD199"/>
  <c r="L198"/>
  <c r="AX199" s="1"/>
  <c r="J198"/>
  <c r="E198"/>
  <c r="G198"/>
  <c r="D198"/>
  <c r="B198"/>
  <c r="AT197"/>
  <c r="AR197"/>
  <c r="AO197"/>
  <c r="BA197"/>
  <c r="AZ197"/>
  <c r="AE197"/>
  <c r="AD197"/>
  <c r="AW197"/>
  <c r="J196"/>
  <c r="E196"/>
  <c r="G196"/>
  <c r="D196"/>
  <c r="B196"/>
  <c r="AT195"/>
  <c r="AR195"/>
  <c r="AO195"/>
  <c r="BA195"/>
  <c r="AZ195"/>
  <c r="AE195"/>
  <c r="AD195"/>
  <c r="L194"/>
  <c r="K195" s="1"/>
  <c r="J194"/>
  <c r="I194"/>
  <c r="H194"/>
  <c r="E194"/>
  <c r="I195" s="1"/>
  <c r="G194"/>
  <c r="D194"/>
  <c r="C194"/>
  <c r="B194"/>
  <c r="AW193"/>
  <c r="AT193"/>
  <c r="AR193"/>
  <c r="AO193"/>
  <c r="AN193"/>
  <c r="BA193"/>
  <c r="AZ193"/>
  <c r="AE193"/>
  <c r="AD193"/>
  <c r="L192"/>
  <c r="K193" s="1"/>
  <c r="I192"/>
  <c r="J192" s="1"/>
  <c r="H192"/>
  <c r="E192"/>
  <c r="G192"/>
  <c r="D192"/>
  <c r="C192"/>
  <c r="B192"/>
  <c r="AW191"/>
  <c r="AT191"/>
  <c r="AR191"/>
  <c r="AO191"/>
  <c r="AN191"/>
  <c r="BA191"/>
  <c r="AZ191"/>
  <c r="AE191"/>
  <c r="AD191"/>
  <c r="K191"/>
  <c r="L190"/>
  <c r="I190"/>
  <c r="H190"/>
  <c r="J190" s="1"/>
  <c r="E190"/>
  <c r="G190"/>
  <c r="D190"/>
  <c r="C190"/>
  <c r="B190"/>
  <c r="AT189"/>
  <c r="AR189"/>
  <c r="AO189"/>
  <c r="BA189"/>
  <c r="AZ189"/>
  <c r="AE189"/>
  <c r="AD189"/>
  <c r="L188"/>
  <c r="AX189" s="1"/>
  <c r="J188"/>
  <c r="E188"/>
  <c r="G188"/>
  <c r="D188"/>
  <c r="B188"/>
  <c r="AX187"/>
  <c r="AT187"/>
  <c r="AR187"/>
  <c r="AO187"/>
  <c r="AN187"/>
  <c r="BA187"/>
  <c r="AZ187"/>
  <c r="AE187"/>
  <c r="AD187"/>
  <c r="K187"/>
  <c r="L186"/>
  <c r="AW187" s="1"/>
  <c r="J186"/>
  <c r="E186"/>
  <c r="G186"/>
  <c r="D186"/>
  <c r="B186"/>
  <c r="AT185"/>
  <c r="AR185"/>
  <c r="L203" s="1"/>
  <c r="AO185"/>
  <c r="BA185"/>
  <c r="AZ185"/>
  <c r="AE185"/>
  <c r="AD185"/>
  <c r="L184"/>
  <c r="K185" s="1"/>
  <c r="I184"/>
  <c r="J184" s="1"/>
  <c r="H184"/>
  <c r="E184"/>
  <c r="I185" s="1"/>
  <c r="G184"/>
  <c r="D184"/>
  <c r="C184"/>
  <c r="B184"/>
  <c r="G180"/>
  <c r="G179"/>
  <c r="L178"/>
  <c r="L177"/>
  <c r="L174"/>
  <c r="L173"/>
  <c r="L171"/>
  <c r="L170"/>
  <c r="L168" s="1"/>
  <c r="L164"/>
  <c r="L163"/>
  <c r="L159"/>
  <c r="BA149"/>
  <c r="AZ149"/>
  <c r="AE149"/>
  <c r="AD149"/>
  <c r="G148"/>
  <c r="E148"/>
  <c r="G147"/>
  <c r="E147"/>
  <c r="AW145"/>
  <c r="AN145"/>
  <c r="BA145"/>
  <c r="AZ145"/>
  <c r="AE145"/>
  <c r="AD145"/>
  <c r="L145"/>
  <c r="E145"/>
  <c r="G145"/>
  <c r="D145"/>
  <c r="C145"/>
  <c r="B145"/>
  <c r="AW144"/>
  <c r="AN144"/>
  <c r="BA144"/>
  <c r="AZ144"/>
  <c r="AE144"/>
  <c r="AD144"/>
  <c r="L144"/>
  <c r="J144"/>
  <c r="E144"/>
  <c r="G144"/>
  <c r="D144"/>
  <c r="C144"/>
  <c r="B144"/>
  <c r="AW143"/>
  <c r="BA143"/>
  <c r="AZ143"/>
  <c r="AE143"/>
  <c r="AD143"/>
  <c r="L143"/>
  <c r="AN143" s="1"/>
  <c r="I143"/>
  <c r="J143" s="1"/>
  <c r="H143"/>
  <c r="E143"/>
  <c r="G143"/>
  <c r="D143"/>
  <c r="B143"/>
  <c r="L141"/>
  <c r="I141"/>
  <c r="H141"/>
  <c r="J141" s="1"/>
  <c r="G141"/>
  <c r="L140"/>
  <c r="I140"/>
  <c r="H140"/>
  <c r="J140" s="1"/>
  <c r="G140"/>
  <c r="G133"/>
  <c r="L138"/>
  <c r="J138"/>
  <c r="G138"/>
  <c r="L137"/>
  <c r="J137"/>
  <c r="E137"/>
  <c r="G137" s="1"/>
  <c r="L136"/>
  <c r="J136"/>
  <c r="G136"/>
  <c r="L135"/>
  <c r="J135"/>
  <c r="E135"/>
  <c r="L134"/>
  <c r="J134"/>
  <c r="G134"/>
  <c r="L131"/>
  <c r="L130" s="1"/>
  <c r="J131"/>
  <c r="G131"/>
  <c r="G130"/>
  <c r="E129"/>
  <c r="G129"/>
  <c r="D129"/>
  <c r="C129"/>
  <c r="BA128"/>
  <c r="AZ128"/>
  <c r="AE128"/>
  <c r="AD128"/>
  <c r="G127"/>
  <c r="E127"/>
  <c r="G126"/>
  <c r="E126"/>
  <c r="BA124"/>
  <c r="AZ124"/>
  <c r="AE124"/>
  <c r="AD124"/>
  <c r="L124"/>
  <c r="AN124" s="1"/>
  <c r="E124"/>
  <c r="G124"/>
  <c r="D124"/>
  <c r="C124"/>
  <c r="B124"/>
  <c r="BA123"/>
  <c r="AZ123"/>
  <c r="AE123"/>
  <c r="AD123"/>
  <c r="L123"/>
  <c r="AN123" s="1"/>
  <c r="I123"/>
  <c r="H123"/>
  <c r="E123"/>
  <c r="G123"/>
  <c r="D123"/>
  <c r="B123"/>
  <c r="BA122"/>
  <c r="AZ122"/>
  <c r="L126" s="1"/>
  <c r="AE122"/>
  <c r="AD122"/>
  <c r="L122"/>
  <c r="AW122" s="1"/>
  <c r="J122"/>
  <c r="E122"/>
  <c r="G122"/>
  <c r="D122"/>
  <c r="C122"/>
  <c r="B122"/>
  <c r="L118"/>
  <c r="AW128" s="1"/>
  <c r="L120"/>
  <c r="I120"/>
  <c r="H120"/>
  <c r="J120" s="1"/>
  <c r="G120"/>
  <c r="L119"/>
  <c r="I119"/>
  <c r="H119"/>
  <c r="J119" s="1"/>
  <c r="G119"/>
  <c r="G112"/>
  <c r="L117"/>
  <c r="J117"/>
  <c r="G117"/>
  <c r="L116"/>
  <c r="J116"/>
  <c r="E116"/>
  <c r="G116" s="1"/>
  <c r="L115"/>
  <c r="J115"/>
  <c r="G115"/>
  <c r="L114"/>
  <c r="L112" s="1"/>
  <c r="J114"/>
  <c r="E114"/>
  <c r="L113"/>
  <c r="J113"/>
  <c r="G113"/>
  <c r="L110"/>
  <c r="L109" s="1"/>
  <c r="J110"/>
  <c r="G110"/>
  <c r="G109"/>
  <c r="E108"/>
  <c r="G108"/>
  <c r="D108"/>
  <c r="C108"/>
  <c r="AW107"/>
  <c r="AT107"/>
  <c r="AO107"/>
  <c r="BA107"/>
  <c r="L106" s="1"/>
  <c r="AZ107"/>
  <c r="L105" s="1"/>
  <c r="AE107"/>
  <c r="AD107"/>
  <c r="G106"/>
  <c r="E106"/>
  <c r="G105"/>
  <c r="E105"/>
  <c r="L101"/>
  <c r="L103" s="1"/>
  <c r="L102"/>
  <c r="J102"/>
  <c r="G102"/>
  <c r="G101"/>
  <c r="E100"/>
  <c r="G100"/>
  <c r="D100"/>
  <c r="C100"/>
  <c r="AW99"/>
  <c r="AT99"/>
  <c r="AO99"/>
  <c r="BA99"/>
  <c r="L98" s="1"/>
  <c r="AZ99"/>
  <c r="L97" s="1"/>
  <c r="AE99"/>
  <c r="AD99"/>
  <c r="G98"/>
  <c r="E98"/>
  <c r="G97"/>
  <c r="E97"/>
  <c r="L93"/>
  <c r="L95" s="1"/>
  <c r="L94"/>
  <c r="J94"/>
  <c r="G94"/>
  <c r="G93"/>
  <c r="E92"/>
  <c r="G92"/>
  <c r="D92"/>
  <c r="C92"/>
  <c r="BA91"/>
  <c r="AZ91"/>
  <c r="AE91"/>
  <c r="AD91"/>
  <c r="G90"/>
  <c r="E90"/>
  <c r="G89"/>
  <c r="E89"/>
  <c r="BA87"/>
  <c r="AZ87"/>
  <c r="AE87"/>
  <c r="AD87"/>
  <c r="L87"/>
  <c r="AW87" s="1"/>
  <c r="E87"/>
  <c r="G87"/>
  <c r="D87"/>
  <c r="C87"/>
  <c r="B87"/>
  <c r="BA86"/>
  <c r="AZ86"/>
  <c r="AE86"/>
  <c r="AD86"/>
  <c r="L86"/>
  <c r="AW86" s="1"/>
  <c r="J86"/>
  <c r="E86"/>
  <c r="G86"/>
  <c r="D86"/>
  <c r="C86"/>
  <c r="B86"/>
  <c r="BA85"/>
  <c r="L273" s="1"/>
  <c r="AZ85"/>
  <c r="L272" s="1"/>
  <c r="AE85"/>
  <c r="AD85"/>
  <c r="L85"/>
  <c r="AN85" s="1"/>
  <c r="I85"/>
  <c r="J85" s="1"/>
  <c r="H85"/>
  <c r="E85"/>
  <c r="G85"/>
  <c r="D85"/>
  <c r="B85"/>
  <c r="L83"/>
  <c r="I83"/>
  <c r="H83"/>
  <c r="G83"/>
  <c r="L82"/>
  <c r="J82"/>
  <c r="G82"/>
  <c r="L81"/>
  <c r="I81"/>
  <c r="H81"/>
  <c r="J81" s="1"/>
  <c r="G81"/>
  <c r="G74"/>
  <c r="L79"/>
  <c r="J79"/>
  <c r="G79"/>
  <c r="L78"/>
  <c r="J78"/>
  <c r="E78"/>
  <c r="L77"/>
  <c r="J77"/>
  <c r="G77"/>
  <c r="L76"/>
  <c r="J76"/>
  <c r="E76"/>
  <c r="G76" s="1"/>
  <c r="L75"/>
  <c r="J75"/>
  <c r="G75"/>
  <c r="L72"/>
  <c r="L71" s="1"/>
  <c r="AR91" s="1"/>
  <c r="J72"/>
  <c r="G72"/>
  <c r="G71"/>
  <c r="E70"/>
  <c r="G70"/>
  <c r="G78" s="1"/>
  <c r="D70"/>
  <c r="C70"/>
  <c r="BA69"/>
  <c r="L324" s="1"/>
  <c r="AZ69"/>
  <c r="L67" s="1"/>
  <c r="AE69"/>
  <c r="AD69"/>
  <c r="G68"/>
  <c r="E68"/>
  <c r="G67"/>
  <c r="E67"/>
  <c r="L63"/>
  <c r="AW69" s="1"/>
  <c r="L64"/>
  <c r="I64"/>
  <c r="H64"/>
  <c r="G64"/>
  <c r="G58"/>
  <c r="L62"/>
  <c r="J62"/>
  <c r="E62"/>
  <c r="L61"/>
  <c r="J61"/>
  <c r="G61"/>
  <c r="L60"/>
  <c r="L58" s="1"/>
  <c r="AT69" s="1"/>
  <c r="J60"/>
  <c r="E60"/>
  <c r="L59"/>
  <c r="I59"/>
  <c r="H59"/>
  <c r="G59"/>
  <c r="L56"/>
  <c r="L55" s="1"/>
  <c r="J56"/>
  <c r="G56"/>
  <c r="G55"/>
  <c r="E54"/>
  <c r="G54"/>
  <c r="G62" s="1"/>
  <c r="D54"/>
  <c r="C54"/>
  <c r="L43"/>
  <c r="K43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1" i="3"/>
  <c r="Y1"/>
  <c r="CU1"/>
  <c r="CV1"/>
  <c r="CX1"/>
  <c r="DH1" s="1"/>
  <c r="CY1"/>
  <c r="CZ1"/>
  <c r="DA1"/>
  <c r="DB1"/>
  <c r="DC1"/>
  <c r="A2"/>
  <c r="Y2"/>
  <c r="CX2" s="1"/>
  <c r="DG2" s="1"/>
  <c r="CY2"/>
  <c r="CZ2"/>
  <c r="DB2" s="1"/>
  <c r="DA2"/>
  <c r="DC2"/>
  <c r="A3"/>
  <c r="Y3"/>
  <c r="CW3"/>
  <c r="V28" i="1" s="1"/>
  <c r="CX3" i="3"/>
  <c r="DF3" s="1"/>
  <c r="CY3"/>
  <c r="CZ3"/>
  <c r="DA3"/>
  <c r="DB3"/>
  <c r="DC3"/>
  <c r="DH3"/>
  <c r="DI3"/>
  <c r="A4"/>
  <c r="Y4"/>
  <c r="CX4" s="1"/>
  <c r="CW4"/>
  <c r="CY4"/>
  <c r="CZ4"/>
  <c r="DB4" s="1"/>
  <c r="DA4"/>
  <c r="DC4"/>
  <c r="DG4"/>
  <c r="A5"/>
  <c r="Y5"/>
  <c r="CW5"/>
  <c r="CX5"/>
  <c r="DG5" s="1"/>
  <c r="CY5"/>
  <c r="CZ5"/>
  <c r="DA5"/>
  <c r="DB5"/>
  <c r="DC5"/>
  <c r="DI5"/>
  <c r="A6"/>
  <c r="Y6"/>
  <c r="CX6" s="1"/>
  <c r="DF6" s="1"/>
  <c r="CU6"/>
  <c r="CY6"/>
  <c r="CZ6"/>
  <c r="DB6" s="1"/>
  <c r="DA6"/>
  <c r="DC6"/>
  <c r="A7"/>
  <c r="Y7"/>
  <c r="CX7"/>
  <c r="DG7" s="1"/>
  <c r="CY7"/>
  <c r="CZ7"/>
  <c r="DA7"/>
  <c r="DB7"/>
  <c r="DC7"/>
  <c r="DH7"/>
  <c r="DI7"/>
  <c r="DJ7" s="1"/>
  <c r="A8"/>
  <c r="Y8"/>
  <c r="CX8" s="1"/>
  <c r="CW8"/>
  <c r="V29" i="1" s="1"/>
  <c r="CY8" i="3"/>
  <c r="CZ8"/>
  <c r="DB8" s="1"/>
  <c r="DA8"/>
  <c r="DC8"/>
  <c r="A9"/>
  <c r="Y9"/>
  <c r="CW9"/>
  <c r="CX9"/>
  <c r="DG9" s="1"/>
  <c r="CY9"/>
  <c r="CZ9"/>
  <c r="DA9"/>
  <c r="DB9"/>
  <c r="DC9"/>
  <c r="A10"/>
  <c r="Y10"/>
  <c r="CX10" s="1"/>
  <c r="DG10" s="1"/>
  <c r="CW10"/>
  <c r="CY10"/>
  <c r="CZ10"/>
  <c r="DB10" s="1"/>
  <c r="DA10"/>
  <c r="DC10"/>
  <c r="A11"/>
  <c r="Y11"/>
  <c r="CU11"/>
  <c r="CV11"/>
  <c r="CX11"/>
  <c r="DH11" s="1"/>
  <c r="CY11"/>
  <c r="CZ11"/>
  <c r="DA11"/>
  <c r="DB11"/>
  <c r="DC11"/>
  <c r="A12"/>
  <c r="Y12"/>
  <c r="CX12" s="1"/>
  <c r="DG12" s="1"/>
  <c r="CY12"/>
  <c r="CZ12"/>
  <c r="DB12" s="1"/>
  <c r="DA12"/>
  <c r="DC12"/>
  <c r="A13"/>
  <c r="Y13"/>
  <c r="CW13"/>
  <c r="V30" i="1" s="1"/>
  <c r="CX13" i="3"/>
  <c r="DF13" s="1"/>
  <c r="CY13"/>
  <c r="CZ13"/>
  <c r="DA13"/>
  <c r="DB13"/>
  <c r="DC13"/>
  <c r="DH13"/>
  <c r="DI13"/>
  <c r="A14"/>
  <c r="Y14"/>
  <c r="CX14" s="1"/>
  <c r="DG14" s="1"/>
  <c r="CW14"/>
  <c r="CY14"/>
  <c r="CZ14"/>
  <c r="DB14" s="1"/>
  <c r="DA14"/>
  <c r="DC14"/>
  <c r="A15"/>
  <c r="Y15"/>
  <c r="CU15"/>
  <c r="CV15"/>
  <c r="U31" i="1" s="1"/>
  <c r="CX15" i="3"/>
  <c r="CY15"/>
  <c r="CZ15"/>
  <c r="DA15"/>
  <c r="DB15"/>
  <c r="DC15"/>
  <c r="A16"/>
  <c r="Y16"/>
  <c r="CX16" s="1"/>
  <c r="CY16"/>
  <c r="CZ16"/>
  <c r="DB16" s="1"/>
  <c r="DA16"/>
  <c r="DC16"/>
  <c r="A17"/>
  <c r="Y17"/>
  <c r="CW17"/>
  <c r="CX17"/>
  <c r="DF17" s="1"/>
  <c r="CY17"/>
  <c r="CZ17"/>
  <c r="DA17"/>
  <c r="DB17"/>
  <c r="DC17"/>
  <c r="DI17"/>
  <c r="A18"/>
  <c r="Y18"/>
  <c r="CX18" s="1"/>
  <c r="CW18"/>
  <c r="CY18"/>
  <c r="CZ18"/>
  <c r="DB18" s="1"/>
  <c r="DA18"/>
  <c r="DC18"/>
  <c r="DG18"/>
  <c r="A19"/>
  <c r="Y19"/>
  <c r="CU19"/>
  <c r="CV19"/>
  <c r="U32" i="1" s="1"/>
  <c r="CX19" i="3"/>
  <c r="DH19" s="1"/>
  <c r="CY19"/>
  <c r="CZ19"/>
  <c r="DA19"/>
  <c r="DB19"/>
  <c r="DC19"/>
  <c r="A20"/>
  <c r="Y20"/>
  <c r="CX20" s="1"/>
  <c r="DG20" s="1"/>
  <c r="CY20"/>
  <c r="CZ20"/>
  <c r="DB20" s="1"/>
  <c r="DA20"/>
  <c r="DC20"/>
  <c r="A21"/>
  <c r="Y21"/>
  <c r="CW21"/>
  <c r="V32" i="1" s="1"/>
  <c r="CX21" i="3"/>
  <c r="DF21" s="1"/>
  <c r="CY21"/>
  <c r="CZ21"/>
  <c r="DA21"/>
  <c r="DB21"/>
  <c r="DC21"/>
  <c r="DG21"/>
  <c r="DJ21" s="1"/>
  <c r="DH21"/>
  <c r="DI21"/>
  <c r="A22"/>
  <c r="Y22"/>
  <c r="CX22" s="1"/>
  <c r="DG22" s="1"/>
  <c r="CW22"/>
  <c r="CY22"/>
  <c r="CZ22"/>
  <c r="DB22" s="1"/>
  <c r="DA22"/>
  <c r="DC22"/>
  <c r="A23"/>
  <c r="Y23"/>
  <c r="CU23"/>
  <c r="CV23"/>
  <c r="CX23"/>
  <c r="CY23"/>
  <c r="CZ23"/>
  <c r="DA23"/>
  <c r="DB23"/>
  <c r="DC23"/>
  <c r="A24"/>
  <c r="Y24"/>
  <c r="CX24" s="1"/>
  <c r="CY24"/>
  <c r="CZ24"/>
  <c r="DB24" s="1"/>
  <c r="DA24"/>
  <c r="DC24"/>
  <c r="A25"/>
  <c r="Y25"/>
  <c r="CW25"/>
  <c r="V33" i="1" s="1"/>
  <c r="CX25" i="3"/>
  <c r="DF25" s="1"/>
  <c r="CY25"/>
  <c r="CZ25"/>
  <c r="DA25"/>
  <c r="DB25"/>
  <c r="DC25"/>
  <c r="DH25"/>
  <c r="DI25"/>
  <c r="A26"/>
  <c r="Y26"/>
  <c r="CX26" s="1"/>
  <c r="CW26"/>
  <c r="CY26"/>
  <c r="CZ26"/>
  <c r="DB26" s="1"/>
  <c r="DA26"/>
  <c r="DC26"/>
  <c r="DG26"/>
  <c r="A27"/>
  <c r="Y27"/>
  <c r="CU27"/>
  <c r="CV27"/>
  <c r="CX27"/>
  <c r="CY27"/>
  <c r="CZ27"/>
  <c r="DA27"/>
  <c r="DB27"/>
  <c r="DC27"/>
  <c r="DH27"/>
  <c r="A28"/>
  <c r="Y28"/>
  <c r="CX28" s="1"/>
  <c r="CY28"/>
  <c r="CZ28"/>
  <c r="DB28" s="1"/>
  <c r="DA28"/>
  <c r="DC28"/>
  <c r="DG28"/>
  <c r="A29"/>
  <c r="Y29"/>
  <c r="CW29"/>
  <c r="CX29"/>
  <c r="DF29" s="1"/>
  <c r="CY29"/>
  <c r="CZ29"/>
  <c r="DA29"/>
  <c r="DB29"/>
  <c r="DC29"/>
  <c r="DG29"/>
  <c r="DI29"/>
  <c r="A30"/>
  <c r="Y30"/>
  <c r="CX30" s="1"/>
  <c r="DG30" s="1"/>
  <c r="CW30"/>
  <c r="CY30"/>
  <c r="CZ30"/>
  <c r="DB30" s="1"/>
  <c r="DA30"/>
  <c r="DC30"/>
  <c r="A31"/>
  <c r="Y31"/>
  <c r="CX31"/>
  <c r="DI31" s="1"/>
  <c r="CY31"/>
  <c r="CZ31"/>
  <c r="DB31" s="1"/>
  <c r="DA31"/>
  <c r="DC31"/>
  <c r="A32"/>
  <c r="Y32"/>
  <c r="CX32" s="1"/>
  <c r="CY32"/>
  <c r="CZ32"/>
  <c r="DA32"/>
  <c r="DB32"/>
  <c r="DC32"/>
  <c r="DI32"/>
  <c r="A33"/>
  <c r="Y33"/>
  <c r="CX33"/>
  <c r="CY33"/>
  <c r="CZ33"/>
  <c r="DA33"/>
  <c r="DB33"/>
  <c r="DC33"/>
  <c r="A34"/>
  <c r="Y34"/>
  <c r="CX34" s="1"/>
  <c r="CY34"/>
  <c r="CZ34"/>
  <c r="DB34" s="1"/>
  <c r="DA34"/>
  <c r="DC34"/>
  <c r="A35"/>
  <c r="Y35"/>
  <c r="CX35"/>
  <c r="DI35" s="1"/>
  <c r="CY35"/>
  <c r="CZ35"/>
  <c r="DB35" s="1"/>
  <c r="DA35"/>
  <c r="DC35"/>
  <c r="A36"/>
  <c r="Y36"/>
  <c r="CX36" s="1"/>
  <c r="DI36" s="1"/>
  <c r="CY36"/>
  <c r="CZ36"/>
  <c r="DA36"/>
  <c r="DB36"/>
  <c r="DC36"/>
  <c r="A37"/>
  <c r="Y37"/>
  <c r="CX37"/>
  <c r="DH37" s="1"/>
  <c r="CY37"/>
  <c r="CZ37"/>
  <c r="DA37"/>
  <c r="DB37"/>
  <c r="DC37"/>
  <c r="A38"/>
  <c r="Y38"/>
  <c r="CX38" s="1"/>
  <c r="DG38" s="1"/>
  <c r="CY38"/>
  <c r="CZ38"/>
  <c r="DB38" s="1"/>
  <c r="DA38"/>
  <c r="DC38"/>
  <c r="A39"/>
  <c r="Y39"/>
  <c r="CX39"/>
  <c r="DI39" s="1"/>
  <c r="CY39"/>
  <c r="CZ39"/>
  <c r="DB39" s="1"/>
  <c r="DA39"/>
  <c r="DC39"/>
  <c r="A40"/>
  <c r="Y40"/>
  <c r="CX40" s="1"/>
  <c r="CY40"/>
  <c r="CZ40"/>
  <c r="DA40"/>
  <c r="DB40"/>
  <c r="DC40"/>
  <c r="DI40"/>
  <c r="A41"/>
  <c r="Y41"/>
  <c r="CX41"/>
  <c r="CY41"/>
  <c r="CZ41"/>
  <c r="DA41"/>
  <c r="DB41"/>
  <c r="DC41"/>
  <c r="A42"/>
  <c r="Y42"/>
  <c r="CX42" s="1"/>
  <c r="CY42"/>
  <c r="CZ42"/>
  <c r="DB42" s="1"/>
  <c r="DA42"/>
  <c r="DC42"/>
  <c r="A43"/>
  <c r="Y43"/>
  <c r="CX43"/>
  <c r="DI43" s="1"/>
  <c r="CY43"/>
  <c r="CZ43"/>
  <c r="DB43" s="1"/>
  <c r="DA43"/>
  <c r="DC43"/>
  <c r="A44"/>
  <c r="Y44"/>
  <c r="CX44" s="1"/>
  <c r="DI44" s="1"/>
  <c r="CY44"/>
  <c r="CZ44"/>
  <c r="DA44"/>
  <c r="DB44"/>
  <c r="DC44"/>
  <c r="A45"/>
  <c r="Y45"/>
  <c r="CX45"/>
  <c r="DH45" s="1"/>
  <c r="CY45"/>
  <c r="CZ45"/>
  <c r="DA45"/>
  <c r="DB45"/>
  <c r="DC45"/>
  <c r="A46"/>
  <c r="Y46"/>
  <c r="CU46"/>
  <c r="CY46"/>
  <c r="CZ46"/>
  <c r="DA46"/>
  <c r="DB46"/>
  <c r="DC46"/>
  <c r="A47"/>
  <c r="Y47"/>
  <c r="CX47"/>
  <c r="CY47"/>
  <c r="CZ47"/>
  <c r="DA47"/>
  <c r="DB47"/>
  <c r="DC47"/>
  <c r="A48"/>
  <c r="Y48"/>
  <c r="CY48"/>
  <c r="CZ48"/>
  <c r="DB48" s="1"/>
  <c r="DA48"/>
  <c r="DC48"/>
  <c r="A49"/>
  <c r="Y49"/>
  <c r="CW49" s="1"/>
  <c r="CX49"/>
  <c r="DH49" s="1"/>
  <c r="CY49"/>
  <c r="CZ49"/>
  <c r="DA49"/>
  <c r="DB49"/>
  <c r="DC49"/>
  <c r="A50"/>
  <c r="Y50"/>
  <c r="CX50" s="1"/>
  <c r="CY50"/>
  <c r="CZ50"/>
  <c r="DB50" s="1"/>
  <c r="DA50"/>
  <c r="DC50"/>
  <c r="A51"/>
  <c r="Y51"/>
  <c r="CX51"/>
  <c r="DI51" s="1"/>
  <c r="CY51"/>
  <c r="CZ51"/>
  <c r="DB51" s="1"/>
  <c r="DA51"/>
  <c r="DC51"/>
  <c r="DF51"/>
  <c r="DH51"/>
  <c r="DJ51"/>
  <c r="A52"/>
  <c r="Y52"/>
  <c r="CX52" s="1"/>
  <c r="CY52"/>
  <c r="CZ52"/>
  <c r="DA52"/>
  <c r="DB52"/>
  <c r="DC52"/>
  <c r="DI52"/>
  <c r="A53"/>
  <c r="Y53"/>
  <c r="CX53"/>
  <c r="DH53" s="1"/>
  <c r="CY53"/>
  <c r="CZ53"/>
  <c r="DA53"/>
  <c r="DB53"/>
  <c r="DC53"/>
  <c r="A54"/>
  <c r="Y54"/>
  <c r="CX54" s="1"/>
  <c r="DG54" s="1"/>
  <c r="CY54"/>
  <c r="CZ54"/>
  <c r="DB54" s="1"/>
  <c r="DA54"/>
  <c r="DC54"/>
  <c r="A55"/>
  <c r="Y55"/>
  <c r="CX55"/>
  <c r="DI55" s="1"/>
  <c r="CY55"/>
  <c r="CZ55"/>
  <c r="DB55" s="1"/>
  <c r="DA55"/>
  <c r="DC55"/>
  <c r="A56"/>
  <c r="Y56"/>
  <c r="CX56" s="1"/>
  <c r="CY56"/>
  <c r="CZ56"/>
  <c r="DA56"/>
  <c r="DB56"/>
  <c r="DC56"/>
  <c r="A57"/>
  <c r="Y57"/>
  <c r="CX57"/>
  <c r="DH57" s="1"/>
  <c r="CY57"/>
  <c r="CZ57"/>
  <c r="DA57"/>
  <c r="DB57"/>
  <c r="DC57"/>
  <c r="A58"/>
  <c r="Y58"/>
  <c r="CX58" s="1"/>
  <c r="CY58"/>
  <c r="CZ58"/>
  <c r="DB58" s="1"/>
  <c r="DA58"/>
  <c r="DC58"/>
  <c r="A59"/>
  <c r="Y59"/>
  <c r="CX59"/>
  <c r="DI59" s="1"/>
  <c r="CY59"/>
  <c r="CZ59"/>
  <c r="DB59" s="1"/>
  <c r="DA59"/>
  <c r="DC59"/>
  <c r="DF59"/>
  <c r="DH59"/>
  <c r="DJ59"/>
  <c r="A60"/>
  <c r="Y60"/>
  <c r="CX60" s="1"/>
  <c r="CY60"/>
  <c r="CZ60"/>
  <c r="DA60"/>
  <c r="DB60"/>
  <c r="DC60"/>
  <c r="DI60"/>
  <c r="A61"/>
  <c r="Y61"/>
  <c r="CX61"/>
  <c r="DH61" s="1"/>
  <c r="CY61"/>
  <c r="CZ61"/>
  <c r="DA61"/>
  <c r="DB61"/>
  <c r="DC61"/>
  <c r="A62"/>
  <c r="Y62"/>
  <c r="CX62" s="1"/>
  <c r="DG62" s="1"/>
  <c r="CY62"/>
  <c r="CZ62"/>
  <c r="DB62" s="1"/>
  <c r="DA62"/>
  <c r="DC62"/>
  <c r="A63"/>
  <c r="Y63"/>
  <c r="CX63"/>
  <c r="DI63" s="1"/>
  <c r="CY63"/>
  <c r="CZ63"/>
  <c r="DB63" s="1"/>
  <c r="DA63"/>
  <c r="DC63"/>
  <c r="A64"/>
  <c r="Y64"/>
  <c r="CX64" s="1"/>
  <c r="CY64"/>
  <c r="CZ64"/>
  <c r="DA64"/>
  <c r="DB64"/>
  <c r="DC64"/>
  <c r="A65"/>
  <c r="Y65"/>
  <c r="CV65" s="1"/>
  <c r="CU65"/>
  <c r="CX65"/>
  <c r="DI65" s="1"/>
  <c r="CY65"/>
  <c r="CZ65"/>
  <c r="DB65" s="1"/>
  <c r="DA65"/>
  <c r="DC65"/>
  <c r="DJ65"/>
  <c r="A66"/>
  <c r="Y66"/>
  <c r="CX66" s="1"/>
  <c r="CY66"/>
  <c r="CZ66"/>
  <c r="DA66"/>
  <c r="DB66"/>
  <c r="DC66"/>
  <c r="DI66"/>
  <c r="DJ66" s="1"/>
  <c r="A67"/>
  <c r="Y67"/>
  <c r="CX67" s="1"/>
  <c r="CW67"/>
  <c r="CY67"/>
  <c r="CZ67"/>
  <c r="DB67" s="1"/>
  <c r="DA67"/>
  <c r="DC67"/>
  <c r="DG67"/>
  <c r="A68"/>
  <c r="Y68"/>
  <c r="CU68"/>
  <c r="CV68"/>
  <c r="U55" i="1" s="1"/>
  <c r="CX68" i="3"/>
  <c r="DH68" s="1"/>
  <c r="CY68"/>
  <c r="CZ68"/>
  <c r="DA68"/>
  <c r="DB68"/>
  <c r="DC68"/>
  <c r="A69"/>
  <c r="Y69"/>
  <c r="CX69" s="1"/>
  <c r="DG69" s="1"/>
  <c r="CY69"/>
  <c r="CZ69"/>
  <c r="DB69" s="1"/>
  <c r="DA69"/>
  <c r="DC69"/>
  <c r="A70"/>
  <c r="Y70"/>
  <c r="CW70"/>
  <c r="CX70"/>
  <c r="DF70" s="1"/>
  <c r="CY70"/>
  <c r="CZ70"/>
  <c r="DA70"/>
  <c r="DB70"/>
  <c r="DC70"/>
  <c r="DG70"/>
  <c r="DJ70" s="1"/>
  <c r="DH70"/>
  <c r="DI70"/>
  <c r="A71"/>
  <c r="Y71"/>
  <c r="CV71" s="1"/>
  <c r="CU71"/>
  <c r="CX71"/>
  <c r="DG71" s="1"/>
  <c r="CY71"/>
  <c r="CZ71"/>
  <c r="DB71" s="1"/>
  <c r="DA71"/>
  <c r="DC71"/>
  <c r="DF71"/>
  <c r="DH71"/>
  <c r="DI71"/>
  <c r="DJ71" s="1"/>
  <c r="A72"/>
  <c r="Y72"/>
  <c r="CX72" s="1"/>
  <c r="DI72" s="1"/>
  <c r="DJ72" s="1"/>
  <c r="CY72"/>
  <c r="CZ72"/>
  <c r="DA72"/>
  <c r="DB72"/>
  <c r="DC72"/>
  <c r="A73"/>
  <c r="Y73"/>
  <c r="CX73" s="1"/>
  <c r="DG73" s="1"/>
  <c r="CW73"/>
  <c r="V56" i="1" s="1"/>
  <c r="CY73" i="3"/>
  <c r="CZ73"/>
  <c r="DB73" s="1"/>
  <c r="DA73"/>
  <c r="DC73"/>
  <c r="A74"/>
  <c r="Y74"/>
  <c r="CU74"/>
  <c r="CV74"/>
  <c r="U57" i="1" s="1"/>
  <c r="CX74" i="3"/>
  <c r="CY74"/>
  <c r="CZ74"/>
  <c r="DA74"/>
  <c r="DB74"/>
  <c r="DC74"/>
  <c r="A75"/>
  <c r="Y75"/>
  <c r="CX75" s="1"/>
  <c r="CY75"/>
  <c r="CZ75"/>
  <c r="DB75" s="1"/>
  <c r="DA75"/>
  <c r="DC75"/>
  <c r="A76"/>
  <c r="Y76"/>
  <c r="CW76"/>
  <c r="CX76"/>
  <c r="DF76" s="1"/>
  <c r="CY76"/>
  <c r="CZ76"/>
  <c r="DA76"/>
  <c r="DB76"/>
  <c r="DC76"/>
  <c r="DI76"/>
  <c r="A77"/>
  <c r="Y77"/>
  <c r="CV77" s="1"/>
  <c r="CU77"/>
  <c r="CX77"/>
  <c r="DI77" s="1"/>
  <c r="DJ77" s="1"/>
  <c r="CY77"/>
  <c r="CZ77"/>
  <c r="DB77" s="1"/>
  <c r="DA77"/>
  <c r="DC77"/>
  <c r="A78"/>
  <c r="Y78"/>
  <c r="CX78" s="1"/>
  <c r="DI78" s="1"/>
  <c r="DJ78" s="1"/>
  <c r="CY78"/>
  <c r="CZ78"/>
  <c r="DA78"/>
  <c r="DB78"/>
  <c r="DC78"/>
  <c r="A79"/>
  <c r="Y79"/>
  <c r="CX79" s="1"/>
  <c r="DG79" s="1"/>
  <c r="CW79"/>
  <c r="CY79"/>
  <c r="CZ79"/>
  <c r="DB79" s="1"/>
  <c r="DA79"/>
  <c r="DC79"/>
  <c r="A80"/>
  <c r="Y80"/>
  <c r="CW80"/>
  <c r="CX80"/>
  <c r="DF80" s="1"/>
  <c r="CY80"/>
  <c r="CZ80"/>
  <c r="DA80"/>
  <c r="DB80"/>
  <c r="DC80"/>
  <c r="DG80"/>
  <c r="DI80"/>
  <c r="A81"/>
  <c r="Y81"/>
  <c r="CX81"/>
  <c r="CY81"/>
  <c r="CZ81"/>
  <c r="DA81"/>
  <c r="DB81"/>
  <c r="DC81"/>
  <c r="DH81"/>
  <c r="A82"/>
  <c r="Y82"/>
  <c r="CX82" s="1"/>
  <c r="CY82"/>
  <c r="CZ82"/>
  <c r="DB82" s="1"/>
  <c r="DA82"/>
  <c r="DC82"/>
  <c r="DG82"/>
  <c r="A83"/>
  <c r="Y83"/>
  <c r="CX83"/>
  <c r="DI83" s="1"/>
  <c r="CY83"/>
  <c r="CZ83"/>
  <c r="DB83" s="1"/>
  <c r="DA83"/>
  <c r="DC83"/>
  <c r="DF83"/>
  <c r="DJ83" s="1"/>
  <c r="DH83"/>
  <c r="A84"/>
  <c r="Y84"/>
  <c r="CX84" s="1"/>
  <c r="CY84"/>
  <c r="CZ84"/>
  <c r="DA84"/>
  <c r="DB84"/>
  <c r="DC84"/>
  <c r="A85"/>
  <c r="Y85"/>
  <c r="CX85"/>
  <c r="DH85" s="1"/>
  <c r="CY85"/>
  <c r="CZ85"/>
  <c r="DA85"/>
  <c r="DB85"/>
  <c r="DC85"/>
  <c r="A86"/>
  <c r="Y86"/>
  <c r="CX86" s="1"/>
  <c r="CY86"/>
  <c r="CZ86"/>
  <c r="DB86" s="1"/>
  <c r="DA86"/>
  <c r="DC86"/>
  <c r="A87"/>
  <c r="Y87"/>
  <c r="CX87"/>
  <c r="DG87" s="1"/>
  <c r="CY87"/>
  <c r="CZ87"/>
  <c r="DB87" s="1"/>
  <c r="DA87"/>
  <c r="DC87"/>
  <c r="A88"/>
  <c r="Y88"/>
  <c r="CX88" s="1"/>
  <c r="CY88"/>
  <c r="CZ88"/>
  <c r="DA88"/>
  <c r="DB88"/>
  <c r="DC88"/>
  <c r="DI88"/>
  <c r="A89"/>
  <c r="Y89"/>
  <c r="CX89"/>
  <c r="CY89"/>
  <c r="CZ89"/>
  <c r="DA89"/>
  <c r="DB89"/>
  <c r="DC89"/>
  <c r="A90"/>
  <c r="Y90"/>
  <c r="CX90" s="1"/>
  <c r="CY90"/>
  <c r="CZ90"/>
  <c r="DB90" s="1"/>
  <c r="DA90"/>
  <c r="DC90"/>
  <c r="A91"/>
  <c r="Y91"/>
  <c r="CX91"/>
  <c r="DG91" s="1"/>
  <c r="CY91"/>
  <c r="CZ91"/>
  <c r="DB91" s="1"/>
  <c r="DA91"/>
  <c r="DC91"/>
  <c r="DI91"/>
  <c r="A92"/>
  <c r="Y92"/>
  <c r="CX92" s="1"/>
  <c r="CY92"/>
  <c r="CZ92"/>
  <c r="DA92"/>
  <c r="DB92"/>
  <c r="DC92"/>
  <c r="DI92"/>
  <c r="A93"/>
  <c r="Y93"/>
  <c r="CX93"/>
  <c r="DH93" s="1"/>
  <c r="CY93"/>
  <c r="CZ93"/>
  <c r="DA93"/>
  <c r="DB93"/>
  <c r="DC93"/>
  <c r="A94"/>
  <c r="Y94"/>
  <c r="CX94" s="1"/>
  <c r="DG94" s="1"/>
  <c r="CY94"/>
  <c r="CZ94"/>
  <c r="DB94" s="1"/>
  <c r="DA94"/>
  <c r="DC94"/>
  <c r="A95"/>
  <c r="Y95"/>
  <c r="CX95"/>
  <c r="DG95" s="1"/>
  <c r="CY95"/>
  <c r="CZ95"/>
  <c r="DB95" s="1"/>
  <c r="DA95"/>
  <c r="DC95"/>
  <c r="A96"/>
  <c r="Y96"/>
  <c r="CX96"/>
  <c r="DG96" s="1"/>
  <c r="CY96"/>
  <c r="CZ96"/>
  <c r="DA96"/>
  <c r="DB96"/>
  <c r="DC96"/>
  <c r="DH96"/>
  <c r="DI96"/>
  <c r="A97"/>
  <c r="Y97"/>
  <c r="CX97" s="1"/>
  <c r="CU97"/>
  <c r="CY97"/>
  <c r="CZ97"/>
  <c r="DB97" s="1"/>
  <c r="DA97"/>
  <c r="DC97"/>
  <c r="DF97"/>
  <c r="A98"/>
  <c r="Y98"/>
  <c r="CX98"/>
  <c r="DG98" s="1"/>
  <c r="CY98"/>
  <c r="CZ98"/>
  <c r="DA98"/>
  <c r="DB98"/>
  <c r="DC98"/>
  <c r="A99"/>
  <c r="Y99"/>
  <c r="CX99" s="1"/>
  <c r="DG99" s="1"/>
  <c r="CW99"/>
  <c r="CY99"/>
  <c r="CZ99"/>
  <c r="DB99" s="1"/>
  <c r="DA99"/>
  <c r="DC99"/>
  <c r="A100"/>
  <c r="Y100"/>
  <c r="CW100"/>
  <c r="CX100"/>
  <c r="DG100" s="1"/>
  <c r="CY100"/>
  <c r="CZ100"/>
  <c r="DA100"/>
  <c r="DB100"/>
  <c r="DC100"/>
  <c r="DH100"/>
  <c r="DI100"/>
  <c r="A101"/>
  <c r="Y101"/>
  <c r="CX101"/>
  <c r="DH101" s="1"/>
  <c r="CY101"/>
  <c r="CZ101"/>
  <c r="DA101"/>
  <c r="DB101"/>
  <c r="DC101"/>
  <c r="A102"/>
  <c r="Y102"/>
  <c r="CX102" s="1"/>
  <c r="DG102" s="1"/>
  <c r="CY102"/>
  <c r="CZ102"/>
  <c r="DB102" s="1"/>
  <c r="DA102"/>
  <c r="DC102"/>
  <c r="A103"/>
  <c r="Y103"/>
  <c r="CX103"/>
  <c r="DG103" s="1"/>
  <c r="CY103"/>
  <c r="CZ103"/>
  <c r="DB103" s="1"/>
  <c r="DA103"/>
  <c r="DC103"/>
  <c r="DI103"/>
  <c r="A104"/>
  <c r="Y104"/>
  <c r="CX104"/>
  <c r="DG104" s="1"/>
  <c r="CY104"/>
  <c r="CZ104"/>
  <c r="DA104"/>
  <c r="DB104"/>
  <c r="DC104"/>
  <c r="DH104"/>
  <c r="DI104"/>
  <c r="A105"/>
  <c r="Y105"/>
  <c r="CX105"/>
  <c r="DH105" s="1"/>
  <c r="CY105"/>
  <c r="CZ105"/>
  <c r="DA105"/>
  <c r="DB105"/>
  <c r="DC105"/>
  <c r="A106"/>
  <c r="Y106"/>
  <c r="CX106" s="1"/>
  <c r="DG106" s="1"/>
  <c r="CY106"/>
  <c r="CZ106"/>
  <c r="DB106" s="1"/>
  <c r="DA106"/>
  <c r="DC106"/>
  <c r="A107"/>
  <c r="Y107"/>
  <c r="CX107"/>
  <c r="DG107" s="1"/>
  <c r="CY107"/>
  <c r="CZ107"/>
  <c r="DB107" s="1"/>
  <c r="DA107"/>
  <c r="DC107"/>
  <c r="DI107"/>
  <c r="A108"/>
  <c r="Y108"/>
  <c r="CX108"/>
  <c r="DG108" s="1"/>
  <c r="CY108"/>
  <c r="CZ108"/>
  <c r="DA108"/>
  <c r="DB108"/>
  <c r="DC108"/>
  <c r="DH108"/>
  <c r="DI108"/>
  <c r="A109"/>
  <c r="Y109"/>
  <c r="CX109"/>
  <c r="CY109"/>
  <c r="CZ109"/>
  <c r="DA109"/>
  <c r="DB109"/>
  <c r="DC109"/>
  <c r="A110"/>
  <c r="Y110"/>
  <c r="CX110" s="1"/>
  <c r="DG110" s="1"/>
  <c r="CY110"/>
  <c r="CZ110"/>
  <c r="DB110" s="1"/>
  <c r="DA110"/>
  <c r="DC110"/>
  <c r="A111"/>
  <c r="Y111"/>
  <c r="CX111"/>
  <c r="DG111" s="1"/>
  <c r="CY111"/>
  <c r="CZ111"/>
  <c r="DB111" s="1"/>
  <c r="DA111"/>
  <c r="DC111"/>
  <c r="DF111"/>
  <c r="DJ111" s="1"/>
  <c r="DH111"/>
  <c r="A112"/>
  <c r="Y112"/>
  <c r="CX112"/>
  <c r="DF112" s="1"/>
  <c r="DJ112" s="1"/>
  <c r="CY112"/>
  <c r="CZ112"/>
  <c r="DA112"/>
  <c r="DB112"/>
  <c r="DC112"/>
  <c r="DH112"/>
  <c r="DI112"/>
  <c r="A113"/>
  <c r="Y113"/>
  <c r="CX113" s="1"/>
  <c r="CY113"/>
  <c r="CZ113"/>
  <c r="DA113"/>
  <c r="DB113"/>
  <c r="DC113"/>
  <c r="A114"/>
  <c r="Y114"/>
  <c r="CX114" s="1"/>
  <c r="CY114"/>
  <c r="CZ114"/>
  <c r="DB114" s="1"/>
  <c r="DA114"/>
  <c r="DC114"/>
  <c r="A115"/>
  <c r="Y115"/>
  <c r="CX115"/>
  <c r="DG115" s="1"/>
  <c r="CY115"/>
  <c r="CZ115"/>
  <c r="DB115" s="1"/>
  <c r="DA115"/>
  <c r="DC115"/>
  <c r="A116"/>
  <c r="Y116"/>
  <c r="CX116"/>
  <c r="DF116" s="1"/>
  <c r="DJ116" s="1"/>
  <c r="CY116"/>
  <c r="CZ116"/>
  <c r="DA116"/>
  <c r="DB116"/>
  <c r="DC116"/>
  <c r="DG116"/>
  <c r="A117"/>
  <c r="Y117"/>
  <c r="CV117" s="1"/>
  <c r="U80" i="1" s="1"/>
  <c r="CU117" i="3"/>
  <c r="CY117"/>
  <c r="CZ117"/>
  <c r="DB117" s="1"/>
  <c r="DA117"/>
  <c r="DC117"/>
  <c r="A118"/>
  <c r="Y118"/>
  <c r="CX118"/>
  <c r="DF118" s="1"/>
  <c r="CY118"/>
  <c r="CZ118"/>
  <c r="DA118"/>
  <c r="DB118"/>
  <c r="DC118"/>
  <c r="A119"/>
  <c r="Y119"/>
  <c r="CX119" s="1"/>
  <c r="DH119" s="1"/>
  <c r="CY119"/>
  <c r="CZ119"/>
  <c r="DB119" s="1"/>
  <c r="DA119"/>
  <c r="DC119"/>
  <c r="A120"/>
  <c r="Y120"/>
  <c r="CU120"/>
  <c r="CV120"/>
  <c r="CX120"/>
  <c r="DI120" s="1"/>
  <c r="DJ120" s="1"/>
  <c r="CY120"/>
  <c r="CZ120"/>
  <c r="DB120" s="1"/>
  <c r="DA120"/>
  <c r="DC120"/>
  <c r="A121"/>
  <c r="Y121"/>
  <c r="CX121" s="1"/>
  <c r="DH121" s="1"/>
  <c r="CY121"/>
  <c r="CZ121"/>
  <c r="DB121" s="1"/>
  <c r="DA121"/>
  <c r="DC121"/>
  <c r="DI121"/>
  <c r="DJ121" s="1"/>
  <c r="A122"/>
  <c r="Y122"/>
  <c r="CW122"/>
  <c r="CX122"/>
  <c r="DF122" s="1"/>
  <c r="CY122"/>
  <c r="CZ122"/>
  <c r="DA122"/>
  <c r="DB122"/>
  <c r="DC122"/>
  <c r="A123"/>
  <c r="Y123"/>
  <c r="CU123"/>
  <c r="CY123"/>
  <c r="CZ123"/>
  <c r="DB123" s="1"/>
  <c r="DA123"/>
  <c r="DC123"/>
  <c r="A124"/>
  <c r="Y124"/>
  <c r="CX124" s="1"/>
  <c r="DG124" s="1"/>
  <c r="CY124"/>
  <c r="CZ124"/>
  <c r="DA124"/>
  <c r="DB124"/>
  <c r="DC124"/>
  <c r="A125"/>
  <c r="Y125"/>
  <c r="CY125"/>
  <c r="CZ125"/>
  <c r="DB125" s="1"/>
  <c r="DA125"/>
  <c r="DC125"/>
  <c r="A126"/>
  <c r="Y126"/>
  <c r="CU126"/>
  <c r="CV126"/>
  <c r="CX126"/>
  <c r="DI126" s="1"/>
  <c r="CY126"/>
  <c r="CZ126"/>
  <c r="DB126" s="1"/>
  <c r="DA126"/>
  <c r="DC126"/>
  <c r="DF126"/>
  <c r="DG126"/>
  <c r="DH126"/>
  <c r="DJ126"/>
  <c r="A127"/>
  <c r="Y127"/>
  <c r="CX127" s="1"/>
  <c r="DH127" s="1"/>
  <c r="CY127"/>
  <c r="CZ127"/>
  <c r="DB127" s="1"/>
  <c r="DA127"/>
  <c r="DC127"/>
  <c r="A128"/>
  <c r="Y128"/>
  <c r="CW128"/>
  <c r="V83" i="1" s="1"/>
  <c r="CX128" i="3"/>
  <c r="DF128" s="1"/>
  <c r="CY128"/>
  <c r="CZ128"/>
  <c r="DA128"/>
  <c r="DB128"/>
  <c r="DC128"/>
  <c r="DI128"/>
  <c r="A129"/>
  <c r="Y129"/>
  <c r="CV129" s="1"/>
  <c r="CU129"/>
  <c r="CX129"/>
  <c r="DG129" s="1"/>
  <c r="CY129"/>
  <c r="CZ129"/>
  <c r="DA129"/>
  <c r="DB129"/>
  <c r="DC129"/>
  <c r="A130"/>
  <c r="Y130"/>
  <c r="CX130" s="1"/>
  <c r="DH130" s="1"/>
  <c r="CY130"/>
  <c r="CZ130"/>
  <c r="DA130"/>
  <c r="DB130"/>
  <c r="DC130"/>
  <c r="A131"/>
  <c r="Y131"/>
  <c r="CW131"/>
  <c r="CX131"/>
  <c r="DI131" s="1"/>
  <c r="CY131"/>
  <c r="CZ131"/>
  <c r="DA131"/>
  <c r="DB131"/>
  <c r="DC131"/>
  <c r="DG131"/>
  <c r="A132"/>
  <c r="Y132"/>
  <c r="CW132" s="1"/>
  <c r="V84" i="1" s="1"/>
  <c r="CY132" i="3"/>
  <c r="CZ132"/>
  <c r="DB132" s="1"/>
  <c r="DA132"/>
  <c r="DC132"/>
  <c r="A133"/>
  <c r="Y133"/>
  <c r="CX133"/>
  <c r="CY133"/>
  <c r="CZ133"/>
  <c r="DA133"/>
  <c r="DB133"/>
  <c r="DC133"/>
  <c r="DH133"/>
  <c r="A134"/>
  <c r="Y134"/>
  <c r="CX134" s="1"/>
  <c r="CY134"/>
  <c r="CZ134"/>
  <c r="DA134"/>
  <c r="DB134"/>
  <c r="DC134"/>
  <c r="DG134"/>
  <c r="A135"/>
  <c r="Y135"/>
  <c r="CX135" s="1"/>
  <c r="CY135"/>
  <c r="CZ135"/>
  <c r="DB135" s="1"/>
  <c r="DA135"/>
  <c r="DC135"/>
  <c r="DF135"/>
  <c r="DJ135" s="1"/>
  <c r="A136"/>
  <c r="Y136"/>
  <c r="CX136"/>
  <c r="DG136" s="1"/>
  <c r="CY136"/>
  <c r="CZ136"/>
  <c r="DB136" s="1"/>
  <c r="DA136"/>
  <c r="DC136"/>
  <c r="A137"/>
  <c r="Y137"/>
  <c r="CX137"/>
  <c r="CY137"/>
  <c r="CZ137"/>
  <c r="DA137"/>
  <c r="DB137"/>
  <c r="DC137"/>
  <c r="DH137"/>
  <c r="A138"/>
  <c r="Y138"/>
  <c r="CX138" s="1"/>
  <c r="CY138"/>
  <c r="CZ138"/>
  <c r="DA138"/>
  <c r="DB138"/>
  <c r="DC138"/>
  <c r="DG138"/>
  <c r="A139"/>
  <c r="Y139"/>
  <c r="CX139" s="1"/>
  <c r="CY139"/>
  <c r="CZ139"/>
  <c r="DB139" s="1"/>
  <c r="DA139"/>
  <c r="DC139"/>
  <c r="DF139"/>
  <c r="DJ139" s="1"/>
  <c r="A140"/>
  <c r="Y140"/>
  <c r="CX140"/>
  <c r="DG140" s="1"/>
  <c r="CY140"/>
  <c r="CZ140"/>
  <c r="DB140" s="1"/>
  <c r="DA140"/>
  <c r="DC140"/>
  <c r="A141"/>
  <c r="Y141"/>
  <c r="CX141"/>
  <c r="CY141"/>
  <c r="CZ141"/>
  <c r="DA141"/>
  <c r="DB141"/>
  <c r="DC141"/>
  <c r="DH141"/>
  <c r="A142"/>
  <c r="Y142"/>
  <c r="CX142" s="1"/>
  <c r="CY142"/>
  <c r="CZ142"/>
  <c r="DA142"/>
  <c r="DB142"/>
  <c r="DC142"/>
  <c r="DG142"/>
  <c r="A143"/>
  <c r="Y143"/>
  <c r="CX143" s="1"/>
  <c r="CY143"/>
  <c r="CZ143"/>
  <c r="DB143" s="1"/>
  <c r="DA143"/>
  <c r="DC143"/>
  <c r="DF143"/>
  <c r="DJ143" s="1"/>
  <c r="A144"/>
  <c r="Y144"/>
  <c r="CX144"/>
  <c r="DG144" s="1"/>
  <c r="CY144"/>
  <c r="CZ144"/>
  <c r="DB144" s="1"/>
  <c r="DA144"/>
  <c r="DC144"/>
  <c r="A145"/>
  <c r="Y145"/>
  <c r="CX145"/>
  <c r="CY145"/>
  <c r="CZ145"/>
  <c r="DA145"/>
  <c r="DB145"/>
  <c r="DC145"/>
  <c r="DH145"/>
  <c r="A146"/>
  <c r="Y146"/>
  <c r="CX146" s="1"/>
  <c r="CY146"/>
  <c r="CZ146"/>
  <c r="DA146"/>
  <c r="DB146"/>
  <c r="DC146"/>
  <c r="DG146"/>
  <c r="A147"/>
  <c r="Y147"/>
  <c r="CX147" s="1"/>
  <c r="CY147"/>
  <c r="CZ147"/>
  <c r="DB147" s="1"/>
  <c r="DA147"/>
  <c r="DC147"/>
  <c r="DF147"/>
  <c r="DJ147" s="1"/>
  <c r="A148"/>
  <c r="Y148"/>
  <c r="CX148"/>
  <c r="DG148" s="1"/>
  <c r="CY148"/>
  <c r="CZ148"/>
  <c r="DB148" s="1"/>
  <c r="DA148"/>
  <c r="DC148"/>
  <c r="A149"/>
  <c r="Y149"/>
  <c r="CX149" s="1"/>
  <c r="CU149"/>
  <c r="CV149"/>
  <c r="CY149"/>
  <c r="CZ149"/>
  <c r="DB149" s="1"/>
  <c r="DA149"/>
  <c r="DC149"/>
  <c r="DF149"/>
  <c r="A150"/>
  <c r="Y150"/>
  <c r="CX150"/>
  <c r="DG150" s="1"/>
  <c r="CY150"/>
  <c r="CZ150"/>
  <c r="DB150" s="1"/>
  <c r="DA150"/>
  <c r="DC150"/>
  <c r="A151"/>
  <c r="Y151"/>
  <c r="CW151"/>
  <c r="CX151"/>
  <c r="DI151" s="1"/>
  <c r="CY151"/>
  <c r="CZ151"/>
  <c r="DA151"/>
  <c r="DB151"/>
  <c r="DC151"/>
  <c r="DG151"/>
  <c r="DJ151" s="1"/>
  <c r="DH151"/>
  <c r="A152"/>
  <c r="Y152"/>
  <c r="CW152" s="1"/>
  <c r="V85" i="1" s="1"/>
  <c r="CY152" i="3"/>
  <c r="CZ152"/>
  <c r="DB152" s="1"/>
  <c r="DA152"/>
  <c r="DC152"/>
  <c r="A153"/>
  <c r="Y153"/>
  <c r="CX153"/>
  <c r="CY153"/>
  <c r="CZ153"/>
  <c r="DA153"/>
  <c r="DB153"/>
  <c r="DC153"/>
  <c r="A154"/>
  <c r="Y154"/>
  <c r="CX154" s="1"/>
  <c r="CY154"/>
  <c r="CZ154"/>
  <c r="DA154"/>
  <c r="DB154"/>
  <c r="DC154"/>
  <c r="A155"/>
  <c r="Y155"/>
  <c r="CX155" s="1"/>
  <c r="CY155"/>
  <c r="CZ155"/>
  <c r="DB155" s="1"/>
  <c r="DA155"/>
  <c r="DC155"/>
  <c r="A156"/>
  <c r="Y156"/>
  <c r="CX156"/>
  <c r="DG156" s="1"/>
  <c r="CY156"/>
  <c r="CZ156"/>
  <c r="DB156" s="1"/>
  <c r="DA156"/>
  <c r="DC156"/>
  <c r="A157"/>
  <c r="Y157"/>
  <c r="CX157"/>
  <c r="CY157"/>
  <c r="CZ157"/>
  <c r="DA157"/>
  <c r="DB157"/>
  <c r="DC157"/>
  <c r="A158"/>
  <c r="Y158"/>
  <c r="CX158" s="1"/>
  <c r="CY158"/>
  <c r="CZ158"/>
  <c r="DA158"/>
  <c r="DB158"/>
  <c r="DC158"/>
  <c r="A159"/>
  <c r="Y159"/>
  <c r="CX159" s="1"/>
  <c r="CY159"/>
  <c r="CZ159"/>
  <c r="DB159" s="1"/>
  <c r="DA159"/>
  <c r="DC159"/>
  <c r="A160"/>
  <c r="Y160"/>
  <c r="CX160"/>
  <c r="DG160" s="1"/>
  <c r="CY160"/>
  <c r="CZ160"/>
  <c r="DB160" s="1"/>
  <c r="DA160"/>
  <c r="DC160"/>
  <c r="A161"/>
  <c r="Y161"/>
  <c r="CX161"/>
  <c r="CY161"/>
  <c r="CZ161"/>
  <c r="DA161"/>
  <c r="DB161"/>
  <c r="DC161"/>
  <c r="A162"/>
  <c r="Y162"/>
  <c r="CX162" s="1"/>
  <c r="CY162"/>
  <c r="CZ162"/>
  <c r="DA162"/>
  <c r="DB162"/>
  <c r="DC162"/>
  <c r="A163"/>
  <c r="Y163"/>
  <c r="CX163" s="1"/>
  <c r="CY163"/>
  <c r="CZ163"/>
  <c r="DB163" s="1"/>
  <c r="DA163"/>
  <c r="DC163"/>
  <c r="A164"/>
  <c r="Y164"/>
  <c r="CX164"/>
  <c r="DG164" s="1"/>
  <c r="CY164"/>
  <c r="CZ164"/>
  <c r="DB164" s="1"/>
  <c r="DA164"/>
  <c r="DC164"/>
  <c r="A165"/>
  <c r="Y165"/>
  <c r="CX165"/>
  <c r="CY165"/>
  <c r="CZ165"/>
  <c r="DA165"/>
  <c r="DB165"/>
  <c r="DC165"/>
  <c r="A166"/>
  <c r="Y166"/>
  <c r="CX166" s="1"/>
  <c r="CY166"/>
  <c r="CZ166"/>
  <c r="DA166"/>
  <c r="DB166"/>
  <c r="DC166"/>
  <c r="A167"/>
  <c r="Y167"/>
  <c r="CX167" s="1"/>
  <c r="CY167"/>
  <c r="CZ167"/>
  <c r="DB167" s="1"/>
  <c r="DA167"/>
  <c r="DC167"/>
  <c r="A168"/>
  <c r="Y168"/>
  <c r="CX168"/>
  <c r="DG168" s="1"/>
  <c r="CY168"/>
  <c r="CZ168"/>
  <c r="DB168" s="1"/>
  <c r="DA168"/>
  <c r="DC168"/>
  <c r="A169"/>
  <c r="Y169"/>
  <c r="CX169" s="1"/>
  <c r="CU169"/>
  <c r="CV169"/>
  <c r="U106" i="1" s="1"/>
  <c r="CY169" i="3"/>
  <c r="CZ169"/>
  <c r="DB169" s="1"/>
  <c r="DA169"/>
  <c r="DC169"/>
  <c r="A170"/>
  <c r="Y170"/>
  <c r="CX170"/>
  <c r="DG170" s="1"/>
  <c r="CY170"/>
  <c r="CZ170"/>
  <c r="DB170" s="1"/>
  <c r="DA170"/>
  <c r="DC170"/>
  <c r="DF170"/>
  <c r="DH170"/>
  <c r="DI170"/>
  <c r="DJ170" s="1"/>
  <c r="A171"/>
  <c r="Y171"/>
  <c r="CW171"/>
  <c r="V106" i="1" s="1"/>
  <c r="CX171" i="3"/>
  <c r="DI171" s="1"/>
  <c r="CY171"/>
  <c r="CZ171"/>
  <c r="DA171"/>
  <c r="DB171"/>
  <c r="DC171"/>
  <c r="DG171"/>
  <c r="DJ171" s="1"/>
  <c r="DH171"/>
  <c r="A172"/>
  <c r="Y172"/>
  <c r="CV172" s="1"/>
  <c r="CU172"/>
  <c r="CX172"/>
  <c r="CY172"/>
  <c r="CZ172"/>
  <c r="DA172"/>
  <c r="DB172"/>
  <c r="DC172"/>
  <c r="A173"/>
  <c r="Y173"/>
  <c r="CX173" s="1"/>
  <c r="CY173"/>
  <c r="CZ173"/>
  <c r="DA173"/>
  <c r="DB173"/>
  <c r="DC173"/>
  <c r="A174"/>
  <c r="Y174"/>
  <c r="CW174" s="1"/>
  <c r="CY174"/>
  <c r="CZ174"/>
  <c r="DB174" s="1"/>
  <c r="DA174"/>
  <c r="DC174"/>
  <c r="A175"/>
  <c r="Y175"/>
  <c r="CX175" s="1"/>
  <c r="CU175"/>
  <c r="CV175"/>
  <c r="CY175"/>
  <c r="CZ175"/>
  <c r="DB175" s="1"/>
  <c r="DA175"/>
  <c r="DC175"/>
  <c r="A176"/>
  <c r="Y176"/>
  <c r="CX176"/>
  <c r="DG176" s="1"/>
  <c r="CY176"/>
  <c r="CZ176"/>
  <c r="DB176" s="1"/>
  <c r="DA176"/>
  <c r="DC176"/>
  <c r="DF176"/>
  <c r="DH176"/>
  <c r="DI176"/>
  <c r="DJ176" s="1"/>
  <c r="A177"/>
  <c r="Y177"/>
  <c r="CW177"/>
  <c r="V108" i="1" s="1"/>
  <c r="CX177" i="3"/>
  <c r="DI177" s="1"/>
  <c r="CY177"/>
  <c r="CZ177"/>
  <c r="DA177"/>
  <c r="DB177"/>
  <c r="DC177"/>
  <c r="DH177"/>
  <c r="A178"/>
  <c r="Y178"/>
  <c r="CV178" s="1"/>
  <c r="CU178"/>
  <c r="CX178"/>
  <c r="CY178"/>
  <c r="CZ178"/>
  <c r="DA178"/>
  <c r="DB178"/>
  <c r="DC178"/>
  <c r="A179"/>
  <c r="Y179"/>
  <c r="CX179" s="1"/>
  <c r="CY179"/>
  <c r="CZ179"/>
  <c r="DA179"/>
  <c r="DB179"/>
  <c r="DC179"/>
  <c r="A180"/>
  <c r="Y180"/>
  <c r="CW180" s="1"/>
  <c r="CY180"/>
  <c r="CZ180"/>
  <c r="DB180" s="1"/>
  <c r="DA180"/>
  <c r="DC180"/>
  <c r="A181"/>
  <c r="Y181"/>
  <c r="CX181" s="1"/>
  <c r="CU181"/>
  <c r="CV181"/>
  <c r="CY181"/>
  <c r="CZ181"/>
  <c r="DB181" s="1"/>
  <c r="DA181"/>
  <c r="DC181"/>
  <c r="A182"/>
  <c r="Y182"/>
  <c r="CU182"/>
  <c r="CV182"/>
  <c r="CX182"/>
  <c r="DI182" s="1"/>
  <c r="DJ182" s="1"/>
  <c r="CY182"/>
  <c r="CZ182"/>
  <c r="DA182"/>
  <c r="DB182"/>
  <c r="DC182"/>
  <c r="DG182"/>
  <c r="DH182"/>
  <c r="A183"/>
  <c r="Y183"/>
  <c r="CV183" s="1"/>
  <c r="CU183"/>
  <c r="CX183"/>
  <c r="CY183"/>
  <c r="CZ183"/>
  <c r="DA183"/>
  <c r="DB183"/>
  <c r="DC183"/>
  <c r="DH183"/>
  <c r="A184"/>
  <c r="Y184"/>
  <c r="CU184"/>
  <c r="CY184"/>
  <c r="CZ184"/>
  <c r="DB184" s="1"/>
  <c r="DA184"/>
  <c r="DC184"/>
  <c r="A185"/>
  <c r="Y185"/>
  <c r="CX185"/>
  <c r="CY185"/>
  <c r="CZ185"/>
  <c r="DA185"/>
  <c r="DB185"/>
  <c r="DC185"/>
  <c r="A186"/>
  <c r="Y186"/>
  <c r="CY186"/>
  <c r="CZ186"/>
  <c r="DB186" s="1"/>
  <c r="DA186"/>
  <c r="DC186"/>
  <c r="A187"/>
  <c r="Y187"/>
  <c r="CW187"/>
  <c r="CX187"/>
  <c r="DH187" s="1"/>
  <c r="CY187"/>
  <c r="CZ187"/>
  <c r="DA187"/>
  <c r="DB187"/>
  <c r="DC187"/>
  <c r="A188"/>
  <c r="Y188"/>
  <c r="CY188"/>
  <c r="CZ188"/>
  <c r="DB188" s="1"/>
  <c r="DA188"/>
  <c r="DC188"/>
  <c r="A189"/>
  <c r="Y189"/>
  <c r="CW189"/>
  <c r="CX189"/>
  <c r="CY189"/>
  <c r="CZ189"/>
  <c r="DA189"/>
  <c r="DB189"/>
  <c r="DC189"/>
  <c r="A190"/>
  <c r="Y190"/>
  <c r="CY190"/>
  <c r="CZ190"/>
  <c r="DB190" s="1"/>
  <c r="DA190"/>
  <c r="DC190"/>
  <c r="A191"/>
  <c r="Y191"/>
  <c r="CX191"/>
  <c r="DG191" s="1"/>
  <c r="CY191"/>
  <c r="CZ191"/>
  <c r="DB191" s="1"/>
  <c r="DA191"/>
  <c r="DC191"/>
  <c r="DF191"/>
  <c r="DJ191" s="1"/>
  <c r="DH191"/>
  <c r="A192"/>
  <c r="Y192"/>
  <c r="CX192"/>
  <c r="CY192"/>
  <c r="CZ192"/>
  <c r="DA192"/>
  <c r="DB192"/>
  <c r="DC192"/>
  <c r="A193"/>
  <c r="Y193"/>
  <c r="CX193" s="1"/>
  <c r="CY193"/>
  <c r="CZ193"/>
  <c r="DA193"/>
  <c r="DB193"/>
  <c r="DC193"/>
  <c r="A194"/>
  <c r="Y194"/>
  <c r="CV194" s="1"/>
  <c r="CU194"/>
  <c r="CX194"/>
  <c r="CY194"/>
  <c r="CZ194"/>
  <c r="DA194"/>
  <c r="DB194"/>
  <c r="DC194"/>
  <c r="DH194"/>
  <c r="A195"/>
  <c r="Y195"/>
  <c r="CU195"/>
  <c r="CY195"/>
  <c r="CZ195"/>
  <c r="DB195" s="1"/>
  <c r="DA195"/>
  <c r="DC195"/>
  <c r="A196"/>
  <c r="Y196"/>
  <c r="CX196" s="1"/>
  <c r="CU196"/>
  <c r="CV196"/>
  <c r="CY196"/>
  <c r="CZ196"/>
  <c r="DB196" s="1"/>
  <c r="DA196"/>
  <c r="DC196"/>
  <c r="DF196"/>
  <c r="A197"/>
  <c r="Y197"/>
  <c r="CU197"/>
  <c r="CV197"/>
  <c r="CX197"/>
  <c r="DI197" s="1"/>
  <c r="DJ197" s="1"/>
  <c r="CY197"/>
  <c r="CZ197"/>
  <c r="DA197"/>
  <c r="DB197"/>
  <c r="DC197"/>
  <c r="DH197"/>
  <c r="A198"/>
  <c r="Y198"/>
  <c r="CX198" s="1"/>
  <c r="CY198"/>
  <c r="CZ198"/>
  <c r="DB198" s="1"/>
  <c r="DA198"/>
  <c r="DC198"/>
  <c r="A199"/>
  <c r="Y199"/>
  <c r="CW199"/>
  <c r="CX199"/>
  <c r="CY199"/>
  <c r="CZ199"/>
  <c r="DA199"/>
  <c r="DB199"/>
  <c r="DC199"/>
  <c r="DH199"/>
  <c r="A200"/>
  <c r="Y200"/>
  <c r="CY200"/>
  <c r="CZ200"/>
  <c r="DB200" s="1"/>
  <c r="DA200"/>
  <c r="DC200"/>
  <c r="A201"/>
  <c r="Y201"/>
  <c r="CW201"/>
  <c r="CX201"/>
  <c r="CY201"/>
  <c r="CZ201"/>
  <c r="DA201"/>
  <c r="DB201"/>
  <c r="DC201"/>
  <c r="A202"/>
  <c r="Y202"/>
  <c r="CY202"/>
  <c r="CZ202"/>
  <c r="DB202" s="1"/>
  <c r="DA202"/>
  <c r="DC202"/>
  <c r="A203"/>
  <c r="Y203"/>
  <c r="CW203"/>
  <c r="CX203"/>
  <c r="DH203" s="1"/>
  <c r="CY203"/>
  <c r="CZ203"/>
  <c r="DA203"/>
  <c r="DB203"/>
  <c r="DC203"/>
  <c r="A204"/>
  <c r="Y204"/>
  <c r="CX204" s="1"/>
  <c r="DG204" s="1"/>
  <c r="CY204"/>
  <c r="CZ204"/>
  <c r="DA204"/>
  <c r="DB204"/>
  <c r="DC204"/>
  <c r="A205"/>
  <c r="Y205"/>
  <c r="CX205" s="1"/>
  <c r="DF205" s="1"/>
  <c r="DJ205" s="1"/>
  <c r="CY205"/>
  <c r="CZ205"/>
  <c r="DB205" s="1"/>
  <c r="DA205"/>
  <c r="DC205"/>
  <c r="A206"/>
  <c r="Y206"/>
  <c r="CX206"/>
  <c r="DG206" s="1"/>
  <c r="CY206"/>
  <c r="CZ206"/>
  <c r="DB206" s="1"/>
  <c r="DA206"/>
  <c r="DC206"/>
  <c r="A207"/>
  <c r="Y207"/>
  <c r="CX207" s="1"/>
  <c r="CU207"/>
  <c r="CV207"/>
  <c r="U118" i="1" s="1"/>
  <c r="CY207" i="3"/>
  <c r="CZ207"/>
  <c r="DB207" s="1"/>
  <c r="DA207"/>
  <c r="DC207"/>
  <c r="DF207"/>
  <c r="A208"/>
  <c r="Y208"/>
  <c r="CU208"/>
  <c r="CV208"/>
  <c r="CX208"/>
  <c r="DI208" s="1"/>
  <c r="DJ208" s="1"/>
  <c r="CY208"/>
  <c r="CZ208"/>
  <c r="DA208"/>
  <c r="DB208"/>
  <c r="DC208"/>
  <c r="DG208"/>
  <c r="DH208"/>
  <c r="A209"/>
  <c r="Y209"/>
  <c r="CV209" s="1"/>
  <c r="CU209"/>
  <c r="CX209"/>
  <c r="DH209" s="1"/>
  <c r="CY209"/>
  <c r="CZ209"/>
  <c r="DA209"/>
  <c r="DB209"/>
  <c r="DC209"/>
  <c r="A210"/>
  <c r="Y210"/>
  <c r="CX210" s="1"/>
  <c r="DG210" s="1"/>
  <c r="CY210"/>
  <c r="CZ210"/>
  <c r="DA210"/>
  <c r="DB210"/>
  <c r="DC210"/>
  <c r="A211"/>
  <c r="Y211"/>
  <c r="CY211"/>
  <c r="CZ211"/>
  <c r="DB211" s="1"/>
  <c r="DA211"/>
  <c r="DC211"/>
  <c r="A212"/>
  <c r="Y212"/>
  <c r="CX212"/>
  <c r="CY212"/>
  <c r="CZ212"/>
  <c r="DA212"/>
  <c r="DB212"/>
  <c r="DC212"/>
  <c r="A213"/>
  <c r="Y213"/>
  <c r="CX213" s="1"/>
  <c r="CY213"/>
  <c r="CZ213"/>
  <c r="DA213"/>
  <c r="DB213"/>
  <c r="DC213"/>
  <c r="DG213"/>
  <c r="A214"/>
  <c r="Y214"/>
  <c r="CV214" s="1"/>
  <c r="CU214"/>
  <c r="CX214"/>
  <c r="DH214" s="1"/>
  <c r="CY214"/>
  <c r="CZ214"/>
  <c r="DA214"/>
  <c r="DB214"/>
  <c r="DC214"/>
  <c r="A215"/>
  <c r="Y215"/>
  <c r="CU215"/>
  <c r="CY215"/>
  <c r="CZ215"/>
  <c r="DB215" s="1"/>
  <c r="DA215"/>
  <c r="DC215"/>
  <c r="A216"/>
  <c r="Y216"/>
  <c r="CX216" s="1"/>
  <c r="CU216"/>
  <c r="CV216"/>
  <c r="CY216"/>
  <c r="CZ216"/>
  <c r="DB216" s="1"/>
  <c r="DA216"/>
  <c r="DC216"/>
  <c r="DG216"/>
  <c r="A217"/>
  <c r="Y217"/>
  <c r="CX217"/>
  <c r="DG217" s="1"/>
  <c r="CY217"/>
  <c r="CZ217"/>
  <c r="DB217" s="1"/>
  <c r="DA217"/>
  <c r="DC217"/>
  <c r="DI217"/>
  <c r="DJ217" s="1"/>
  <c r="A218"/>
  <c r="Y218"/>
  <c r="CW218"/>
  <c r="CX218"/>
  <c r="CY218"/>
  <c r="CZ218"/>
  <c r="DA218"/>
  <c r="DB218"/>
  <c r="DC218"/>
  <c r="A219"/>
  <c r="Y219"/>
  <c r="CX219" s="1"/>
  <c r="DG219" s="1"/>
  <c r="CY219"/>
  <c r="CZ219"/>
  <c r="DB219" s="1"/>
  <c r="DA219"/>
  <c r="DC219"/>
  <c r="A220"/>
  <c r="Y220"/>
  <c r="CX220"/>
  <c r="DG220" s="1"/>
  <c r="CY220"/>
  <c r="CZ220"/>
  <c r="DB220" s="1"/>
  <c r="DA220"/>
  <c r="DC220"/>
  <c r="DF220"/>
  <c r="DJ220" s="1"/>
  <c r="DH220"/>
  <c r="DI220"/>
  <c r="A221"/>
  <c r="Y221"/>
  <c r="CX221" s="1"/>
  <c r="DF221" s="1"/>
  <c r="CU221"/>
  <c r="CV221"/>
  <c r="CY221"/>
  <c r="CZ221"/>
  <c r="DB221" s="1"/>
  <c r="DA221"/>
  <c r="DC221"/>
  <c r="DG221"/>
  <c r="A222"/>
  <c r="Y222"/>
  <c r="CX222"/>
  <c r="DG222" s="1"/>
  <c r="CY222"/>
  <c r="CZ222"/>
  <c r="DB222" s="1"/>
  <c r="DA222"/>
  <c r="DC222"/>
  <c r="DF222"/>
  <c r="DH222"/>
  <c r="A223"/>
  <c r="Y223"/>
  <c r="CW223"/>
  <c r="CX223"/>
  <c r="DG223" s="1"/>
  <c r="CY223"/>
  <c r="CZ223"/>
  <c r="DA223"/>
  <c r="DB223"/>
  <c r="DC223"/>
  <c r="DH223"/>
  <c r="A224"/>
  <c r="Y224"/>
  <c r="CY224"/>
  <c r="CZ224"/>
  <c r="DB224" s="1"/>
  <c r="DA224"/>
  <c r="DC224"/>
  <c r="A225"/>
  <c r="Y225"/>
  <c r="CW225"/>
  <c r="CX225"/>
  <c r="DG225" s="1"/>
  <c r="CY225"/>
  <c r="CZ225"/>
  <c r="DA225"/>
  <c r="DB225"/>
  <c r="DC225"/>
  <c r="DH225"/>
  <c r="A226"/>
  <c r="Y226"/>
  <c r="CX226" s="1"/>
  <c r="DF226" s="1"/>
  <c r="DJ226" s="1"/>
  <c r="CY226"/>
  <c r="CZ226"/>
  <c r="DB226" s="1"/>
  <c r="DA226"/>
  <c r="DC226"/>
  <c r="A227"/>
  <c r="Y227"/>
  <c r="CX227"/>
  <c r="DG227" s="1"/>
  <c r="CY227"/>
  <c r="CZ227"/>
  <c r="DB227" s="1"/>
  <c r="DA227"/>
  <c r="DC227"/>
  <c r="DH227"/>
  <c r="DI227"/>
  <c r="A228"/>
  <c r="Y228"/>
  <c r="CX228"/>
  <c r="DH228" s="1"/>
  <c r="CY228"/>
  <c r="CZ228"/>
  <c r="DA228"/>
  <c r="DB228"/>
  <c r="DC228"/>
  <c r="DI228"/>
  <c r="A229"/>
  <c r="Y229"/>
  <c r="CX229" s="1"/>
  <c r="CY229"/>
  <c r="CZ229"/>
  <c r="DA229"/>
  <c r="DB229"/>
  <c r="DC229"/>
  <c r="DH229"/>
  <c r="A230"/>
  <c r="Y230"/>
  <c r="CX230" s="1"/>
  <c r="DF230" s="1"/>
  <c r="DJ230" s="1"/>
  <c r="CY230"/>
  <c r="CZ230"/>
  <c r="DB230" s="1"/>
  <c r="DA230"/>
  <c r="DC230"/>
  <c r="A231"/>
  <c r="Y231"/>
  <c r="CX231"/>
  <c r="DG231" s="1"/>
  <c r="CY231"/>
  <c r="CZ231"/>
  <c r="DB231" s="1"/>
  <c r="DA231"/>
  <c r="DC231"/>
  <c r="DH231"/>
  <c r="DI231"/>
  <c r="A232"/>
  <c r="Y232"/>
  <c r="CX232"/>
  <c r="DH232" s="1"/>
  <c r="CY232"/>
  <c r="CZ232"/>
  <c r="DA232"/>
  <c r="DB232"/>
  <c r="DC232"/>
  <c r="DI232"/>
  <c r="A233"/>
  <c r="Y233"/>
  <c r="CU233"/>
  <c r="CY233"/>
  <c r="CZ233"/>
  <c r="DB233" s="1"/>
  <c r="DA233"/>
  <c r="DC233"/>
  <c r="A234"/>
  <c r="Y234"/>
  <c r="CX234"/>
  <c r="CY234"/>
  <c r="CZ234"/>
  <c r="DA234"/>
  <c r="DB234"/>
  <c r="DC234"/>
  <c r="DH234"/>
  <c r="DI234"/>
  <c r="DJ234" s="1"/>
  <c r="A235"/>
  <c r="Y235"/>
  <c r="CY235"/>
  <c r="CZ235"/>
  <c r="DB235" s="1"/>
  <c r="DA235"/>
  <c r="DC235"/>
  <c r="A236"/>
  <c r="Y236"/>
  <c r="CW236"/>
  <c r="CX236"/>
  <c r="CY236"/>
  <c r="CZ236"/>
  <c r="DA236"/>
  <c r="DB236"/>
  <c r="DC236"/>
  <c r="A237"/>
  <c r="Y237"/>
  <c r="CX237" s="1"/>
  <c r="DF237" s="1"/>
  <c r="CY237"/>
  <c r="CZ237"/>
  <c r="DB237" s="1"/>
  <c r="DA237"/>
  <c r="DC237"/>
  <c r="A238"/>
  <c r="Y238"/>
  <c r="CX238"/>
  <c r="DG238" s="1"/>
  <c r="CY238"/>
  <c r="CZ238"/>
  <c r="DB238" s="1"/>
  <c r="DA238"/>
  <c r="DC238"/>
  <c r="DF238"/>
  <c r="DJ238" s="1"/>
  <c r="DH238"/>
  <c r="DI238"/>
  <c r="A239"/>
  <c r="Y239"/>
  <c r="CX239"/>
  <c r="DH239" s="1"/>
  <c r="CY239"/>
  <c r="CZ239"/>
  <c r="DA239"/>
  <c r="DB239"/>
  <c r="DC239"/>
  <c r="DI239"/>
  <c r="A240"/>
  <c r="Y240"/>
  <c r="CX240" s="1"/>
  <c r="CY240"/>
  <c r="CZ240"/>
  <c r="DA240"/>
  <c r="DB240"/>
  <c r="DC240"/>
  <c r="A241"/>
  <c r="Y241"/>
  <c r="CX241" s="1"/>
  <c r="CY241"/>
  <c r="CZ241"/>
  <c r="DB241" s="1"/>
  <c r="DA241"/>
  <c r="DC241"/>
  <c r="A242"/>
  <c r="Y242"/>
  <c r="CX242"/>
  <c r="DG242" s="1"/>
  <c r="CY242"/>
  <c r="CZ242"/>
  <c r="DB242" s="1"/>
  <c r="DA242"/>
  <c r="DC242"/>
  <c r="A243"/>
  <c r="Y243"/>
  <c r="CX243" s="1"/>
  <c r="CY243"/>
  <c r="CZ243"/>
  <c r="DA243"/>
  <c r="DB243"/>
  <c r="DC243"/>
  <c r="A244"/>
  <c r="Y244"/>
  <c r="CX244" s="1"/>
  <c r="CY244"/>
  <c r="CZ244"/>
  <c r="DB244" s="1"/>
  <c r="DA244"/>
  <c r="DC244"/>
  <c r="A245"/>
  <c r="Y245"/>
  <c r="CV245" s="1"/>
  <c r="CU245"/>
  <c r="CX245"/>
  <c r="DI245" s="1"/>
  <c r="DJ245" s="1"/>
  <c r="CY245"/>
  <c r="CZ245"/>
  <c r="DA245"/>
  <c r="DB245"/>
  <c r="DC245"/>
  <c r="A246"/>
  <c r="Y246"/>
  <c r="CX246" s="1"/>
  <c r="CY246"/>
  <c r="CZ246"/>
  <c r="DB246" s="1"/>
  <c r="DA246"/>
  <c r="DC246"/>
  <c r="A247"/>
  <c r="Y247"/>
  <c r="CW247" s="1"/>
  <c r="CY247"/>
  <c r="CZ247"/>
  <c r="DB247" s="1"/>
  <c r="DA247"/>
  <c r="DC247"/>
  <c r="A248"/>
  <c r="Y248"/>
  <c r="CW248" s="1"/>
  <c r="CX248"/>
  <c r="DH248" s="1"/>
  <c r="CY248"/>
  <c r="CZ248"/>
  <c r="DA248"/>
  <c r="DB248"/>
  <c r="DC248"/>
  <c r="A249"/>
  <c r="Y249"/>
  <c r="CY249"/>
  <c r="CZ249"/>
  <c r="DB249" s="1"/>
  <c r="DA249"/>
  <c r="DC249"/>
  <c r="A250"/>
  <c r="Y250"/>
  <c r="CX250" s="1"/>
  <c r="CY250"/>
  <c r="CZ250"/>
  <c r="DB250" s="1"/>
  <c r="DA250"/>
  <c r="DC250"/>
  <c r="A251"/>
  <c r="Y251"/>
  <c r="CX251"/>
  <c r="DH251" s="1"/>
  <c r="CY251"/>
  <c r="CZ251"/>
  <c r="DA251"/>
  <c r="DB251"/>
  <c r="DC251"/>
  <c r="A252"/>
  <c r="Y252"/>
  <c r="CX252" s="1"/>
  <c r="DG252" s="1"/>
  <c r="CY252"/>
  <c r="CZ252"/>
  <c r="DA252"/>
  <c r="DB252"/>
  <c r="DC252"/>
  <c r="A253"/>
  <c r="Y253"/>
  <c r="CX253" s="1"/>
  <c r="CY253"/>
  <c r="CZ253"/>
  <c r="DB253" s="1"/>
  <c r="DA253"/>
  <c r="DC253"/>
  <c r="A254"/>
  <c r="Y254"/>
  <c r="CX254"/>
  <c r="DG254" s="1"/>
  <c r="CY254"/>
  <c r="CZ254"/>
  <c r="DB254" s="1"/>
  <c r="DA254"/>
  <c r="DC254"/>
  <c r="DF254"/>
  <c r="DJ254" s="1"/>
  <c r="DH254"/>
  <c r="DI254"/>
  <c r="A255"/>
  <c r="Y255"/>
  <c r="CX255"/>
  <c r="DH255" s="1"/>
  <c r="CY255"/>
  <c r="CZ255"/>
  <c r="DA255"/>
  <c r="DB255"/>
  <c r="DC255"/>
  <c r="A256"/>
  <c r="Y256"/>
  <c r="CX256" s="1"/>
  <c r="DG256" s="1"/>
  <c r="CY256"/>
  <c r="CZ256"/>
  <c r="DA256"/>
  <c r="DB256"/>
  <c r="DC256"/>
  <c r="A257"/>
  <c r="Y257"/>
  <c r="CX257" s="1"/>
  <c r="CY257"/>
  <c r="CZ257"/>
  <c r="DB257" s="1"/>
  <c r="DA257"/>
  <c r="DC257"/>
  <c r="A258"/>
  <c r="Y258"/>
  <c r="CX258"/>
  <c r="DG258" s="1"/>
  <c r="CY258"/>
  <c r="CZ258"/>
  <c r="DB258" s="1"/>
  <c r="DA258"/>
  <c r="DC258"/>
  <c r="DF258"/>
  <c r="DJ258" s="1"/>
  <c r="DH258"/>
  <c r="DI258"/>
  <c r="A259"/>
  <c r="Y259"/>
  <c r="CX259" s="1"/>
  <c r="CU259"/>
  <c r="CV259"/>
  <c r="CY259"/>
  <c r="CZ259"/>
  <c r="DB259" s="1"/>
  <c r="DA259"/>
  <c r="DC259"/>
  <c r="A260"/>
  <c r="Y260"/>
  <c r="CX260"/>
  <c r="DG260" s="1"/>
  <c r="CY260"/>
  <c r="CZ260"/>
  <c r="DB260" s="1"/>
  <c r="DA260"/>
  <c r="DC260"/>
  <c r="DF260"/>
  <c r="DH260"/>
  <c r="DI260"/>
  <c r="DJ260" s="1"/>
  <c r="A261"/>
  <c r="Y261"/>
  <c r="CW261"/>
  <c r="V131" i="1" s="1"/>
  <c r="CX261" i="3"/>
  <c r="DI261" s="1"/>
  <c r="CY261"/>
  <c r="CZ261"/>
  <c r="DA261"/>
  <c r="DB261"/>
  <c r="DC261"/>
  <c r="DH261"/>
  <c r="A262"/>
  <c r="Y262"/>
  <c r="CW262" s="1"/>
  <c r="CY262"/>
  <c r="CZ262"/>
  <c r="DB262" s="1"/>
  <c r="DA262"/>
  <c r="DC262"/>
  <c r="A263"/>
  <c r="Y263"/>
  <c r="CW263"/>
  <c r="CX263"/>
  <c r="DI263" s="1"/>
  <c r="CY263"/>
  <c r="CZ263"/>
  <c r="DA263"/>
  <c r="DB263"/>
  <c r="DC263"/>
  <c r="DG263"/>
  <c r="DJ263" s="1"/>
  <c r="DH263"/>
  <c r="A264"/>
  <c r="Y264"/>
  <c r="CX264" s="1"/>
  <c r="CY264"/>
  <c r="CZ264"/>
  <c r="DB264" s="1"/>
  <c r="DA264"/>
  <c r="DC264"/>
  <c r="A265"/>
  <c r="Y265"/>
  <c r="CX265"/>
  <c r="CY265"/>
  <c r="CZ265"/>
  <c r="DB265" s="1"/>
  <c r="DA265"/>
  <c r="DC265"/>
  <c r="DF265"/>
  <c r="DG265"/>
  <c r="DH265"/>
  <c r="DI265"/>
  <c r="DJ265"/>
  <c r="A266"/>
  <c r="Y266"/>
  <c r="CX266"/>
  <c r="CY266"/>
  <c r="CZ266"/>
  <c r="DA266"/>
  <c r="DB266"/>
  <c r="DC266"/>
  <c r="DH266"/>
  <c r="A267"/>
  <c r="Y267"/>
  <c r="CX267" s="1"/>
  <c r="CY267"/>
  <c r="CZ267"/>
  <c r="DA267"/>
  <c r="DB267"/>
  <c r="DC267"/>
  <c r="DG267"/>
  <c r="A268"/>
  <c r="Y268"/>
  <c r="CX268" s="1"/>
  <c r="CY268"/>
  <c r="CZ268"/>
  <c r="DB268" s="1"/>
  <c r="DA268"/>
  <c r="DC268"/>
  <c r="DF268"/>
  <c r="DJ268"/>
  <c r="A269"/>
  <c r="Y269"/>
  <c r="CX269"/>
  <c r="DG269" s="1"/>
  <c r="CY269"/>
  <c r="CZ269"/>
  <c r="DB269" s="1"/>
  <c r="DA269"/>
  <c r="DC269"/>
  <c r="DF269"/>
  <c r="DJ269" s="1"/>
  <c r="DH269"/>
  <c r="A270"/>
  <c r="Y270"/>
  <c r="CX270"/>
  <c r="CY270"/>
  <c r="CZ270"/>
  <c r="DA270"/>
  <c r="DB270"/>
  <c r="DC270"/>
  <c r="DH270"/>
  <c r="A271"/>
  <c r="Y271"/>
  <c r="CX271" s="1"/>
  <c r="CY271"/>
  <c r="CZ271"/>
  <c r="DA271"/>
  <c r="DB271"/>
  <c r="DC271"/>
  <c r="DG271"/>
  <c r="A272"/>
  <c r="Y272"/>
  <c r="CX272" s="1"/>
  <c r="CY272"/>
  <c r="CZ272"/>
  <c r="DB272" s="1"/>
  <c r="DA272"/>
  <c r="DC272"/>
  <c r="DF272"/>
  <c r="DJ272"/>
  <c r="A273"/>
  <c r="Y273"/>
  <c r="CU273"/>
  <c r="CV273"/>
  <c r="U134" i="1" s="1"/>
  <c r="CX273" i="3"/>
  <c r="DI273" s="1"/>
  <c r="DJ273" s="1"/>
  <c r="CY273"/>
  <c r="CZ273"/>
  <c r="DA273"/>
  <c r="DB273"/>
  <c r="DC273"/>
  <c r="DH273"/>
  <c r="R134" i="1" s="1"/>
  <c r="A274" i="3"/>
  <c r="Y274"/>
  <c r="CX274" s="1"/>
  <c r="CY274"/>
  <c r="CZ274"/>
  <c r="DB274" s="1"/>
  <c r="DA274"/>
  <c r="DC274"/>
  <c r="DF274"/>
  <c r="DJ274"/>
  <c r="A275"/>
  <c r="Y275"/>
  <c r="CU275"/>
  <c r="CV275"/>
  <c r="CX275"/>
  <c r="DI275" s="1"/>
  <c r="DJ275" s="1"/>
  <c r="CY275"/>
  <c r="CZ275"/>
  <c r="DA275"/>
  <c r="DB275"/>
  <c r="DC275"/>
  <c r="DH275"/>
  <c r="R135" i="1" s="1"/>
  <c r="A276" i="3"/>
  <c r="Y276"/>
  <c r="CX276" s="1"/>
  <c r="CY276"/>
  <c r="CZ276"/>
  <c r="DB276" s="1"/>
  <c r="DA276"/>
  <c r="DC276"/>
  <c r="DF276"/>
  <c r="DJ276"/>
  <c r="A277"/>
  <c r="Y277"/>
  <c r="CU277"/>
  <c r="CV277"/>
  <c r="U138" i="1" s="1"/>
  <c r="CX277" i="3"/>
  <c r="DI277" s="1"/>
  <c r="DJ277" s="1"/>
  <c r="CY277"/>
  <c r="CZ277"/>
  <c r="DA277"/>
  <c r="DB277"/>
  <c r="DC277"/>
  <c r="DH277"/>
  <c r="A278"/>
  <c r="Y278"/>
  <c r="CX278" s="1"/>
  <c r="CY278"/>
  <c r="CZ278"/>
  <c r="DB278" s="1"/>
  <c r="DA278"/>
  <c r="DC278"/>
  <c r="DF278"/>
  <c r="A279"/>
  <c r="Y279"/>
  <c r="CW279"/>
  <c r="CX279"/>
  <c r="CY279"/>
  <c r="CZ279"/>
  <c r="DA279"/>
  <c r="DB279"/>
  <c r="DC279"/>
  <c r="A280"/>
  <c r="Y280"/>
  <c r="CY280"/>
  <c r="CZ280"/>
  <c r="DB280" s="1"/>
  <c r="DA280"/>
  <c r="DC280"/>
  <c r="A281"/>
  <c r="Y281"/>
  <c r="CX281"/>
  <c r="DG281" s="1"/>
  <c r="CY281"/>
  <c r="CZ281"/>
  <c r="DB281" s="1"/>
  <c r="DA281"/>
  <c r="DC281"/>
  <c r="DI281"/>
  <c r="A282"/>
  <c r="Y282"/>
  <c r="CX282" s="1"/>
  <c r="CU282"/>
  <c r="CV282"/>
  <c r="U139" i="1" s="1"/>
  <c r="CY282" i="3"/>
  <c r="CZ282"/>
  <c r="DB282" s="1"/>
  <c r="DA282"/>
  <c r="DC282"/>
  <c r="A283"/>
  <c r="Y283"/>
  <c r="CX283"/>
  <c r="DG283" s="1"/>
  <c r="CY283"/>
  <c r="CZ283"/>
  <c r="DB283" s="1"/>
  <c r="DA283"/>
  <c r="DC283"/>
  <c r="A284"/>
  <c r="Y284"/>
  <c r="CW284"/>
  <c r="CX284"/>
  <c r="DI284" s="1"/>
  <c r="CY284"/>
  <c r="CZ284"/>
  <c r="DA284"/>
  <c r="DB284"/>
  <c r="DC284"/>
  <c r="DG284"/>
  <c r="A285"/>
  <c r="Y285"/>
  <c r="CW285" s="1"/>
  <c r="CY285"/>
  <c r="CZ285"/>
  <c r="DB285" s="1"/>
  <c r="DA285"/>
  <c r="DC285"/>
  <c r="A286"/>
  <c r="Y286"/>
  <c r="CX286"/>
  <c r="CY286"/>
  <c r="CZ286"/>
  <c r="DA286"/>
  <c r="DB286"/>
  <c r="DC286"/>
  <c r="DH286"/>
  <c r="A287"/>
  <c r="Y287"/>
  <c r="CU287"/>
  <c r="CY287"/>
  <c r="CZ287"/>
  <c r="DB287" s="1"/>
  <c r="DA287"/>
  <c r="DC287"/>
  <c r="A288"/>
  <c r="Y288"/>
  <c r="CX288"/>
  <c r="CY288"/>
  <c r="CZ288"/>
  <c r="DA288"/>
  <c r="DB288"/>
  <c r="DC288"/>
  <c r="DH288"/>
  <c r="A289"/>
  <c r="Y289"/>
  <c r="CY289"/>
  <c r="CZ289"/>
  <c r="DB289" s="1"/>
  <c r="DA289"/>
  <c r="DC289"/>
  <c r="A290"/>
  <c r="Y290"/>
  <c r="CW290"/>
  <c r="CX290"/>
  <c r="DH290" s="1"/>
  <c r="CY290"/>
  <c r="CZ290"/>
  <c r="DA290"/>
  <c r="DB290"/>
  <c r="DC290"/>
  <c r="A291"/>
  <c r="Y291"/>
  <c r="CY291"/>
  <c r="CZ291"/>
  <c r="DB291" s="1"/>
  <c r="DA291"/>
  <c r="DC291"/>
  <c r="A292"/>
  <c r="Y292"/>
  <c r="CX292"/>
  <c r="DG292" s="1"/>
  <c r="CY292"/>
  <c r="CZ292"/>
  <c r="DB292" s="1"/>
  <c r="DA292"/>
  <c r="DC292"/>
  <c r="DI292"/>
  <c r="A293"/>
  <c r="Y293"/>
  <c r="CX293"/>
  <c r="DH293" s="1"/>
  <c r="CY293"/>
  <c r="CZ293"/>
  <c r="DA293"/>
  <c r="DB293"/>
  <c r="DC293"/>
  <c r="A294"/>
  <c r="Y294"/>
  <c r="CX294" s="1"/>
  <c r="DG294" s="1"/>
  <c r="CY294"/>
  <c r="CZ294"/>
  <c r="DA294"/>
  <c r="DB294"/>
  <c r="DC294"/>
  <c r="A295"/>
  <c r="Y295"/>
  <c r="CX295" s="1"/>
  <c r="CY295"/>
  <c r="CZ295"/>
  <c r="DB295" s="1"/>
  <c r="DA295"/>
  <c r="DC295"/>
  <c r="A296"/>
  <c r="Y296"/>
  <c r="CX296"/>
  <c r="DG296" s="1"/>
  <c r="CY296"/>
  <c r="CZ296"/>
  <c r="DB296" s="1"/>
  <c r="DA296"/>
  <c r="DC296"/>
  <c r="DI296"/>
  <c r="A297"/>
  <c r="Y297"/>
  <c r="CX297"/>
  <c r="DH297" s="1"/>
  <c r="CY297"/>
  <c r="CZ297"/>
  <c r="DA297"/>
  <c r="DB297"/>
  <c r="DC297"/>
  <c r="A298"/>
  <c r="Y298"/>
  <c r="CU298"/>
  <c r="P147" i="1" s="1"/>
  <c r="O147" s="1"/>
  <c r="CY298" i="3"/>
  <c r="CZ298"/>
  <c r="DB298" s="1"/>
  <c r="DA298"/>
  <c r="DC298"/>
  <c r="A299"/>
  <c r="Y299"/>
  <c r="CX299"/>
  <c r="CY299"/>
  <c r="CZ299"/>
  <c r="DA299"/>
  <c r="DB299"/>
  <c r="DC299"/>
  <c r="DH299"/>
  <c r="A300"/>
  <c r="Y300"/>
  <c r="CY300"/>
  <c r="CZ300"/>
  <c r="DB300" s="1"/>
  <c r="DA300"/>
  <c r="DC300"/>
  <c r="A301"/>
  <c r="Y301"/>
  <c r="CW301"/>
  <c r="CX301"/>
  <c r="CY301"/>
  <c r="CZ301"/>
  <c r="DA301"/>
  <c r="DB301"/>
  <c r="DC301"/>
  <c r="A302"/>
  <c r="Y302"/>
  <c r="CY302"/>
  <c r="CZ302"/>
  <c r="DB302" s="1"/>
  <c r="DA302"/>
  <c r="DC302"/>
  <c r="A303"/>
  <c r="Y303"/>
  <c r="CX303"/>
  <c r="DG303" s="1"/>
  <c r="CY303"/>
  <c r="CZ303"/>
  <c r="DB303" s="1"/>
  <c r="DA303"/>
  <c r="DC303"/>
  <c r="DI303"/>
  <c r="A304"/>
  <c r="Y304"/>
  <c r="CX304"/>
  <c r="CY304"/>
  <c r="CZ304"/>
  <c r="DA304"/>
  <c r="DB304"/>
  <c r="DC304"/>
  <c r="A305"/>
  <c r="Y305"/>
  <c r="CX305" s="1"/>
  <c r="CY305"/>
  <c r="CZ305"/>
  <c r="DA305"/>
  <c r="DB305"/>
  <c r="DC305"/>
  <c r="A306"/>
  <c r="Y306"/>
  <c r="CX306" s="1"/>
  <c r="CY306"/>
  <c r="CZ306"/>
  <c r="DB306" s="1"/>
  <c r="DA306"/>
  <c r="DC306"/>
  <c r="A307"/>
  <c r="Y307"/>
  <c r="CX307"/>
  <c r="DG307" s="1"/>
  <c r="CY307"/>
  <c r="CZ307"/>
  <c r="DB307" s="1"/>
  <c r="DA307"/>
  <c r="DC307"/>
  <c r="DI307"/>
  <c r="A308"/>
  <c r="Y308"/>
  <c r="CX308"/>
  <c r="CY308"/>
  <c r="CZ308"/>
  <c r="DA308"/>
  <c r="DB308"/>
  <c r="DC308"/>
  <c r="A309"/>
  <c r="Y309"/>
  <c r="CU309"/>
  <c r="CY309"/>
  <c r="CZ309"/>
  <c r="DB309" s="1"/>
  <c r="DA309"/>
  <c r="DC309"/>
  <c r="A310"/>
  <c r="Y310"/>
  <c r="CX310" s="1"/>
  <c r="CU310"/>
  <c r="CV310"/>
  <c r="U149" i="1" s="1"/>
  <c r="CY310" i="3"/>
  <c r="CZ310"/>
  <c r="DB310" s="1"/>
  <c r="DA310"/>
  <c r="DC310"/>
  <c r="A311"/>
  <c r="Y311"/>
  <c r="CU311"/>
  <c r="CV311"/>
  <c r="U150" i="1" s="1"/>
  <c r="CX311" i="3"/>
  <c r="DI311" s="1"/>
  <c r="DJ311" s="1"/>
  <c r="CY311"/>
  <c r="CZ311"/>
  <c r="DA311"/>
  <c r="DB311"/>
  <c r="DC311"/>
  <c r="DH311"/>
  <c r="A312"/>
  <c r="Y312"/>
  <c r="CV312" s="1"/>
  <c r="CU312"/>
  <c r="CX312"/>
  <c r="CY312"/>
  <c r="CZ312"/>
  <c r="DA312"/>
  <c r="DB312"/>
  <c r="DC312"/>
  <c r="A313"/>
  <c r="Y313"/>
  <c r="CU313"/>
  <c r="CY313"/>
  <c r="CZ313"/>
  <c r="DB313" s="1"/>
  <c r="DA313"/>
  <c r="DC313"/>
  <c r="A314"/>
  <c r="Y314"/>
  <c r="CX314"/>
  <c r="DH314" s="1"/>
  <c r="CY314"/>
  <c r="CZ314"/>
  <c r="DA314"/>
  <c r="DB314"/>
  <c r="DC314"/>
  <c r="A315"/>
  <c r="Y315"/>
  <c r="CY315"/>
  <c r="CZ315"/>
  <c r="DB315" s="1"/>
  <c r="DA315"/>
  <c r="DC315"/>
  <c r="A316"/>
  <c r="Y316"/>
  <c r="CW316"/>
  <c r="CX316"/>
  <c r="CY316"/>
  <c r="CZ316"/>
  <c r="DA316"/>
  <c r="DB316"/>
  <c r="DC316"/>
  <c r="DH316"/>
  <c r="A317"/>
  <c r="Y317"/>
  <c r="CY317"/>
  <c r="CZ317"/>
  <c r="DB317" s="1"/>
  <c r="DA317"/>
  <c r="DC317"/>
  <c r="A318"/>
  <c r="Y318"/>
  <c r="CX318"/>
  <c r="DG318" s="1"/>
  <c r="CY318"/>
  <c r="CZ318"/>
  <c r="DB318" s="1"/>
  <c r="DA318"/>
  <c r="DC318"/>
  <c r="DI318"/>
  <c r="A319"/>
  <c r="Y319"/>
  <c r="CX319"/>
  <c r="DH319" s="1"/>
  <c r="CY319"/>
  <c r="CZ319"/>
  <c r="DA319"/>
  <c r="DB319"/>
  <c r="DC319"/>
  <c r="A320"/>
  <c r="Y320"/>
  <c r="CX320" s="1"/>
  <c r="DG320" s="1"/>
  <c r="CY320"/>
  <c r="CZ320"/>
  <c r="DA320"/>
  <c r="DB320"/>
  <c r="DC320"/>
  <c r="A321"/>
  <c r="Y321"/>
  <c r="CX321" s="1"/>
  <c r="DF321" s="1"/>
  <c r="DJ321" s="1"/>
  <c r="CY321"/>
  <c r="CZ321"/>
  <c r="DB321" s="1"/>
  <c r="DA321"/>
  <c r="DC321"/>
  <c r="A322"/>
  <c r="Y322"/>
  <c r="CX322"/>
  <c r="DG322" s="1"/>
  <c r="CY322"/>
  <c r="CZ322"/>
  <c r="DB322" s="1"/>
  <c r="DA322"/>
  <c r="DC322"/>
  <c r="A323"/>
  <c r="Y323"/>
  <c r="CX323" s="1"/>
  <c r="CU323"/>
  <c r="CV323"/>
  <c r="U153" i="1" s="1"/>
  <c r="CY323" i="3"/>
  <c r="CZ323"/>
  <c r="DB323" s="1"/>
  <c r="DA323"/>
  <c r="DC323"/>
  <c r="DF323"/>
  <c r="A324"/>
  <c r="Y324"/>
  <c r="CX324"/>
  <c r="DG324" s="1"/>
  <c r="CY324"/>
  <c r="CZ324"/>
  <c r="DB324" s="1"/>
  <c r="DA324"/>
  <c r="DC324"/>
  <c r="A325"/>
  <c r="Y325"/>
  <c r="CW325"/>
  <c r="CX325"/>
  <c r="DI325" s="1"/>
  <c r="CY325"/>
  <c r="CZ325"/>
  <c r="DA325"/>
  <c r="DB325"/>
  <c r="DC325"/>
  <c r="DG325"/>
  <c r="DJ325" s="1"/>
  <c r="DH325"/>
  <c r="A326"/>
  <c r="Y326"/>
  <c r="CW326" s="1"/>
  <c r="V153" i="1" s="1"/>
  <c r="CY326" i="3"/>
  <c r="CZ326"/>
  <c r="DB326" s="1"/>
  <c r="DA326"/>
  <c r="DC326"/>
  <c r="A327"/>
  <c r="Y327"/>
  <c r="CW327"/>
  <c r="CX327"/>
  <c r="DI327" s="1"/>
  <c r="CY327"/>
  <c r="CZ327"/>
  <c r="DA327"/>
  <c r="DB327"/>
  <c r="DC327"/>
  <c r="A328"/>
  <c r="Y328"/>
  <c r="CX328" s="1"/>
  <c r="DF328" s="1"/>
  <c r="DJ328" s="1"/>
  <c r="CY328"/>
  <c r="CZ328"/>
  <c r="DB328" s="1"/>
  <c r="DA328"/>
  <c r="DC328"/>
  <c r="A329"/>
  <c r="Y329"/>
  <c r="CX329"/>
  <c r="DG329" s="1"/>
  <c r="CY329"/>
  <c r="CZ329"/>
  <c r="DB329" s="1"/>
  <c r="DA329"/>
  <c r="DC329"/>
  <c r="DI329"/>
  <c r="A330"/>
  <c r="Y330"/>
  <c r="CX330"/>
  <c r="DH330" s="1"/>
  <c r="CY330"/>
  <c r="CZ330"/>
  <c r="DA330"/>
  <c r="DB330"/>
  <c r="DC330"/>
  <c r="A331"/>
  <c r="Y331"/>
  <c r="CX331" s="1"/>
  <c r="DG331" s="1"/>
  <c r="CY331"/>
  <c r="CZ331"/>
  <c r="DA331"/>
  <c r="DB331"/>
  <c r="DC331"/>
  <c r="A332"/>
  <c r="Y332"/>
  <c r="CX332" s="1"/>
  <c r="DF332" s="1"/>
  <c r="DJ332" s="1"/>
  <c r="CY332"/>
  <c r="CZ332"/>
  <c r="DB332" s="1"/>
  <c r="DA332"/>
  <c r="DC332"/>
  <c r="A333"/>
  <c r="Y333"/>
  <c r="CU333"/>
  <c r="CV333"/>
  <c r="U160" i="1" s="1"/>
  <c r="CX333" i="3"/>
  <c r="DI333" s="1"/>
  <c r="DJ333" s="1"/>
  <c r="CY333"/>
  <c r="CZ333"/>
  <c r="DA333"/>
  <c r="DB333"/>
  <c r="DC333"/>
  <c r="DG333"/>
  <c r="DH333"/>
  <c r="A334"/>
  <c r="Y334"/>
  <c r="CX334" s="1"/>
  <c r="CY334"/>
  <c r="CZ334"/>
  <c r="DB334" s="1"/>
  <c r="DA334"/>
  <c r="DC334"/>
  <c r="DF334"/>
  <c r="A335"/>
  <c r="Y335"/>
  <c r="CW335"/>
  <c r="CX335"/>
  <c r="DH335" s="1"/>
  <c r="CY335"/>
  <c r="CZ335"/>
  <c r="DA335"/>
  <c r="DB335"/>
  <c r="DC335"/>
  <c r="A336"/>
  <c r="Y336"/>
  <c r="CY336"/>
  <c r="CZ336"/>
  <c r="DB336" s="1"/>
  <c r="DA336"/>
  <c r="DC336"/>
  <c r="A337"/>
  <c r="Y337"/>
  <c r="CW337"/>
  <c r="CX337"/>
  <c r="CY337"/>
  <c r="CZ337"/>
  <c r="DA337"/>
  <c r="DB337"/>
  <c r="DC337"/>
  <c r="DH337"/>
  <c r="A338"/>
  <c r="Y338"/>
  <c r="CX338" s="1"/>
  <c r="CY338"/>
  <c r="CZ338"/>
  <c r="DA338"/>
  <c r="DB338"/>
  <c r="DC338"/>
  <c r="DG338"/>
  <c r="A339"/>
  <c r="Y339"/>
  <c r="CX339" s="1"/>
  <c r="CY339"/>
  <c r="CZ339"/>
  <c r="DB339" s="1"/>
  <c r="DA339"/>
  <c r="DC339"/>
  <c r="DF339"/>
  <c r="DJ339" s="1"/>
  <c r="A340"/>
  <c r="Y340"/>
  <c r="CX340"/>
  <c r="DG340" s="1"/>
  <c r="CY340"/>
  <c r="CZ340"/>
  <c r="DB340" s="1"/>
  <c r="DA340"/>
  <c r="DC340"/>
  <c r="DF340"/>
  <c r="DJ340" s="1"/>
  <c r="DH340"/>
  <c r="DI340"/>
  <c r="A341"/>
  <c r="Y341"/>
  <c r="CX341"/>
  <c r="CY341"/>
  <c r="CZ341"/>
  <c r="DA341"/>
  <c r="DB341"/>
  <c r="DC341"/>
  <c r="DH341"/>
  <c r="A342"/>
  <c r="Y342"/>
  <c r="CX342" s="1"/>
  <c r="CY342"/>
  <c r="CZ342"/>
  <c r="DA342"/>
  <c r="DB342"/>
  <c r="DC342"/>
  <c r="DG342"/>
  <c r="A343"/>
  <c r="Y343"/>
  <c r="CV343" s="1"/>
  <c r="CU343"/>
  <c r="CX343"/>
  <c r="DH343" s="1"/>
  <c r="CY343"/>
  <c r="CZ343"/>
  <c r="DA343"/>
  <c r="DB343"/>
  <c r="DC343"/>
  <c r="A344"/>
  <c r="Y344"/>
  <c r="CX344" s="1"/>
  <c r="DG344" s="1"/>
  <c r="CY344"/>
  <c r="CZ344"/>
  <c r="DA344"/>
  <c r="DB344"/>
  <c r="DC344"/>
  <c r="A345"/>
  <c r="Y345"/>
  <c r="CW345" s="1"/>
  <c r="CY345"/>
  <c r="CZ345"/>
  <c r="DB345" s="1"/>
  <c r="DA345"/>
  <c r="DC345"/>
  <c r="A346"/>
  <c r="Y346"/>
  <c r="CW346"/>
  <c r="CX346"/>
  <c r="DI346" s="1"/>
  <c r="CY346"/>
  <c r="CZ346"/>
  <c r="DA346"/>
  <c r="DB346"/>
  <c r="DC346"/>
  <c r="DG346"/>
  <c r="DJ346" s="1"/>
  <c r="DH346"/>
  <c r="A347"/>
  <c r="Y347"/>
  <c r="CW347" s="1"/>
  <c r="CY347"/>
  <c r="CZ347"/>
  <c r="DB347" s="1"/>
  <c r="DA347"/>
  <c r="DC347"/>
  <c r="A348"/>
  <c r="Y348"/>
  <c r="CX348"/>
  <c r="CY348"/>
  <c r="CZ348"/>
  <c r="DA348"/>
  <c r="DB348"/>
  <c r="DC348"/>
  <c r="DH348"/>
  <c r="A349"/>
  <c r="Y349"/>
  <c r="CX349" s="1"/>
  <c r="CY349"/>
  <c r="CZ349"/>
  <c r="DA349"/>
  <c r="DB349"/>
  <c r="DC349"/>
  <c r="DG349"/>
  <c r="A350"/>
  <c r="Y350"/>
  <c r="CX350" s="1"/>
  <c r="DF350" s="1"/>
  <c r="DJ350" s="1"/>
  <c r="CY350"/>
  <c r="CZ350"/>
  <c r="DB350" s="1"/>
  <c r="DA350"/>
  <c r="DC350"/>
  <c r="A351"/>
  <c r="Y351"/>
  <c r="CX351"/>
  <c r="DG351" s="1"/>
  <c r="CY351"/>
  <c r="CZ351"/>
  <c r="DB351" s="1"/>
  <c r="DA351"/>
  <c r="DC351"/>
  <c r="DH351"/>
  <c r="DI351"/>
  <c r="A352"/>
  <c r="Y352"/>
  <c r="CX352"/>
  <c r="DH352" s="1"/>
  <c r="CY352"/>
  <c r="CZ352"/>
  <c r="DA352"/>
  <c r="DB352"/>
  <c r="DC352"/>
  <c r="A353"/>
  <c r="Y353"/>
  <c r="CU353"/>
  <c r="CY353"/>
  <c r="CZ353"/>
  <c r="DB353" s="1"/>
  <c r="DA353"/>
  <c r="DC353"/>
  <c r="A354"/>
  <c r="Y354"/>
  <c r="CX354"/>
  <c r="DH354" s="1"/>
  <c r="CY354"/>
  <c r="CZ354"/>
  <c r="DA354"/>
  <c r="DB354"/>
  <c r="DC354"/>
  <c r="A355"/>
  <c r="Y355"/>
  <c r="CY355"/>
  <c r="CZ355"/>
  <c r="DB355" s="1"/>
  <c r="DA355"/>
  <c r="DC355"/>
  <c r="A356"/>
  <c r="Y356"/>
  <c r="CW356"/>
  <c r="CX356"/>
  <c r="CY356"/>
  <c r="CZ356"/>
  <c r="DA356"/>
  <c r="DB356"/>
  <c r="DC356"/>
  <c r="A357"/>
  <c r="Y357"/>
  <c r="CX357" s="1"/>
  <c r="DF357" s="1"/>
  <c r="CY357"/>
  <c r="CZ357"/>
  <c r="DB357" s="1"/>
  <c r="DA357"/>
  <c r="DC357"/>
  <c r="A358"/>
  <c r="Y358"/>
  <c r="CW358"/>
  <c r="CX358"/>
  <c r="DH358" s="1"/>
  <c r="CY358"/>
  <c r="CZ358"/>
  <c r="DA358"/>
  <c r="DB358"/>
  <c r="DC358"/>
  <c r="A359"/>
  <c r="Y359"/>
  <c r="CX359"/>
  <c r="CY359"/>
  <c r="CZ359"/>
  <c r="DA359"/>
  <c r="DB359"/>
  <c r="DC359"/>
  <c r="DG359"/>
  <c r="A360"/>
  <c r="Y360"/>
  <c r="CX360" s="1"/>
  <c r="CY360"/>
  <c r="CZ360"/>
  <c r="DB360" s="1"/>
  <c r="DA360"/>
  <c r="DC360"/>
  <c r="A361"/>
  <c r="Y361"/>
  <c r="CX361"/>
  <c r="DG361" s="1"/>
  <c r="CY361"/>
  <c r="CZ361"/>
  <c r="DB361" s="1"/>
  <c r="DA361"/>
  <c r="DC361"/>
  <c r="DI361"/>
  <c r="A362"/>
  <c r="Y362"/>
  <c r="CX362" s="1"/>
  <c r="CU362"/>
  <c r="CV362"/>
  <c r="U169" i="1" s="1"/>
  <c r="CY362" i="3"/>
  <c r="CZ362"/>
  <c r="DB362" s="1"/>
  <c r="DA362"/>
  <c r="DC362"/>
  <c r="DG362"/>
  <c r="A363"/>
  <c r="Y363"/>
  <c r="CX363"/>
  <c r="DG363" s="1"/>
  <c r="CY363"/>
  <c r="CZ363"/>
  <c r="DB363" s="1"/>
  <c r="DA363"/>
  <c r="DC363"/>
  <c r="A364"/>
  <c r="Y364"/>
  <c r="CW364"/>
  <c r="CX364"/>
  <c r="CY364"/>
  <c r="CZ364"/>
  <c r="DA364"/>
  <c r="DB364"/>
  <c r="DC364"/>
  <c r="A365"/>
  <c r="Y365"/>
  <c r="CY365"/>
  <c r="CZ365"/>
  <c r="DB365" s="1"/>
  <c r="DA365"/>
  <c r="DC365"/>
  <c r="A366"/>
  <c r="Y366"/>
  <c r="CW366"/>
  <c r="CX366"/>
  <c r="CY366"/>
  <c r="CZ366"/>
  <c r="DA366"/>
  <c r="DB366"/>
  <c r="DC366"/>
  <c r="A367"/>
  <c r="Y367"/>
  <c r="CY367"/>
  <c r="CZ367"/>
  <c r="DB367" s="1"/>
  <c r="DA367"/>
  <c r="DC367"/>
  <c r="A368"/>
  <c r="Y368"/>
  <c r="CX368"/>
  <c r="DH368" s="1"/>
  <c r="CY368"/>
  <c r="CZ368"/>
  <c r="DA368"/>
  <c r="DB368"/>
  <c r="DC368"/>
  <c r="A369"/>
  <c r="Y369"/>
  <c r="CX369" s="1"/>
  <c r="DH369" s="1"/>
  <c r="CY369"/>
  <c r="CZ369"/>
  <c r="DA369"/>
  <c r="DB369"/>
  <c r="DC369"/>
  <c r="A370"/>
  <c r="Y370"/>
  <c r="CX370" s="1"/>
  <c r="DG370" s="1"/>
  <c r="CY370"/>
  <c r="CZ370"/>
  <c r="DB370" s="1"/>
  <c r="DA370"/>
  <c r="DC370"/>
  <c r="A371"/>
  <c r="Y371"/>
  <c r="CU371"/>
  <c r="CV371"/>
  <c r="U172" i="1" s="1"/>
  <c r="CX371" i="3"/>
  <c r="DG371" s="1"/>
  <c r="CY371"/>
  <c r="CZ371"/>
  <c r="DA371"/>
  <c r="DB371"/>
  <c r="DC371"/>
  <c r="DH371"/>
  <c r="A372"/>
  <c r="Y372"/>
  <c r="CX372" s="1"/>
  <c r="CY372"/>
  <c r="CZ372"/>
  <c r="DB372" s="1"/>
  <c r="DA372"/>
  <c r="DC372"/>
  <c r="DF372"/>
  <c r="DG372"/>
  <c r="A373"/>
  <c r="Y373"/>
  <c r="CW373"/>
  <c r="CX373"/>
  <c r="DI373" s="1"/>
  <c r="CY373"/>
  <c r="CZ373"/>
  <c r="DA373"/>
  <c r="DB373"/>
  <c r="DC373"/>
  <c r="A374"/>
  <c r="Y374"/>
  <c r="CX374" s="1"/>
  <c r="DF374" s="1"/>
  <c r="CW374"/>
  <c r="CY374"/>
  <c r="CZ374"/>
  <c r="DB374" s="1"/>
  <c r="DA374"/>
  <c r="DC374"/>
  <c r="A375"/>
  <c r="Y375"/>
  <c r="CW375"/>
  <c r="CX375"/>
  <c r="CY375"/>
  <c r="CZ375"/>
  <c r="DA375"/>
  <c r="DB375"/>
  <c r="DC375"/>
  <c r="DH375"/>
  <c r="A376"/>
  <c r="Y376"/>
  <c r="CY376"/>
  <c r="CZ376"/>
  <c r="DB376" s="1"/>
  <c r="DA376"/>
  <c r="DC376"/>
  <c r="A377"/>
  <c r="Y377"/>
  <c r="CX377"/>
  <c r="DG377" s="1"/>
  <c r="CY377"/>
  <c r="CZ377"/>
  <c r="DB377" s="1"/>
  <c r="DA377"/>
  <c r="DC377"/>
  <c r="DF377"/>
  <c r="DJ377" s="1"/>
  <c r="DH377"/>
  <c r="DI377"/>
  <c r="A378"/>
  <c r="Y378"/>
  <c r="CX378"/>
  <c r="DI378" s="1"/>
  <c r="CY378"/>
  <c r="CZ378"/>
  <c r="DA378"/>
  <c r="DB378"/>
  <c r="DC378"/>
  <c r="A379"/>
  <c r="Y379"/>
  <c r="CX379"/>
  <c r="CY379"/>
  <c r="CZ379"/>
  <c r="DA379"/>
  <c r="DB379"/>
  <c r="DC379"/>
  <c r="A380"/>
  <c r="Y380"/>
  <c r="CV380" s="1"/>
  <c r="CU380"/>
  <c r="CY380"/>
  <c r="CZ380"/>
  <c r="DA380"/>
  <c r="DB380"/>
  <c r="DC380"/>
  <c r="A381"/>
  <c r="Y381"/>
  <c r="CX381" s="1"/>
  <c r="DH381" s="1"/>
  <c r="CY381"/>
  <c r="CZ381"/>
  <c r="DA381"/>
  <c r="DB381"/>
  <c r="DC381"/>
  <c r="A382"/>
  <c r="Y382"/>
  <c r="CY382"/>
  <c r="CZ382"/>
  <c r="DB382" s="1"/>
  <c r="DA382"/>
  <c r="DC382"/>
  <c r="A383"/>
  <c r="Y383"/>
  <c r="CW383"/>
  <c r="CX383"/>
  <c r="DG383" s="1"/>
  <c r="CY383"/>
  <c r="CZ383"/>
  <c r="DA383"/>
  <c r="DB383"/>
  <c r="DC383"/>
  <c r="A384"/>
  <c r="Y384"/>
  <c r="CY384"/>
  <c r="CZ384"/>
  <c r="DB384" s="1"/>
  <c r="DA384"/>
  <c r="DC384"/>
  <c r="A385"/>
  <c r="Y385"/>
  <c r="CW385"/>
  <c r="CX385"/>
  <c r="DG385" s="1"/>
  <c r="CY385"/>
  <c r="CZ385"/>
  <c r="DA385"/>
  <c r="DB385"/>
  <c r="DC385"/>
  <c r="A386"/>
  <c r="Y386"/>
  <c r="CX386" s="1"/>
  <c r="DG386" s="1"/>
  <c r="CY386"/>
  <c r="CZ386"/>
  <c r="DB386" s="1"/>
  <c r="DA386"/>
  <c r="DC386"/>
  <c r="A387"/>
  <c r="Y387"/>
  <c r="CX387"/>
  <c r="DG387" s="1"/>
  <c r="CY387"/>
  <c r="CZ387"/>
  <c r="DB387" s="1"/>
  <c r="DA387"/>
  <c r="DC387"/>
  <c r="DF387"/>
  <c r="DJ387" s="1"/>
  <c r="DH387"/>
  <c r="A388"/>
  <c r="Y388"/>
  <c r="CX388"/>
  <c r="CY388"/>
  <c r="CZ388"/>
  <c r="DA388"/>
  <c r="DB388"/>
  <c r="DC388"/>
  <c r="DH388"/>
  <c r="A389"/>
  <c r="Y389"/>
  <c r="CU389"/>
  <c r="CY389"/>
  <c r="CZ389"/>
  <c r="DB389" s="1"/>
  <c r="DA389"/>
  <c r="DC389"/>
  <c r="A390"/>
  <c r="Y390"/>
  <c r="CX390" s="1"/>
  <c r="DH390" s="1"/>
  <c r="CU390"/>
  <c r="CV390"/>
  <c r="CY390"/>
  <c r="CZ390"/>
  <c r="DB390" s="1"/>
  <c r="DA390"/>
  <c r="DC390"/>
  <c r="DF390"/>
  <c r="A391"/>
  <c r="Y391"/>
  <c r="CU391"/>
  <c r="CV391"/>
  <c r="CX391"/>
  <c r="DI391" s="1"/>
  <c r="DJ391" s="1"/>
  <c r="CY391"/>
  <c r="CZ391"/>
  <c r="DA391"/>
  <c r="DB391"/>
  <c r="DC391"/>
  <c r="A392"/>
  <c r="Y392"/>
  <c r="CU392"/>
  <c r="CY392"/>
  <c r="CZ392"/>
  <c r="DB392" s="1"/>
  <c r="DA392"/>
  <c r="DC392"/>
  <c r="A393"/>
  <c r="Y393"/>
  <c r="CX393" s="1"/>
  <c r="DF393" s="1"/>
  <c r="CU393"/>
  <c r="CV393"/>
  <c r="CY393"/>
  <c r="CZ393"/>
  <c r="DB393" s="1"/>
  <c r="DA393"/>
  <c r="DC393"/>
  <c r="A394"/>
  <c r="Y394"/>
  <c r="CU394"/>
  <c r="CV394"/>
  <c r="CX394"/>
  <c r="DI394" s="1"/>
  <c r="DJ394" s="1"/>
  <c r="CY394"/>
  <c r="CZ394"/>
  <c r="DA394"/>
  <c r="DB394"/>
  <c r="DC394"/>
  <c r="A395"/>
  <c r="Y395"/>
  <c r="CV395" s="1"/>
  <c r="CU395"/>
  <c r="CX395"/>
  <c r="CY395"/>
  <c r="CZ395"/>
  <c r="DA395"/>
  <c r="DB395"/>
  <c r="DC395"/>
  <c r="DH395"/>
  <c r="A396"/>
  <c r="Y396"/>
  <c r="CU396"/>
  <c r="CY396"/>
  <c r="CZ396"/>
  <c r="DB396" s="1"/>
  <c r="DA396"/>
  <c r="DC396"/>
  <c r="A397"/>
  <c r="Y397"/>
  <c r="CX397" s="1"/>
  <c r="CU397"/>
  <c r="CV397"/>
  <c r="U358" i="1" s="1"/>
  <c r="CY397" i="3"/>
  <c r="CZ397"/>
  <c r="DB397" s="1"/>
  <c r="DA397"/>
  <c r="DC397"/>
  <c r="DF397"/>
  <c r="A398"/>
  <c r="Y398"/>
  <c r="CU398"/>
  <c r="CV398"/>
  <c r="CX398"/>
  <c r="DI398" s="1"/>
  <c r="DJ398" s="1"/>
  <c r="CY398"/>
  <c r="CZ398"/>
  <c r="DA398"/>
  <c r="DB398"/>
  <c r="DC398"/>
  <c r="DG398"/>
  <c r="DH398"/>
  <c r="A399"/>
  <c r="Y399"/>
  <c r="CV399" s="1"/>
  <c r="CU399"/>
  <c r="CX399"/>
  <c r="DH399" s="1"/>
  <c r="CY399"/>
  <c r="CZ399"/>
  <c r="DA399"/>
  <c r="DB399"/>
  <c r="DC399"/>
  <c r="A400"/>
  <c r="Y400"/>
  <c r="CU400"/>
  <c r="CY400"/>
  <c r="CZ400"/>
  <c r="DB400" s="1"/>
  <c r="DA400"/>
  <c r="DC400"/>
  <c r="A401"/>
  <c r="Y401"/>
  <c r="CX401" s="1"/>
  <c r="DF401" s="1"/>
  <c r="CU401"/>
  <c r="CV401"/>
  <c r="CY401"/>
  <c r="CZ401"/>
  <c r="DB401" s="1"/>
  <c r="DA401"/>
  <c r="DC401"/>
  <c r="A402"/>
  <c r="Y402"/>
  <c r="CU402"/>
  <c r="CV402"/>
  <c r="CX402"/>
  <c r="DI402" s="1"/>
  <c r="DJ402" s="1"/>
  <c r="CY402"/>
  <c r="CZ402"/>
  <c r="DA402"/>
  <c r="DB402"/>
  <c r="DC402"/>
  <c r="A403"/>
  <c r="Y403"/>
  <c r="CV403" s="1"/>
  <c r="CU403"/>
  <c r="CX403"/>
  <c r="CY403"/>
  <c r="CZ403"/>
  <c r="DA403"/>
  <c r="DB403"/>
  <c r="DC403"/>
  <c r="DH403"/>
  <c r="A404"/>
  <c r="Y404"/>
  <c r="CU404"/>
  <c r="CY404"/>
  <c r="CZ404"/>
  <c r="DB404" s="1"/>
  <c r="DA404"/>
  <c r="DC404"/>
  <c r="A405"/>
  <c r="Y405"/>
  <c r="CX405" s="1"/>
  <c r="CU405"/>
  <c r="CV405"/>
  <c r="U362" i="1" s="1"/>
  <c r="CY405" i="3"/>
  <c r="CZ405"/>
  <c r="DB405" s="1"/>
  <c r="DA405"/>
  <c r="DC405"/>
  <c r="DF405"/>
  <c r="A406"/>
  <c r="Y406"/>
  <c r="CU406"/>
  <c r="CV406"/>
  <c r="CX406"/>
  <c r="DI406" s="1"/>
  <c r="DJ406" s="1"/>
  <c r="CY406"/>
  <c r="CZ406"/>
  <c r="DA406"/>
  <c r="DB406"/>
  <c r="DC406"/>
  <c r="DG406"/>
  <c r="DH406"/>
  <c r="A407"/>
  <c r="Y407"/>
  <c r="CV407" s="1"/>
  <c r="CU407"/>
  <c r="CX407"/>
  <c r="DH407" s="1"/>
  <c r="CY407"/>
  <c r="CZ407"/>
  <c r="DA407"/>
  <c r="DB407"/>
  <c r="DC407"/>
  <c r="A408"/>
  <c r="Y408"/>
  <c r="CU408"/>
  <c r="CY408"/>
  <c r="CZ408"/>
  <c r="DB408" s="1"/>
  <c r="DA408"/>
  <c r="DC408"/>
  <c r="A409"/>
  <c r="Y409"/>
  <c r="CX409" s="1"/>
  <c r="DF409" s="1"/>
  <c r="CU409"/>
  <c r="CV409"/>
  <c r="CY409"/>
  <c r="CZ409"/>
  <c r="DB409" s="1"/>
  <c r="DA409"/>
  <c r="DC409"/>
  <c r="A410"/>
  <c r="Y410"/>
  <c r="CU410"/>
  <c r="CV410"/>
  <c r="CX410"/>
  <c r="DI410" s="1"/>
  <c r="DJ410" s="1"/>
  <c r="CY410"/>
  <c r="CZ410"/>
  <c r="DA410"/>
  <c r="DB410"/>
  <c r="DC410"/>
  <c r="A411"/>
  <c r="Y411"/>
  <c r="CV411" s="1"/>
  <c r="CU411"/>
  <c r="CX411"/>
  <c r="CY411"/>
  <c r="CZ411"/>
  <c r="DA411"/>
  <c r="DB411"/>
  <c r="DC411"/>
  <c r="DH411"/>
  <c r="A412"/>
  <c r="Y412"/>
  <c r="CU412"/>
  <c r="CY412"/>
  <c r="CZ412"/>
  <c r="DB412" s="1"/>
  <c r="DA412"/>
  <c r="DC412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N28"/>
  <c r="U28"/>
  <c r="AC28"/>
  <c r="AE28"/>
  <c r="AD28" s="1"/>
  <c r="AB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O28"/>
  <c r="GP28"/>
  <c r="GV28"/>
  <c r="HC28"/>
  <c r="GX28" s="1"/>
  <c r="C29"/>
  <c r="D29"/>
  <c r="N29"/>
  <c r="AC29"/>
  <c r="AE29"/>
  <c r="AD29" s="1"/>
  <c r="AF29"/>
  <c r="AG29"/>
  <c r="CU29" s="1"/>
  <c r="T29" s="1"/>
  <c r="AH29"/>
  <c r="AI29"/>
  <c r="AJ29"/>
  <c r="CQ29"/>
  <c r="CR29"/>
  <c r="CS29"/>
  <c r="CT29"/>
  <c r="CV29"/>
  <c r="CW29"/>
  <c r="CX29"/>
  <c r="W29" s="1"/>
  <c r="GL29"/>
  <c r="GO29"/>
  <c r="GP29"/>
  <c r="GV29"/>
  <c r="HC29" s="1"/>
  <c r="GX29" s="1"/>
  <c r="C30"/>
  <c r="D30"/>
  <c r="N30"/>
  <c r="U30"/>
  <c r="AC30"/>
  <c r="AE30"/>
  <c r="AD30" s="1"/>
  <c r="AF30"/>
  <c r="AG30"/>
  <c r="AH30"/>
  <c r="AI30"/>
  <c r="AJ30"/>
  <c r="CX30" s="1"/>
  <c r="W30" s="1"/>
  <c r="CQ30"/>
  <c r="CR30"/>
  <c r="CS30"/>
  <c r="CT30"/>
  <c r="CU30"/>
  <c r="T30" s="1"/>
  <c r="CV30"/>
  <c r="CW30"/>
  <c r="GL30"/>
  <c r="GO30"/>
  <c r="GP30"/>
  <c r="GV30"/>
  <c r="HC30"/>
  <c r="GX30" s="1"/>
  <c r="C31"/>
  <c r="D31"/>
  <c r="N31"/>
  <c r="V31"/>
  <c r="AC31"/>
  <c r="AD31"/>
  <c r="AE31"/>
  <c r="AF31"/>
  <c r="AG31"/>
  <c r="CU31" s="1"/>
  <c r="T31" s="1"/>
  <c r="AH31"/>
  <c r="AI31"/>
  <c r="AJ31"/>
  <c r="CQ31"/>
  <c r="CR31"/>
  <c r="CS31"/>
  <c r="CT31"/>
  <c r="CV31"/>
  <c r="CW31"/>
  <c r="CX31"/>
  <c r="W31" s="1"/>
  <c r="GL31"/>
  <c r="GO31"/>
  <c r="GP31"/>
  <c r="GV31"/>
  <c r="HC31" s="1"/>
  <c r="GX31" s="1"/>
  <c r="C32"/>
  <c r="D32"/>
  <c r="N32"/>
  <c r="AC32"/>
  <c r="AE32"/>
  <c r="AD32" s="1"/>
  <c r="AB32" s="1"/>
  <c r="AF32"/>
  <c r="AG32"/>
  <c r="AH32"/>
  <c r="AI32"/>
  <c r="AJ32"/>
  <c r="CX32" s="1"/>
  <c r="W32" s="1"/>
  <c r="CQ32"/>
  <c r="CR32"/>
  <c r="CS32"/>
  <c r="CT32"/>
  <c r="CU32"/>
  <c r="T32" s="1"/>
  <c r="CV32"/>
  <c r="CW32"/>
  <c r="GL32"/>
  <c r="GO32"/>
  <c r="GP32"/>
  <c r="GV32"/>
  <c r="HC32"/>
  <c r="GX32" s="1"/>
  <c r="C33"/>
  <c r="D33"/>
  <c r="N33"/>
  <c r="U33"/>
  <c r="AC33"/>
  <c r="AE33"/>
  <c r="AD33" s="1"/>
  <c r="AF33"/>
  <c r="AG33"/>
  <c r="CU33" s="1"/>
  <c r="T33" s="1"/>
  <c r="AH33"/>
  <c r="AI33"/>
  <c r="AJ33"/>
  <c r="CQ33"/>
  <c r="CR33"/>
  <c r="CS33"/>
  <c r="CT33"/>
  <c r="CV33"/>
  <c r="CW33"/>
  <c r="CX33"/>
  <c r="W33" s="1"/>
  <c r="GL33"/>
  <c r="GO33"/>
  <c r="GP33"/>
  <c r="GV33"/>
  <c r="HC33" s="1"/>
  <c r="GX33" s="1"/>
  <c r="C34"/>
  <c r="D34"/>
  <c r="N34"/>
  <c r="U34"/>
  <c r="V34"/>
  <c r="AC34"/>
  <c r="AE34"/>
  <c r="AD34" s="1"/>
  <c r="AF34"/>
  <c r="AG34"/>
  <c r="AH34"/>
  <c r="AI34"/>
  <c r="AJ34"/>
  <c r="CX34" s="1"/>
  <c r="W34" s="1"/>
  <c r="CQ34"/>
  <c r="CR34"/>
  <c r="CS34"/>
  <c r="CT34"/>
  <c r="CU34"/>
  <c r="T34" s="1"/>
  <c r="CV34"/>
  <c r="CW34"/>
  <c r="GL34"/>
  <c r="GO34"/>
  <c r="GP34"/>
  <c r="GV34"/>
  <c r="HC34"/>
  <c r="GX34" s="1"/>
  <c r="C35"/>
  <c r="D35"/>
  <c r="N35"/>
  <c r="AC35"/>
  <c r="AE35"/>
  <c r="AD35" s="1"/>
  <c r="AF35"/>
  <c r="AG35"/>
  <c r="CU35" s="1"/>
  <c r="T35" s="1"/>
  <c r="AH35"/>
  <c r="AI35"/>
  <c r="AJ35"/>
  <c r="CQ35"/>
  <c r="CR35"/>
  <c r="CS35"/>
  <c r="CT35"/>
  <c r="CV35"/>
  <c r="CW35"/>
  <c r="CX35"/>
  <c r="W35" s="1"/>
  <c r="GL35"/>
  <c r="GO35"/>
  <c r="GP35"/>
  <c r="GV35"/>
  <c r="HC35" s="1"/>
  <c r="GX35" s="1"/>
  <c r="I36"/>
  <c r="N36"/>
  <c r="V36"/>
  <c r="AC36"/>
  <c r="AE36"/>
  <c r="AD36" s="1"/>
  <c r="AF36"/>
  <c r="AG36"/>
  <c r="CU36" s="1"/>
  <c r="T36" s="1"/>
  <c r="AH36"/>
  <c r="AI36"/>
  <c r="AJ36"/>
  <c r="CX36" s="1"/>
  <c r="W36" s="1"/>
  <c r="CQ36"/>
  <c r="P36" s="1"/>
  <c r="CR36"/>
  <c r="Q36" s="1"/>
  <c r="CS36"/>
  <c r="R36" s="1"/>
  <c r="CT36"/>
  <c r="S36" s="1"/>
  <c r="CV36"/>
  <c r="U36" s="1"/>
  <c r="CW36"/>
  <c r="GL36"/>
  <c r="GO36"/>
  <c r="GP36"/>
  <c r="GV36"/>
  <c r="HC36"/>
  <c r="GX36" s="1"/>
  <c r="I37"/>
  <c r="N37"/>
  <c r="AC37"/>
  <c r="AE37"/>
  <c r="AD37" s="1"/>
  <c r="AB37" s="1"/>
  <c r="AF37"/>
  <c r="AG37"/>
  <c r="AH37"/>
  <c r="AI37"/>
  <c r="CW37" s="1"/>
  <c r="AJ37"/>
  <c r="CX37" s="1"/>
  <c r="CQ37"/>
  <c r="P37" s="1"/>
  <c r="CR37"/>
  <c r="CS37"/>
  <c r="CT37"/>
  <c r="CU37"/>
  <c r="T37" s="1"/>
  <c r="CV37"/>
  <c r="GL37"/>
  <c r="GO37"/>
  <c r="GP37"/>
  <c r="GV37"/>
  <c r="HC37"/>
  <c r="I38"/>
  <c r="N38"/>
  <c r="P38"/>
  <c r="T38"/>
  <c r="AC38"/>
  <c r="AD38"/>
  <c r="AE38"/>
  <c r="AF38"/>
  <c r="AG38"/>
  <c r="AH38"/>
  <c r="CV38" s="1"/>
  <c r="U38" s="1"/>
  <c r="AI38"/>
  <c r="CW38" s="1"/>
  <c r="V38" s="1"/>
  <c r="AJ38"/>
  <c r="CQ38"/>
  <c r="CR38"/>
  <c r="Q38" s="1"/>
  <c r="CS38"/>
  <c r="R38" s="1"/>
  <c r="CT38"/>
  <c r="S38" s="1"/>
  <c r="CU38"/>
  <c r="CX38"/>
  <c r="W38" s="1"/>
  <c r="GL38"/>
  <c r="GO38"/>
  <c r="GP38"/>
  <c r="GV38"/>
  <c r="HC38" s="1"/>
  <c r="GX38" s="1"/>
  <c r="I39"/>
  <c r="N39"/>
  <c r="O39"/>
  <c r="W39"/>
  <c r="AC39"/>
  <c r="AB39" s="1"/>
  <c r="AD39"/>
  <c r="AE39"/>
  <c r="AF39"/>
  <c r="AG39"/>
  <c r="CU39" s="1"/>
  <c r="T39" s="1"/>
  <c r="AH39"/>
  <c r="CV39" s="1"/>
  <c r="U39" s="1"/>
  <c r="AI39"/>
  <c r="AJ39"/>
  <c r="CQ39"/>
  <c r="P39" s="1"/>
  <c r="CP39" s="1"/>
  <c r="CR39"/>
  <c r="Q39" s="1"/>
  <c r="CS39"/>
  <c r="R39" s="1"/>
  <c r="CT39"/>
  <c r="S39" s="1"/>
  <c r="CW39"/>
  <c r="V39" s="1"/>
  <c r="CX39"/>
  <c r="GL39"/>
  <c r="GO39"/>
  <c r="GP39"/>
  <c r="GV39"/>
  <c r="HC39" s="1"/>
  <c r="GX39" s="1"/>
  <c r="I40"/>
  <c r="N40"/>
  <c r="AC40"/>
  <c r="AE40"/>
  <c r="AD40" s="1"/>
  <c r="AF40"/>
  <c r="AB40" s="1"/>
  <c r="AG40"/>
  <c r="CU40" s="1"/>
  <c r="T40" s="1"/>
  <c r="AH40"/>
  <c r="AI40"/>
  <c r="AJ40"/>
  <c r="CX40" s="1"/>
  <c r="W40" s="1"/>
  <c r="CQ40"/>
  <c r="P40" s="1"/>
  <c r="CR40"/>
  <c r="Q40" s="1"/>
  <c r="CS40"/>
  <c r="R40" s="1"/>
  <c r="CT40"/>
  <c r="S40" s="1"/>
  <c r="CV40"/>
  <c r="U40" s="1"/>
  <c r="CW40"/>
  <c r="V40" s="1"/>
  <c r="GL40"/>
  <c r="GO40"/>
  <c r="GP40"/>
  <c r="GV40"/>
  <c r="HC40"/>
  <c r="GX40" s="1"/>
  <c r="I41"/>
  <c r="N41"/>
  <c r="Q41"/>
  <c r="AC41"/>
  <c r="AE41"/>
  <c r="AD41" s="1"/>
  <c r="AB41" s="1"/>
  <c r="AF41"/>
  <c r="AG41"/>
  <c r="AH41"/>
  <c r="AI41"/>
  <c r="CW41" s="1"/>
  <c r="V41" s="1"/>
  <c r="AJ41"/>
  <c r="CX41" s="1"/>
  <c r="CQ41"/>
  <c r="P41" s="1"/>
  <c r="CR41"/>
  <c r="CS41"/>
  <c r="R41" s="1"/>
  <c r="CT41"/>
  <c r="CU41"/>
  <c r="T41" s="1"/>
  <c r="CV41"/>
  <c r="U41" s="1"/>
  <c r="GL41"/>
  <c r="GO41"/>
  <c r="GP41"/>
  <c r="GV41"/>
  <c r="HC41"/>
  <c r="I42"/>
  <c r="N42"/>
  <c r="P42"/>
  <c r="AC42"/>
  <c r="AD42"/>
  <c r="AE42"/>
  <c r="AF42"/>
  <c r="AG42"/>
  <c r="AH42"/>
  <c r="CV42" s="1"/>
  <c r="U42" s="1"/>
  <c r="AI42"/>
  <c r="CW42" s="1"/>
  <c r="V42" s="1"/>
  <c r="AJ42"/>
  <c r="CQ42"/>
  <c r="CR42"/>
  <c r="Q42" s="1"/>
  <c r="CS42"/>
  <c r="R42" s="1"/>
  <c r="CT42"/>
  <c r="S42" s="1"/>
  <c r="CU42"/>
  <c r="T42" s="1"/>
  <c r="CX42"/>
  <c r="W42" s="1"/>
  <c r="CY42"/>
  <c r="X42" s="1"/>
  <c r="GL42"/>
  <c r="GO42"/>
  <c r="GP42"/>
  <c r="GV42"/>
  <c r="HC42" s="1"/>
  <c r="GX42" s="1"/>
  <c r="I43"/>
  <c r="N43"/>
  <c r="AC43"/>
  <c r="AB43" s="1"/>
  <c r="AD43"/>
  <c r="AE43"/>
  <c r="AF43"/>
  <c r="AG43"/>
  <c r="CU43" s="1"/>
  <c r="T43" s="1"/>
  <c r="AH43"/>
  <c r="CV43" s="1"/>
  <c r="U43" s="1"/>
  <c r="AI43"/>
  <c r="AJ43"/>
  <c r="CQ43"/>
  <c r="P43" s="1"/>
  <c r="CR43"/>
  <c r="Q43" s="1"/>
  <c r="CS43"/>
  <c r="R43" s="1"/>
  <c r="CT43"/>
  <c r="S43" s="1"/>
  <c r="CW43"/>
  <c r="V43" s="1"/>
  <c r="CX43"/>
  <c r="W43" s="1"/>
  <c r="GL43"/>
  <c r="GO43"/>
  <c r="GP43"/>
  <c r="GV43"/>
  <c r="HC43" s="1"/>
  <c r="GX43" s="1"/>
  <c r="I44"/>
  <c r="N44"/>
  <c r="AC44"/>
  <c r="AE44"/>
  <c r="AD44" s="1"/>
  <c r="AF44"/>
  <c r="AB44" s="1"/>
  <c r="AG44"/>
  <c r="CU44" s="1"/>
  <c r="AH44"/>
  <c r="AI44"/>
  <c r="AJ44"/>
  <c r="CX44" s="1"/>
  <c r="CQ44"/>
  <c r="CR44"/>
  <c r="CS44"/>
  <c r="CT44"/>
  <c r="CV44"/>
  <c r="CW44"/>
  <c r="GL44"/>
  <c r="GO44"/>
  <c r="GP44"/>
  <c r="GV44"/>
  <c r="HC44"/>
  <c r="I45"/>
  <c r="N45"/>
  <c r="AC45"/>
  <c r="AD45"/>
  <c r="AB45" s="1"/>
  <c r="AE45"/>
  <c r="AF45"/>
  <c r="AG45"/>
  <c r="AH45"/>
  <c r="AI45"/>
  <c r="CW45" s="1"/>
  <c r="AJ45"/>
  <c r="CX45" s="1"/>
  <c r="W45" s="1"/>
  <c r="CQ45"/>
  <c r="P45" s="1"/>
  <c r="CR45"/>
  <c r="Q45" s="1"/>
  <c r="CS45"/>
  <c r="CT45"/>
  <c r="S45" s="1"/>
  <c r="CU45"/>
  <c r="T45" s="1"/>
  <c r="CV45"/>
  <c r="U45" s="1"/>
  <c r="GL45"/>
  <c r="GO45"/>
  <c r="GP45"/>
  <c r="GV45"/>
  <c r="GX45"/>
  <c r="HC45"/>
  <c r="I46"/>
  <c r="N46"/>
  <c r="W46"/>
  <c r="AC46"/>
  <c r="AB46" s="1"/>
  <c r="AD46"/>
  <c r="AE46"/>
  <c r="AF46"/>
  <c r="AG46"/>
  <c r="CU46" s="1"/>
  <c r="T46" s="1"/>
  <c r="AH46"/>
  <c r="CV46" s="1"/>
  <c r="U46" s="1"/>
  <c r="AI46"/>
  <c r="CW46" s="1"/>
  <c r="V46" s="1"/>
  <c r="AJ46"/>
  <c r="CQ46"/>
  <c r="P46" s="1"/>
  <c r="CR46"/>
  <c r="Q46" s="1"/>
  <c r="CS46"/>
  <c r="R46" s="1"/>
  <c r="CT46"/>
  <c r="S46" s="1"/>
  <c r="CX46"/>
  <c r="GL46"/>
  <c r="GO46"/>
  <c r="GP46"/>
  <c r="GV46"/>
  <c r="HC46" s="1"/>
  <c r="GX46"/>
  <c r="I47"/>
  <c r="N47"/>
  <c r="AC47"/>
  <c r="AD47"/>
  <c r="AE47"/>
  <c r="AF47"/>
  <c r="AB47" s="1"/>
  <c r="AG47"/>
  <c r="CU47" s="1"/>
  <c r="T47" s="1"/>
  <c r="AH47"/>
  <c r="CV47" s="1"/>
  <c r="U47" s="1"/>
  <c r="AI47"/>
  <c r="AJ47"/>
  <c r="CX47" s="1"/>
  <c r="W47" s="1"/>
  <c r="CQ47"/>
  <c r="P47" s="1"/>
  <c r="CP47" s="1"/>
  <c r="O47" s="1"/>
  <c r="CR47"/>
  <c r="Q47" s="1"/>
  <c r="CS47"/>
  <c r="R47" s="1"/>
  <c r="CT47"/>
  <c r="S47" s="1"/>
  <c r="CW47"/>
  <c r="V47" s="1"/>
  <c r="GL47"/>
  <c r="GO47"/>
  <c r="GP47"/>
  <c r="GV47"/>
  <c r="HC47" s="1"/>
  <c r="GX47" s="1"/>
  <c r="I48"/>
  <c r="N48"/>
  <c r="Q48"/>
  <c r="R48"/>
  <c r="CZ48" s="1"/>
  <c r="Y48" s="1"/>
  <c r="AB48"/>
  <c r="AC48"/>
  <c r="AE48"/>
  <c r="AD48" s="1"/>
  <c r="AF48"/>
  <c r="AG48"/>
  <c r="CU48" s="1"/>
  <c r="T48" s="1"/>
  <c r="AH48"/>
  <c r="AI48"/>
  <c r="CW48" s="1"/>
  <c r="V48" s="1"/>
  <c r="AJ48"/>
  <c r="CX48" s="1"/>
  <c r="W48" s="1"/>
  <c r="CQ48"/>
  <c r="P48" s="1"/>
  <c r="CR48"/>
  <c r="CS48"/>
  <c r="CT48"/>
  <c r="S48" s="1"/>
  <c r="CV48"/>
  <c r="U48" s="1"/>
  <c r="GL48"/>
  <c r="GO48"/>
  <c r="GP48"/>
  <c r="GV48"/>
  <c r="HC48"/>
  <c r="GX48" s="1"/>
  <c r="I49"/>
  <c r="Q49" s="1"/>
  <c r="N49"/>
  <c r="AC49"/>
  <c r="AE49"/>
  <c r="AD49" s="1"/>
  <c r="AB49" s="1"/>
  <c r="AF49"/>
  <c r="AG49"/>
  <c r="AH49"/>
  <c r="AI49"/>
  <c r="CW49" s="1"/>
  <c r="AJ49"/>
  <c r="CX49" s="1"/>
  <c r="CQ49"/>
  <c r="P49" s="1"/>
  <c r="CR49"/>
  <c r="CS49"/>
  <c r="CT49"/>
  <c r="CU49"/>
  <c r="T49" s="1"/>
  <c r="CV49"/>
  <c r="GL49"/>
  <c r="GO49"/>
  <c r="GP49"/>
  <c r="GV49"/>
  <c r="HC49"/>
  <c r="GX49" s="1"/>
  <c r="I50"/>
  <c r="N50"/>
  <c r="AC50"/>
  <c r="AD50"/>
  <c r="AE50"/>
  <c r="AF50"/>
  <c r="AG50"/>
  <c r="AH50"/>
  <c r="CV50" s="1"/>
  <c r="U50" s="1"/>
  <c r="AI50"/>
  <c r="CW50" s="1"/>
  <c r="V50" s="1"/>
  <c r="AJ50"/>
  <c r="CQ50"/>
  <c r="P50" s="1"/>
  <c r="CP50" s="1"/>
  <c r="O50" s="1"/>
  <c r="CR50"/>
  <c r="Q50" s="1"/>
  <c r="CS50"/>
  <c r="R50" s="1"/>
  <c r="CT50"/>
  <c r="S50" s="1"/>
  <c r="CU50"/>
  <c r="T50" s="1"/>
  <c r="CX50"/>
  <c r="W50" s="1"/>
  <c r="GL50"/>
  <c r="GO50"/>
  <c r="GP50"/>
  <c r="GV50"/>
  <c r="HC50" s="1"/>
  <c r="GX50" s="1"/>
  <c r="I51"/>
  <c r="N51"/>
  <c r="AC51"/>
  <c r="AB51" s="1"/>
  <c r="AD51"/>
  <c r="AE51"/>
  <c r="AF51"/>
  <c r="AG51"/>
  <c r="CU51" s="1"/>
  <c r="T51" s="1"/>
  <c r="AH51"/>
  <c r="CV51" s="1"/>
  <c r="U51" s="1"/>
  <c r="AI51"/>
  <c r="AJ51"/>
  <c r="CQ51"/>
  <c r="P51" s="1"/>
  <c r="CR51"/>
  <c r="Q51" s="1"/>
  <c r="CS51"/>
  <c r="R51" s="1"/>
  <c r="CT51"/>
  <c r="S51" s="1"/>
  <c r="CW51"/>
  <c r="V51" s="1"/>
  <c r="CX51"/>
  <c r="W51" s="1"/>
  <c r="GL51"/>
  <c r="GO51"/>
  <c r="GP51"/>
  <c r="GV51"/>
  <c r="HC51" s="1"/>
  <c r="GX51" s="1"/>
  <c r="I52"/>
  <c r="N52"/>
  <c r="Q52"/>
  <c r="U52"/>
  <c r="AC52"/>
  <c r="AE52"/>
  <c r="AD52" s="1"/>
  <c r="AF52"/>
  <c r="AG52"/>
  <c r="CU52" s="1"/>
  <c r="AH52"/>
  <c r="AI52"/>
  <c r="AJ52"/>
  <c r="CX52" s="1"/>
  <c r="W52" s="1"/>
  <c r="CQ52"/>
  <c r="CR52"/>
  <c r="CS52"/>
  <c r="R52" s="1"/>
  <c r="CT52"/>
  <c r="S52" s="1"/>
  <c r="CV52"/>
  <c r="CW52"/>
  <c r="V52" s="1"/>
  <c r="GL52"/>
  <c r="GO52"/>
  <c r="GP52"/>
  <c r="GV52"/>
  <c r="HC52"/>
  <c r="GX52" s="1"/>
  <c r="I53"/>
  <c r="N53"/>
  <c r="P53"/>
  <c r="Q53"/>
  <c r="AC53"/>
  <c r="AD53"/>
  <c r="AB53" s="1"/>
  <c r="AE53"/>
  <c r="AF53"/>
  <c r="AG53"/>
  <c r="AH53"/>
  <c r="AI53"/>
  <c r="CW53" s="1"/>
  <c r="V53" s="1"/>
  <c r="AJ53"/>
  <c r="CX53" s="1"/>
  <c r="W53" s="1"/>
  <c r="CQ53"/>
  <c r="CR53"/>
  <c r="CS53"/>
  <c r="R53" s="1"/>
  <c r="CT53"/>
  <c r="S53" s="1"/>
  <c r="CY53" s="1"/>
  <c r="X53" s="1"/>
  <c r="CU53"/>
  <c r="T53" s="1"/>
  <c r="CV53"/>
  <c r="U53" s="1"/>
  <c r="GL53"/>
  <c r="GO53"/>
  <c r="GP53"/>
  <c r="GV53"/>
  <c r="GX53"/>
  <c r="HC53"/>
  <c r="C54"/>
  <c r="D54"/>
  <c r="N54"/>
  <c r="U54"/>
  <c r="V54"/>
  <c r="W54"/>
  <c r="AC54"/>
  <c r="AE54"/>
  <c r="AD54" s="1"/>
  <c r="AF54"/>
  <c r="AG54"/>
  <c r="CU54" s="1"/>
  <c r="T54" s="1"/>
  <c r="AH54"/>
  <c r="AI54"/>
  <c r="AJ54"/>
  <c r="CQ54"/>
  <c r="CR54"/>
  <c r="CS54"/>
  <c r="CT54"/>
  <c r="CV54"/>
  <c r="CW54"/>
  <c r="CX54"/>
  <c r="GL54"/>
  <c r="GO54"/>
  <c r="GP54"/>
  <c r="GV54"/>
  <c r="HC54" s="1"/>
  <c r="GX54" s="1"/>
  <c r="C55"/>
  <c r="D55"/>
  <c r="N55"/>
  <c r="T55"/>
  <c r="V55"/>
  <c r="AC55"/>
  <c r="AE55"/>
  <c r="AD55" s="1"/>
  <c r="AF55"/>
  <c r="AG55"/>
  <c r="AH55"/>
  <c r="AI55"/>
  <c r="AJ55"/>
  <c r="CX55" s="1"/>
  <c r="W55" s="1"/>
  <c r="CQ55"/>
  <c r="CR55"/>
  <c r="CS55"/>
  <c r="CT55"/>
  <c r="CU55"/>
  <c r="CV55"/>
  <c r="CW55"/>
  <c r="GL55"/>
  <c r="GO55"/>
  <c r="GP55"/>
  <c r="GV55"/>
  <c r="HC55"/>
  <c r="GX55" s="1"/>
  <c r="C56"/>
  <c r="D56"/>
  <c r="N56"/>
  <c r="U56"/>
  <c r="AC56"/>
  <c r="AE56"/>
  <c r="AD56" s="1"/>
  <c r="AF56"/>
  <c r="AG56"/>
  <c r="CU56" s="1"/>
  <c r="T56" s="1"/>
  <c r="AH56"/>
  <c r="AI56"/>
  <c r="AJ56"/>
  <c r="CQ56"/>
  <c r="CR56"/>
  <c r="CS56"/>
  <c r="CT56"/>
  <c r="CV56"/>
  <c r="CW56"/>
  <c r="CX56"/>
  <c r="W56" s="1"/>
  <c r="GL56"/>
  <c r="GO56"/>
  <c r="GP56"/>
  <c r="GV56"/>
  <c r="HC56" s="1"/>
  <c r="GX56" s="1"/>
  <c r="C57"/>
  <c r="D57"/>
  <c r="N57"/>
  <c r="V57"/>
  <c r="AC57"/>
  <c r="AE57"/>
  <c r="AD57" s="1"/>
  <c r="AF57"/>
  <c r="AG57"/>
  <c r="CU57" s="1"/>
  <c r="T57" s="1"/>
  <c r="AH57"/>
  <c r="AI57"/>
  <c r="AJ57"/>
  <c r="CQ57"/>
  <c r="CR57"/>
  <c r="CS57"/>
  <c r="CT57"/>
  <c r="CV57"/>
  <c r="CW57"/>
  <c r="CX57"/>
  <c r="W57" s="1"/>
  <c r="GL57"/>
  <c r="GO57"/>
  <c r="GP57"/>
  <c r="GV57"/>
  <c r="HC57"/>
  <c r="GX57" s="1"/>
  <c r="C58"/>
  <c r="D58"/>
  <c r="N58"/>
  <c r="U58"/>
  <c r="V58"/>
  <c r="AC58"/>
  <c r="AE58"/>
  <c r="AD58" s="1"/>
  <c r="AF58"/>
  <c r="AG58"/>
  <c r="CU58" s="1"/>
  <c r="T58" s="1"/>
  <c r="AH58"/>
  <c r="AI58"/>
  <c r="AJ58"/>
  <c r="CQ58"/>
  <c r="CR58"/>
  <c r="CS58"/>
  <c r="CT58"/>
  <c r="CV58"/>
  <c r="CW58"/>
  <c r="CX58"/>
  <c r="W58" s="1"/>
  <c r="GL58"/>
  <c r="GO58"/>
  <c r="GP58"/>
  <c r="GV58"/>
  <c r="HC58" s="1"/>
  <c r="GX58" s="1"/>
  <c r="C59"/>
  <c r="D59"/>
  <c r="N59"/>
  <c r="V59"/>
  <c r="AC59"/>
  <c r="AE59"/>
  <c r="AD59" s="1"/>
  <c r="AF59"/>
  <c r="AG59"/>
  <c r="AH59"/>
  <c r="AI59"/>
  <c r="AJ59"/>
  <c r="CQ59"/>
  <c r="CR59"/>
  <c r="CS59"/>
  <c r="CT59"/>
  <c r="CU59"/>
  <c r="T59" s="1"/>
  <c r="CV59"/>
  <c r="CW59"/>
  <c r="CX59"/>
  <c r="W59" s="1"/>
  <c r="GL59"/>
  <c r="GO59"/>
  <c r="GP59"/>
  <c r="GV59"/>
  <c r="HC59"/>
  <c r="GX59" s="1"/>
  <c r="I60"/>
  <c r="N60"/>
  <c r="P60"/>
  <c r="T60"/>
  <c r="AC60"/>
  <c r="AD60"/>
  <c r="AB60" s="1"/>
  <c r="AE60"/>
  <c r="AF60"/>
  <c r="AG60"/>
  <c r="AH60"/>
  <c r="CV60" s="1"/>
  <c r="U60" s="1"/>
  <c r="AI60"/>
  <c r="AJ60"/>
  <c r="CX60" s="1"/>
  <c r="W60" s="1"/>
  <c r="CQ60"/>
  <c r="CR60"/>
  <c r="Q60" s="1"/>
  <c r="CS60"/>
  <c r="R60" s="1"/>
  <c r="CT60"/>
  <c r="S60" s="1"/>
  <c r="CZ60" s="1"/>
  <c r="Y60" s="1"/>
  <c r="CU60"/>
  <c r="CW60"/>
  <c r="V60" s="1"/>
  <c r="CY60"/>
  <c r="X60" s="1"/>
  <c r="GL60"/>
  <c r="GO60"/>
  <c r="GP60"/>
  <c r="GV60"/>
  <c r="HC60" s="1"/>
  <c r="GX60" s="1"/>
  <c r="I61"/>
  <c r="N61"/>
  <c r="W61"/>
  <c r="AC61"/>
  <c r="AE61"/>
  <c r="AD61" s="1"/>
  <c r="AF61"/>
  <c r="AG61"/>
  <c r="CU61" s="1"/>
  <c r="T61" s="1"/>
  <c r="AH61"/>
  <c r="AI61"/>
  <c r="CW61" s="1"/>
  <c r="V61" s="1"/>
  <c r="AJ61"/>
  <c r="CQ61"/>
  <c r="P61" s="1"/>
  <c r="CR61"/>
  <c r="Q61" s="1"/>
  <c r="CS61"/>
  <c r="R61" s="1"/>
  <c r="CT61"/>
  <c r="S61" s="1"/>
  <c r="CV61"/>
  <c r="U61" s="1"/>
  <c r="CX61"/>
  <c r="GL61"/>
  <c r="GO61"/>
  <c r="GP61"/>
  <c r="GV61"/>
  <c r="HC61" s="1"/>
  <c r="GX61" s="1"/>
  <c r="I62"/>
  <c r="N62"/>
  <c r="R62"/>
  <c r="AC62"/>
  <c r="AD62"/>
  <c r="AE62"/>
  <c r="AF62"/>
  <c r="AB62" s="1"/>
  <c r="AG62"/>
  <c r="AH62"/>
  <c r="CV62" s="1"/>
  <c r="U62" s="1"/>
  <c r="AI62"/>
  <c r="AJ62"/>
  <c r="CX62" s="1"/>
  <c r="W62" s="1"/>
  <c r="CQ62"/>
  <c r="P62" s="1"/>
  <c r="CR62"/>
  <c r="Q62" s="1"/>
  <c r="CS62"/>
  <c r="CT62"/>
  <c r="S62" s="1"/>
  <c r="CU62"/>
  <c r="T62" s="1"/>
  <c r="CW62"/>
  <c r="V62" s="1"/>
  <c r="GL62"/>
  <c r="GO62"/>
  <c r="GP62"/>
  <c r="GV62"/>
  <c r="GX62"/>
  <c r="HC62"/>
  <c r="I63"/>
  <c r="N63"/>
  <c r="U63"/>
  <c r="AC63"/>
  <c r="AB63" s="1"/>
  <c r="AE63"/>
  <c r="AD63" s="1"/>
  <c r="AF63"/>
  <c r="AG63"/>
  <c r="CU63" s="1"/>
  <c r="T63" s="1"/>
  <c r="AH63"/>
  <c r="AI63"/>
  <c r="CW63" s="1"/>
  <c r="AJ63"/>
  <c r="CQ63"/>
  <c r="P63" s="1"/>
  <c r="CR63"/>
  <c r="Q63" s="1"/>
  <c r="CS63"/>
  <c r="CT63"/>
  <c r="S63" s="1"/>
  <c r="CV63"/>
  <c r="CX63"/>
  <c r="W63" s="1"/>
  <c r="GL63"/>
  <c r="GO63"/>
  <c r="GP63"/>
  <c r="GV63"/>
  <c r="HC63"/>
  <c r="GX63" s="1"/>
  <c r="I64"/>
  <c r="N64"/>
  <c r="T64"/>
  <c r="AC64"/>
  <c r="AD64"/>
  <c r="AB64" s="1"/>
  <c r="AE64"/>
  <c r="AF64"/>
  <c r="AG64"/>
  <c r="AH64"/>
  <c r="CV64" s="1"/>
  <c r="U64" s="1"/>
  <c r="AI64"/>
  <c r="AJ64"/>
  <c r="CX64" s="1"/>
  <c r="W64" s="1"/>
  <c r="CQ64"/>
  <c r="P64" s="1"/>
  <c r="CP64" s="1"/>
  <c r="O64" s="1"/>
  <c r="CR64"/>
  <c r="Q64" s="1"/>
  <c r="CS64"/>
  <c r="R64" s="1"/>
  <c r="CT64"/>
  <c r="S64" s="1"/>
  <c r="CU64"/>
  <c r="CW64"/>
  <c r="V64" s="1"/>
  <c r="CY64"/>
  <c r="X64" s="1"/>
  <c r="GL64"/>
  <c r="GO64"/>
  <c r="GP64"/>
  <c r="GV64"/>
  <c r="HC64" s="1"/>
  <c r="GX64" s="1"/>
  <c r="I65"/>
  <c r="N65"/>
  <c r="S65"/>
  <c r="AC65"/>
  <c r="AB65" s="1"/>
  <c r="AE65"/>
  <c r="AD65" s="1"/>
  <c r="AF65"/>
  <c r="AG65"/>
  <c r="CU65" s="1"/>
  <c r="T65" s="1"/>
  <c r="AH65"/>
  <c r="AI65"/>
  <c r="CW65" s="1"/>
  <c r="V65" s="1"/>
  <c r="AJ65"/>
  <c r="CQ65"/>
  <c r="P65" s="1"/>
  <c r="CP65" s="1"/>
  <c r="O65" s="1"/>
  <c r="CR65"/>
  <c r="Q65" s="1"/>
  <c r="CS65"/>
  <c r="R65" s="1"/>
  <c r="CT65"/>
  <c r="CV65"/>
  <c r="U65" s="1"/>
  <c r="CX65"/>
  <c r="W65" s="1"/>
  <c r="GL65"/>
  <c r="GO65"/>
  <c r="GP65"/>
  <c r="GV65"/>
  <c r="HC65" s="1"/>
  <c r="GX65" s="1"/>
  <c r="I66"/>
  <c r="N66"/>
  <c r="AC66"/>
  <c r="AD66"/>
  <c r="AE66"/>
  <c r="AF66"/>
  <c r="AB66" s="1"/>
  <c r="AG66"/>
  <c r="AH66"/>
  <c r="CV66" s="1"/>
  <c r="U66" s="1"/>
  <c r="AI66"/>
  <c r="AJ66"/>
  <c r="CX66" s="1"/>
  <c r="W66" s="1"/>
  <c r="CQ66"/>
  <c r="P66" s="1"/>
  <c r="CR66"/>
  <c r="Q66" s="1"/>
  <c r="CS66"/>
  <c r="R66" s="1"/>
  <c r="CT66"/>
  <c r="S66" s="1"/>
  <c r="CU66"/>
  <c r="T66" s="1"/>
  <c r="CW66"/>
  <c r="V66" s="1"/>
  <c r="GL66"/>
  <c r="GO66"/>
  <c r="GP66"/>
  <c r="GV66"/>
  <c r="GX66"/>
  <c r="HC66"/>
  <c r="I67"/>
  <c r="N67"/>
  <c r="AC67"/>
  <c r="AE67"/>
  <c r="AD67" s="1"/>
  <c r="AF67"/>
  <c r="AG67"/>
  <c r="CU67" s="1"/>
  <c r="AH67"/>
  <c r="AI67"/>
  <c r="CW67" s="1"/>
  <c r="AJ67"/>
  <c r="CQ67"/>
  <c r="CR67"/>
  <c r="CS67"/>
  <c r="CT67"/>
  <c r="CV67"/>
  <c r="CX67"/>
  <c r="GL67"/>
  <c r="GO67"/>
  <c r="GP67"/>
  <c r="GV67"/>
  <c r="HC67"/>
  <c r="I68"/>
  <c r="N68"/>
  <c r="P68"/>
  <c r="AC68"/>
  <c r="AD68"/>
  <c r="AB68" s="1"/>
  <c r="AE68"/>
  <c r="AF68"/>
  <c r="AG68"/>
  <c r="AH68"/>
  <c r="CV68" s="1"/>
  <c r="U68" s="1"/>
  <c r="AI68"/>
  <c r="AJ68"/>
  <c r="CX68" s="1"/>
  <c r="W68" s="1"/>
  <c r="CQ68"/>
  <c r="CR68"/>
  <c r="Q68" s="1"/>
  <c r="CS68"/>
  <c r="R68" s="1"/>
  <c r="CT68"/>
  <c r="S68" s="1"/>
  <c r="CU68"/>
  <c r="T68" s="1"/>
  <c r="CW68"/>
  <c r="V68" s="1"/>
  <c r="GL68"/>
  <c r="GO68"/>
  <c r="GP68"/>
  <c r="GV68"/>
  <c r="HC68" s="1"/>
  <c r="GX68" s="1"/>
  <c r="I69"/>
  <c r="N69"/>
  <c r="AC69"/>
  <c r="AE69"/>
  <c r="AD69" s="1"/>
  <c r="AF69"/>
  <c r="AG69"/>
  <c r="CU69" s="1"/>
  <c r="T69" s="1"/>
  <c r="AH69"/>
  <c r="AI69"/>
  <c r="CW69" s="1"/>
  <c r="V69" s="1"/>
  <c r="AJ69"/>
  <c r="CQ69"/>
  <c r="P69" s="1"/>
  <c r="CR69"/>
  <c r="Q69" s="1"/>
  <c r="CS69"/>
  <c r="R69" s="1"/>
  <c r="CT69"/>
  <c r="S69" s="1"/>
  <c r="CV69"/>
  <c r="U69" s="1"/>
  <c r="CX69"/>
  <c r="W69" s="1"/>
  <c r="GL69"/>
  <c r="GO69"/>
  <c r="GP69"/>
  <c r="GV69"/>
  <c r="HC69" s="1"/>
  <c r="GX69" s="1"/>
  <c r="I70"/>
  <c r="N70"/>
  <c r="R70"/>
  <c r="AC70"/>
  <c r="AD70"/>
  <c r="AE70"/>
  <c r="AF70"/>
  <c r="AB70" s="1"/>
  <c r="AG70"/>
  <c r="AH70"/>
  <c r="CV70" s="1"/>
  <c r="U70" s="1"/>
  <c r="AI70"/>
  <c r="AJ70"/>
  <c r="CX70" s="1"/>
  <c r="W70" s="1"/>
  <c r="CQ70"/>
  <c r="P70" s="1"/>
  <c r="CR70"/>
  <c r="Q70" s="1"/>
  <c r="CS70"/>
  <c r="CT70"/>
  <c r="S70" s="1"/>
  <c r="CU70"/>
  <c r="T70" s="1"/>
  <c r="CW70"/>
  <c r="V70" s="1"/>
  <c r="GL70"/>
  <c r="GO70"/>
  <c r="GP70"/>
  <c r="GV70"/>
  <c r="GX70"/>
  <c r="HC70"/>
  <c r="I71"/>
  <c r="N71"/>
  <c r="U71"/>
  <c r="AC71"/>
  <c r="AB71" s="1"/>
  <c r="AE71"/>
  <c r="AD71" s="1"/>
  <c r="AF71"/>
  <c r="AG71"/>
  <c r="CU71" s="1"/>
  <c r="T71" s="1"/>
  <c r="AH71"/>
  <c r="AI71"/>
  <c r="CW71" s="1"/>
  <c r="V71" s="1"/>
  <c r="AJ71"/>
  <c r="CQ71"/>
  <c r="P71" s="1"/>
  <c r="CR71"/>
  <c r="Q71" s="1"/>
  <c r="CS71"/>
  <c r="R71" s="1"/>
  <c r="CT71"/>
  <c r="S71" s="1"/>
  <c r="CY71" s="1"/>
  <c r="X71" s="1"/>
  <c r="CV71"/>
  <c r="CX71"/>
  <c r="W71" s="1"/>
  <c r="GL71"/>
  <c r="GO71"/>
  <c r="GP71"/>
  <c r="GV71"/>
  <c r="HC71"/>
  <c r="GX71" s="1"/>
  <c r="I72"/>
  <c r="N72"/>
  <c r="AC72"/>
  <c r="AD72"/>
  <c r="AB72" s="1"/>
  <c r="AE72"/>
  <c r="AF72"/>
  <c r="AG72"/>
  <c r="AH72"/>
  <c r="CV72" s="1"/>
  <c r="U72" s="1"/>
  <c r="AI72"/>
  <c r="AJ72"/>
  <c r="CX72" s="1"/>
  <c r="W72" s="1"/>
  <c r="CQ72"/>
  <c r="P72" s="1"/>
  <c r="CP72" s="1"/>
  <c r="O72" s="1"/>
  <c r="CR72"/>
  <c r="Q72" s="1"/>
  <c r="CS72"/>
  <c r="R72" s="1"/>
  <c r="CT72"/>
  <c r="S72" s="1"/>
  <c r="CU72"/>
  <c r="T72" s="1"/>
  <c r="CW72"/>
  <c r="V72" s="1"/>
  <c r="CY72"/>
  <c r="X72" s="1"/>
  <c r="GL72"/>
  <c r="GO72"/>
  <c r="GP72"/>
  <c r="GV72"/>
  <c r="HC72" s="1"/>
  <c r="GX72"/>
  <c r="I73"/>
  <c r="N73"/>
  <c r="S73"/>
  <c r="W73"/>
  <c r="AC73"/>
  <c r="AB73" s="1"/>
  <c r="AE73"/>
  <c r="AD73" s="1"/>
  <c r="AF73"/>
  <c r="AG73"/>
  <c r="CU73" s="1"/>
  <c r="T73" s="1"/>
  <c r="AH73"/>
  <c r="AI73"/>
  <c r="CW73" s="1"/>
  <c r="V73" s="1"/>
  <c r="AJ73"/>
  <c r="CQ73"/>
  <c r="P73" s="1"/>
  <c r="CR73"/>
  <c r="Q73" s="1"/>
  <c r="CS73"/>
  <c r="R73" s="1"/>
  <c r="CT73"/>
  <c r="CV73"/>
  <c r="U73" s="1"/>
  <c r="CX73"/>
  <c r="GL73"/>
  <c r="GO73"/>
  <c r="GP73"/>
  <c r="GV73"/>
  <c r="HC73" s="1"/>
  <c r="GX73" s="1"/>
  <c r="I74"/>
  <c r="N74"/>
  <c r="V74"/>
  <c r="AC74"/>
  <c r="AD74"/>
  <c r="AE74"/>
  <c r="AF74"/>
  <c r="AB74" s="1"/>
  <c r="AG74"/>
  <c r="AH74"/>
  <c r="CV74" s="1"/>
  <c r="U74" s="1"/>
  <c r="AI74"/>
  <c r="AJ74"/>
  <c r="CX74" s="1"/>
  <c r="W74" s="1"/>
  <c r="CQ74"/>
  <c r="P74" s="1"/>
  <c r="CR74"/>
  <c r="Q74" s="1"/>
  <c r="CS74"/>
  <c r="R74" s="1"/>
  <c r="CT74"/>
  <c r="S74" s="1"/>
  <c r="CU74"/>
  <c r="T74" s="1"/>
  <c r="CW74"/>
  <c r="GL74"/>
  <c r="GO74"/>
  <c r="GP74"/>
  <c r="GV74"/>
  <c r="GX74"/>
  <c r="HC74"/>
  <c r="I75"/>
  <c r="N75"/>
  <c r="Q75"/>
  <c r="AC75"/>
  <c r="AE75"/>
  <c r="AD75" s="1"/>
  <c r="AF75"/>
  <c r="AG75"/>
  <c r="CU75" s="1"/>
  <c r="T75" s="1"/>
  <c r="AH75"/>
  <c r="AI75"/>
  <c r="CW75" s="1"/>
  <c r="V75" s="1"/>
  <c r="AJ75"/>
  <c r="CQ75"/>
  <c r="P75" s="1"/>
  <c r="CR75"/>
  <c r="CS75"/>
  <c r="R75" s="1"/>
  <c r="CT75"/>
  <c r="CV75"/>
  <c r="U75" s="1"/>
  <c r="CX75"/>
  <c r="GL75"/>
  <c r="GO75"/>
  <c r="GP75"/>
  <c r="GV75"/>
  <c r="HC75"/>
  <c r="GX75" s="1"/>
  <c r="I76"/>
  <c r="N76"/>
  <c r="P76"/>
  <c r="CP76" s="1"/>
  <c r="O76" s="1"/>
  <c r="T76"/>
  <c r="AC76"/>
  <c r="AD76"/>
  <c r="AB76" s="1"/>
  <c r="AE76"/>
  <c r="AF76"/>
  <c r="AG76"/>
  <c r="AH76"/>
  <c r="CV76" s="1"/>
  <c r="U76" s="1"/>
  <c r="AI76"/>
  <c r="AJ76"/>
  <c r="CX76" s="1"/>
  <c r="W76" s="1"/>
  <c r="CQ76"/>
  <c r="CR76"/>
  <c r="Q76" s="1"/>
  <c r="CS76"/>
  <c r="R76" s="1"/>
  <c r="CT76"/>
  <c r="S76" s="1"/>
  <c r="CZ76" s="1"/>
  <c r="Y76" s="1"/>
  <c r="CU76"/>
  <c r="CW76"/>
  <c r="V76" s="1"/>
  <c r="GL76"/>
  <c r="GO76"/>
  <c r="GP76"/>
  <c r="GV76"/>
  <c r="HC76" s="1"/>
  <c r="GX76" s="1"/>
  <c r="I77"/>
  <c r="N77"/>
  <c r="W77"/>
  <c r="AC77"/>
  <c r="AE77"/>
  <c r="AD77" s="1"/>
  <c r="AF77"/>
  <c r="AG77"/>
  <c r="CU77" s="1"/>
  <c r="T77" s="1"/>
  <c r="AH77"/>
  <c r="AI77"/>
  <c r="CW77" s="1"/>
  <c r="V77" s="1"/>
  <c r="AJ77"/>
  <c r="CQ77"/>
  <c r="P77" s="1"/>
  <c r="CR77"/>
  <c r="Q77" s="1"/>
  <c r="CS77"/>
  <c r="R77" s="1"/>
  <c r="CT77"/>
  <c r="S77" s="1"/>
  <c r="CV77"/>
  <c r="U77" s="1"/>
  <c r="CX77"/>
  <c r="GL77"/>
  <c r="GO77"/>
  <c r="GP77"/>
  <c r="GV77"/>
  <c r="HC77" s="1"/>
  <c r="GX77" s="1"/>
  <c r="I78"/>
  <c r="N78"/>
  <c r="R78"/>
  <c r="AC78"/>
  <c r="AD78"/>
  <c r="AE78"/>
  <c r="AF78"/>
  <c r="AB78" s="1"/>
  <c r="AG78"/>
  <c r="AH78"/>
  <c r="CV78" s="1"/>
  <c r="U78" s="1"/>
  <c r="AI78"/>
  <c r="AJ78"/>
  <c r="CX78" s="1"/>
  <c r="W78" s="1"/>
  <c r="CQ78"/>
  <c r="P78" s="1"/>
  <c r="CR78"/>
  <c r="Q78" s="1"/>
  <c r="CS78"/>
  <c r="CT78"/>
  <c r="S78" s="1"/>
  <c r="CU78"/>
  <c r="T78" s="1"/>
  <c r="CW78"/>
  <c r="V78" s="1"/>
  <c r="GL78"/>
  <c r="GO78"/>
  <c r="GP78"/>
  <c r="GV78"/>
  <c r="GX78"/>
  <c r="HC78"/>
  <c r="I79"/>
  <c r="N79"/>
  <c r="U79"/>
  <c r="AC79"/>
  <c r="AB79" s="1"/>
  <c r="AE79"/>
  <c r="AD79" s="1"/>
  <c r="AF79"/>
  <c r="AG79"/>
  <c r="CU79" s="1"/>
  <c r="T79" s="1"/>
  <c r="AH79"/>
  <c r="AI79"/>
  <c r="CW79" s="1"/>
  <c r="AJ79"/>
  <c r="CQ79"/>
  <c r="P79" s="1"/>
  <c r="CR79"/>
  <c r="Q79" s="1"/>
  <c r="CS79"/>
  <c r="CT79"/>
  <c r="S79" s="1"/>
  <c r="CV79"/>
  <c r="CX79"/>
  <c r="W79" s="1"/>
  <c r="GL79"/>
  <c r="GO79"/>
  <c r="GP79"/>
  <c r="GV79"/>
  <c r="HC79"/>
  <c r="GX79" s="1"/>
  <c r="C80"/>
  <c r="D80"/>
  <c r="N80"/>
  <c r="AC80"/>
  <c r="AE80"/>
  <c r="AD80" s="1"/>
  <c r="AF80"/>
  <c r="AG80"/>
  <c r="CU80" s="1"/>
  <c r="T80" s="1"/>
  <c r="AH80"/>
  <c r="AI80"/>
  <c r="AJ80"/>
  <c r="CQ80"/>
  <c r="CR80"/>
  <c r="CS80"/>
  <c r="CT80"/>
  <c r="CV80"/>
  <c r="CW80"/>
  <c r="CX80"/>
  <c r="W80" s="1"/>
  <c r="GL80"/>
  <c r="GO80"/>
  <c r="GP80"/>
  <c r="GV80"/>
  <c r="HC80" s="1"/>
  <c r="GX80" s="1"/>
  <c r="C81"/>
  <c r="D81"/>
  <c r="N81"/>
  <c r="U81"/>
  <c r="V81"/>
  <c r="AC81"/>
  <c r="AE81"/>
  <c r="AD81" s="1"/>
  <c r="AF81"/>
  <c r="AG81"/>
  <c r="AH81"/>
  <c r="AI81"/>
  <c r="AJ81"/>
  <c r="CQ81"/>
  <c r="CR81"/>
  <c r="CS81"/>
  <c r="CT81"/>
  <c r="CU81"/>
  <c r="T81" s="1"/>
  <c r="CV81"/>
  <c r="CW81"/>
  <c r="CX81"/>
  <c r="W81" s="1"/>
  <c r="GL81"/>
  <c r="GO81"/>
  <c r="GP81"/>
  <c r="GV81"/>
  <c r="HC81"/>
  <c r="GX81" s="1"/>
  <c r="C82"/>
  <c r="D82"/>
  <c r="N82"/>
  <c r="AC82"/>
  <c r="AE82"/>
  <c r="AD82" s="1"/>
  <c r="AF82"/>
  <c r="AG82"/>
  <c r="CU82" s="1"/>
  <c r="T82" s="1"/>
  <c r="AH82"/>
  <c r="AI82"/>
  <c r="AJ82"/>
  <c r="CQ82"/>
  <c r="CR82"/>
  <c r="CS82"/>
  <c r="CT82"/>
  <c r="CV82"/>
  <c r="CW82"/>
  <c r="CX82"/>
  <c r="W82" s="1"/>
  <c r="GL82"/>
  <c r="GO82"/>
  <c r="GP82"/>
  <c r="GV82"/>
  <c r="HC82" s="1"/>
  <c r="GX82" s="1"/>
  <c r="C83"/>
  <c r="D83"/>
  <c r="N83"/>
  <c r="U83"/>
  <c r="AC83"/>
  <c r="AE83"/>
  <c r="AD83" s="1"/>
  <c r="AF83"/>
  <c r="AG83"/>
  <c r="AH83"/>
  <c r="AI83"/>
  <c r="AJ83"/>
  <c r="CQ83"/>
  <c r="CR83"/>
  <c r="CS83"/>
  <c r="CT83"/>
  <c r="CU83"/>
  <c r="T83" s="1"/>
  <c r="CV83"/>
  <c r="CW83"/>
  <c r="CX83"/>
  <c r="W83" s="1"/>
  <c r="GL83"/>
  <c r="GO83"/>
  <c r="GP83"/>
  <c r="GV83"/>
  <c r="HC83"/>
  <c r="GX83" s="1"/>
  <c r="C84"/>
  <c r="D84"/>
  <c r="N84"/>
  <c r="U84"/>
  <c r="W84"/>
  <c r="AC84"/>
  <c r="AE84"/>
  <c r="AD84" s="1"/>
  <c r="AF84"/>
  <c r="AG84"/>
  <c r="CU84" s="1"/>
  <c r="T84" s="1"/>
  <c r="AH84"/>
  <c r="AI84"/>
  <c r="AJ84"/>
  <c r="CQ84"/>
  <c r="CR84"/>
  <c r="CS84"/>
  <c r="CT84"/>
  <c r="CV84"/>
  <c r="CW84"/>
  <c r="CX84"/>
  <c r="GL84"/>
  <c r="GO84"/>
  <c r="GP84"/>
  <c r="GV84"/>
  <c r="HC84" s="1"/>
  <c r="GX84" s="1"/>
  <c r="C85"/>
  <c r="D85"/>
  <c r="N85"/>
  <c r="U85"/>
  <c r="AC85"/>
  <c r="AE85"/>
  <c r="AD85" s="1"/>
  <c r="AF85"/>
  <c r="AG85"/>
  <c r="AH85"/>
  <c r="AI85"/>
  <c r="AJ85"/>
  <c r="CQ85"/>
  <c r="CR85"/>
  <c r="CS85"/>
  <c r="CT85"/>
  <c r="CU85"/>
  <c r="T85" s="1"/>
  <c r="CV85"/>
  <c r="CW85"/>
  <c r="CX85"/>
  <c r="W85" s="1"/>
  <c r="GL85"/>
  <c r="GO85"/>
  <c r="GP85"/>
  <c r="GV85"/>
  <c r="HC85"/>
  <c r="GX85" s="1"/>
  <c r="I86"/>
  <c r="N86"/>
  <c r="T86"/>
  <c r="AC86"/>
  <c r="AD86"/>
  <c r="AE86"/>
  <c r="AF86"/>
  <c r="AG86"/>
  <c r="AH86"/>
  <c r="CV86" s="1"/>
  <c r="U86" s="1"/>
  <c r="AI86"/>
  <c r="CW86" s="1"/>
  <c r="V86" s="1"/>
  <c r="AJ86"/>
  <c r="CQ86"/>
  <c r="P86" s="1"/>
  <c r="CR86"/>
  <c r="Q86" s="1"/>
  <c r="CS86"/>
  <c r="R86" s="1"/>
  <c r="CT86"/>
  <c r="S86" s="1"/>
  <c r="CU86"/>
  <c r="CX86"/>
  <c r="W86" s="1"/>
  <c r="CY86"/>
  <c r="X86" s="1"/>
  <c r="GL86"/>
  <c r="GO86"/>
  <c r="GP86"/>
  <c r="GV86"/>
  <c r="GX86"/>
  <c r="HC86"/>
  <c r="I87"/>
  <c r="N87"/>
  <c r="W87"/>
  <c r="AC87"/>
  <c r="AB87" s="1"/>
  <c r="AD87"/>
  <c r="AE87"/>
  <c r="AF87"/>
  <c r="AG87"/>
  <c r="CU87" s="1"/>
  <c r="T87" s="1"/>
  <c r="AH87"/>
  <c r="CV87" s="1"/>
  <c r="U87" s="1"/>
  <c r="AI87"/>
  <c r="AJ87"/>
  <c r="CQ87"/>
  <c r="P87" s="1"/>
  <c r="CR87"/>
  <c r="Q87" s="1"/>
  <c r="CS87"/>
  <c r="R87" s="1"/>
  <c r="CT87"/>
  <c r="S87" s="1"/>
  <c r="CW87"/>
  <c r="V87" s="1"/>
  <c r="CX87"/>
  <c r="GL87"/>
  <c r="GO87"/>
  <c r="GP87"/>
  <c r="GV87"/>
  <c r="HC87" s="1"/>
  <c r="GX87" s="1"/>
  <c r="I88"/>
  <c r="N88"/>
  <c r="V88"/>
  <c r="AC88"/>
  <c r="AE88"/>
  <c r="AD88" s="1"/>
  <c r="AF88"/>
  <c r="AB88" s="1"/>
  <c r="AG88"/>
  <c r="CU88" s="1"/>
  <c r="T88" s="1"/>
  <c r="AH88"/>
  <c r="AI88"/>
  <c r="AJ88"/>
  <c r="CX88" s="1"/>
  <c r="W88" s="1"/>
  <c r="CQ88"/>
  <c r="P88" s="1"/>
  <c r="CR88"/>
  <c r="Q88" s="1"/>
  <c r="CS88"/>
  <c r="R88" s="1"/>
  <c r="CT88"/>
  <c r="S88" s="1"/>
  <c r="CV88"/>
  <c r="U88" s="1"/>
  <c r="CW88"/>
  <c r="GL88"/>
  <c r="GO88"/>
  <c r="GP88"/>
  <c r="GV88"/>
  <c r="HC88" s="1"/>
  <c r="GX88" s="1"/>
  <c r="I89"/>
  <c r="N89"/>
  <c r="AC89"/>
  <c r="AB89" s="1"/>
  <c r="AE89"/>
  <c r="AD89" s="1"/>
  <c r="AF89"/>
  <c r="AG89"/>
  <c r="AH89"/>
  <c r="AI89"/>
  <c r="CW89" s="1"/>
  <c r="V89" s="1"/>
  <c r="AJ89"/>
  <c r="CQ89"/>
  <c r="P89" s="1"/>
  <c r="CR89"/>
  <c r="Q89" s="1"/>
  <c r="CS89"/>
  <c r="R89" s="1"/>
  <c r="CT89"/>
  <c r="CU89"/>
  <c r="T89" s="1"/>
  <c r="CV89"/>
  <c r="U89" s="1"/>
  <c r="CX89"/>
  <c r="W89" s="1"/>
  <c r="GL89"/>
  <c r="GO89"/>
  <c r="GP89"/>
  <c r="GV89"/>
  <c r="HC89"/>
  <c r="GX89" s="1"/>
  <c r="I90"/>
  <c r="N90"/>
  <c r="AC90"/>
  <c r="AB90" s="1"/>
  <c r="AD90"/>
  <c r="AE90"/>
  <c r="AF90"/>
  <c r="AG90"/>
  <c r="AH90"/>
  <c r="CV90" s="1"/>
  <c r="U90" s="1"/>
  <c r="AI90"/>
  <c r="AJ90"/>
  <c r="CQ90"/>
  <c r="P90" s="1"/>
  <c r="CP90" s="1"/>
  <c r="O90" s="1"/>
  <c r="CR90"/>
  <c r="Q90" s="1"/>
  <c r="CS90"/>
  <c r="R90" s="1"/>
  <c r="CT90"/>
  <c r="S90" s="1"/>
  <c r="CZ90" s="1"/>
  <c r="Y90" s="1"/>
  <c r="CU90"/>
  <c r="T90" s="1"/>
  <c r="CW90"/>
  <c r="V90" s="1"/>
  <c r="CX90"/>
  <c r="W90" s="1"/>
  <c r="CY90"/>
  <c r="X90" s="1"/>
  <c r="GL90"/>
  <c r="GO90"/>
  <c r="GP90"/>
  <c r="GV90"/>
  <c r="GX90"/>
  <c r="HC90"/>
  <c r="I91"/>
  <c r="N91"/>
  <c r="W91"/>
  <c r="AC91"/>
  <c r="AB91" s="1"/>
  <c r="AE91"/>
  <c r="AD91" s="1"/>
  <c r="AF91"/>
  <c r="AG91"/>
  <c r="CU91" s="1"/>
  <c r="T91" s="1"/>
  <c r="AH91"/>
  <c r="AI91"/>
  <c r="AJ91"/>
  <c r="CQ91"/>
  <c r="P91" s="1"/>
  <c r="CR91"/>
  <c r="Q91" s="1"/>
  <c r="CS91"/>
  <c r="R91" s="1"/>
  <c r="CT91"/>
  <c r="S91" s="1"/>
  <c r="CV91"/>
  <c r="U91" s="1"/>
  <c r="CW91"/>
  <c r="V91" s="1"/>
  <c r="CX91"/>
  <c r="GL91"/>
  <c r="GO91"/>
  <c r="GP91"/>
  <c r="GV91"/>
  <c r="HC91" s="1"/>
  <c r="GX91" s="1"/>
  <c r="I92"/>
  <c r="N92"/>
  <c r="V92"/>
  <c r="AC92"/>
  <c r="AE92"/>
  <c r="AD92" s="1"/>
  <c r="AF92"/>
  <c r="AB92" s="1"/>
  <c r="AG92"/>
  <c r="AH92"/>
  <c r="AI92"/>
  <c r="AJ92"/>
  <c r="CX92" s="1"/>
  <c r="W92" s="1"/>
  <c r="CQ92"/>
  <c r="P92" s="1"/>
  <c r="CR92"/>
  <c r="Q92" s="1"/>
  <c r="CS92"/>
  <c r="R92" s="1"/>
  <c r="CT92"/>
  <c r="S92" s="1"/>
  <c r="CU92"/>
  <c r="T92" s="1"/>
  <c r="CV92"/>
  <c r="U92" s="1"/>
  <c r="CW92"/>
  <c r="GL92"/>
  <c r="GO92"/>
  <c r="GP92"/>
  <c r="GV92"/>
  <c r="HC92"/>
  <c r="GX92" s="1"/>
  <c r="I93"/>
  <c r="N93"/>
  <c r="U93"/>
  <c r="AC93"/>
  <c r="AB93" s="1"/>
  <c r="AE93"/>
  <c r="AD93" s="1"/>
  <c r="AF93"/>
  <c r="AG93"/>
  <c r="AH93"/>
  <c r="AI93"/>
  <c r="CW93" s="1"/>
  <c r="AJ93"/>
  <c r="CQ93"/>
  <c r="P93" s="1"/>
  <c r="CR93"/>
  <c r="Q93" s="1"/>
  <c r="CS93"/>
  <c r="CT93"/>
  <c r="S93" s="1"/>
  <c r="CU93"/>
  <c r="T93" s="1"/>
  <c r="CV93"/>
  <c r="CX93"/>
  <c r="GL93"/>
  <c r="GO93"/>
  <c r="GP93"/>
  <c r="GV93"/>
  <c r="HC93"/>
  <c r="GX93" s="1"/>
  <c r="I94"/>
  <c r="N94"/>
  <c r="P94"/>
  <c r="CP94" s="1"/>
  <c r="O94" s="1"/>
  <c r="T94"/>
  <c r="AC94"/>
  <c r="AD94"/>
  <c r="AE94"/>
  <c r="AF94"/>
  <c r="AG94"/>
  <c r="AH94"/>
  <c r="CV94" s="1"/>
  <c r="U94" s="1"/>
  <c r="AI94"/>
  <c r="AJ94"/>
  <c r="CQ94"/>
  <c r="CR94"/>
  <c r="Q94" s="1"/>
  <c r="CS94"/>
  <c r="R94" s="1"/>
  <c r="CY94" s="1"/>
  <c r="X94" s="1"/>
  <c r="CT94"/>
  <c r="S94" s="1"/>
  <c r="CU94"/>
  <c r="CW94"/>
  <c r="V94" s="1"/>
  <c r="CX94"/>
  <c r="W94" s="1"/>
  <c r="GL94"/>
  <c r="GO94"/>
  <c r="GP94"/>
  <c r="GV94"/>
  <c r="GX94"/>
  <c r="HC94"/>
  <c r="I95"/>
  <c r="N95"/>
  <c r="S95"/>
  <c r="AC95"/>
  <c r="AE95"/>
  <c r="AD95" s="1"/>
  <c r="AF95"/>
  <c r="AG95"/>
  <c r="CU95" s="1"/>
  <c r="T95" s="1"/>
  <c r="AH95"/>
  <c r="AI95"/>
  <c r="AJ95"/>
  <c r="CQ95"/>
  <c r="P95" s="1"/>
  <c r="CR95"/>
  <c r="Q95" s="1"/>
  <c r="CP95" s="1"/>
  <c r="O95" s="1"/>
  <c r="CS95"/>
  <c r="R95" s="1"/>
  <c r="CT95"/>
  <c r="CV95"/>
  <c r="U95" s="1"/>
  <c r="CW95"/>
  <c r="V95" s="1"/>
  <c r="CX95"/>
  <c r="W95" s="1"/>
  <c r="GL95"/>
  <c r="GO95"/>
  <c r="GP95"/>
  <c r="GV95"/>
  <c r="HC95" s="1"/>
  <c r="GX95" s="1"/>
  <c r="I96"/>
  <c r="N96"/>
  <c r="AC96"/>
  <c r="AE96"/>
  <c r="AD96" s="1"/>
  <c r="AB96" s="1"/>
  <c r="AF96"/>
  <c r="AG96"/>
  <c r="AH96"/>
  <c r="AI96"/>
  <c r="AJ96"/>
  <c r="CX96" s="1"/>
  <c r="W96" s="1"/>
  <c r="CQ96"/>
  <c r="P96" s="1"/>
  <c r="CR96"/>
  <c r="Q96" s="1"/>
  <c r="CS96"/>
  <c r="R96" s="1"/>
  <c r="CT96"/>
  <c r="S96" s="1"/>
  <c r="CU96"/>
  <c r="T96" s="1"/>
  <c r="CV96"/>
  <c r="U96" s="1"/>
  <c r="CW96"/>
  <c r="V96" s="1"/>
  <c r="GL96"/>
  <c r="GO96"/>
  <c r="GP96"/>
  <c r="GV96"/>
  <c r="HC96"/>
  <c r="GX96" s="1"/>
  <c r="I97"/>
  <c r="N97"/>
  <c r="AC97"/>
  <c r="AB97" s="1"/>
  <c r="AE97"/>
  <c r="AD97" s="1"/>
  <c r="AF97"/>
  <c r="AG97"/>
  <c r="AH97"/>
  <c r="AI97"/>
  <c r="CW97" s="1"/>
  <c r="V97" s="1"/>
  <c r="AJ97"/>
  <c r="CQ97"/>
  <c r="P97" s="1"/>
  <c r="CR97"/>
  <c r="Q97" s="1"/>
  <c r="CS97"/>
  <c r="R97" s="1"/>
  <c r="CZ97" s="1"/>
  <c r="Y97" s="1"/>
  <c r="CT97"/>
  <c r="S97" s="1"/>
  <c r="CU97"/>
  <c r="T97" s="1"/>
  <c r="CV97"/>
  <c r="U97" s="1"/>
  <c r="CX97"/>
  <c r="W97" s="1"/>
  <c r="GL97"/>
  <c r="GO97"/>
  <c r="GP97"/>
  <c r="GV97"/>
  <c r="HC97"/>
  <c r="GX97" s="1"/>
  <c r="I98"/>
  <c r="N98"/>
  <c r="AC98"/>
  <c r="AB98" s="1"/>
  <c r="AD98"/>
  <c r="AE98"/>
  <c r="AF98"/>
  <c r="AG98"/>
  <c r="AH98"/>
  <c r="CV98" s="1"/>
  <c r="U98" s="1"/>
  <c r="AI98"/>
  <c r="AJ98"/>
  <c r="CQ98"/>
  <c r="P98" s="1"/>
  <c r="CR98"/>
  <c r="Q98" s="1"/>
  <c r="CS98"/>
  <c r="R98" s="1"/>
  <c r="CT98"/>
  <c r="S98" s="1"/>
  <c r="CZ98" s="1"/>
  <c r="Y98" s="1"/>
  <c r="CU98"/>
  <c r="T98" s="1"/>
  <c r="CW98"/>
  <c r="V98" s="1"/>
  <c r="CX98"/>
  <c r="W98" s="1"/>
  <c r="CY98"/>
  <c r="X98" s="1"/>
  <c r="GL98"/>
  <c r="GO98"/>
  <c r="GP98"/>
  <c r="GV98"/>
  <c r="HC98" s="1"/>
  <c r="GX98" s="1"/>
  <c r="I99"/>
  <c r="N99"/>
  <c r="S99"/>
  <c r="AC99"/>
  <c r="AB99" s="1"/>
  <c r="AE99"/>
  <c r="AD99" s="1"/>
  <c r="AF99"/>
  <c r="AG99"/>
  <c r="CU99" s="1"/>
  <c r="T99" s="1"/>
  <c r="AH99"/>
  <c r="AI99"/>
  <c r="AJ99"/>
  <c r="CQ99"/>
  <c r="P99" s="1"/>
  <c r="CP99" s="1"/>
  <c r="O99" s="1"/>
  <c r="CR99"/>
  <c r="Q99" s="1"/>
  <c r="CS99"/>
  <c r="R99" s="1"/>
  <c r="CT99"/>
  <c r="CV99"/>
  <c r="U99" s="1"/>
  <c r="CW99"/>
  <c r="V99" s="1"/>
  <c r="CX99"/>
  <c r="W99" s="1"/>
  <c r="GL99"/>
  <c r="GO99"/>
  <c r="GP99"/>
  <c r="GV99"/>
  <c r="HC99" s="1"/>
  <c r="GX99" s="1"/>
  <c r="I100"/>
  <c r="N100"/>
  <c r="AB100"/>
  <c r="AC100"/>
  <c r="AE100"/>
  <c r="AD100" s="1"/>
  <c r="AF100"/>
  <c r="AG100"/>
  <c r="AH100"/>
  <c r="AI100"/>
  <c r="AJ100"/>
  <c r="CX100" s="1"/>
  <c r="W100" s="1"/>
  <c r="CQ100"/>
  <c r="P100" s="1"/>
  <c r="CR100"/>
  <c r="Q100" s="1"/>
  <c r="CS100"/>
  <c r="R100" s="1"/>
  <c r="CT100"/>
  <c r="S100" s="1"/>
  <c r="CU100"/>
  <c r="T100" s="1"/>
  <c r="CV100"/>
  <c r="U100" s="1"/>
  <c r="CW100"/>
  <c r="V100" s="1"/>
  <c r="GL100"/>
  <c r="GO100"/>
  <c r="GP100"/>
  <c r="GV100"/>
  <c r="GX100"/>
  <c r="HC100"/>
  <c r="I101"/>
  <c r="N101"/>
  <c r="U101"/>
  <c r="AC101"/>
  <c r="AB101" s="1"/>
  <c r="AE101"/>
  <c r="AD101" s="1"/>
  <c r="AF101"/>
  <c r="AG101"/>
  <c r="AH101"/>
  <c r="AI101"/>
  <c r="CW101" s="1"/>
  <c r="AJ101"/>
  <c r="CQ101"/>
  <c r="P101" s="1"/>
  <c r="CR101"/>
  <c r="Q101" s="1"/>
  <c r="CS101"/>
  <c r="CT101"/>
  <c r="S101" s="1"/>
  <c r="CU101"/>
  <c r="T101" s="1"/>
  <c r="CV101"/>
  <c r="CX101"/>
  <c r="GL101"/>
  <c r="GO101"/>
  <c r="GP101"/>
  <c r="GV101"/>
  <c r="HC101"/>
  <c r="GX101" s="1"/>
  <c r="I102"/>
  <c r="N102"/>
  <c r="P102"/>
  <c r="CP102" s="1"/>
  <c r="O102" s="1"/>
  <c r="T102"/>
  <c r="AC102"/>
  <c r="AD102"/>
  <c r="AE102"/>
  <c r="AF102"/>
  <c r="AG102"/>
  <c r="AH102"/>
  <c r="CV102" s="1"/>
  <c r="U102" s="1"/>
  <c r="AI102"/>
  <c r="AJ102"/>
  <c r="CQ102"/>
  <c r="CR102"/>
  <c r="Q102" s="1"/>
  <c r="CS102"/>
  <c r="R102" s="1"/>
  <c r="CY102" s="1"/>
  <c r="X102" s="1"/>
  <c r="CT102"/>
  <c r="S102" s="1"/>
  <c r="CU102"/>
  <c r="CW102"/>
  <c r="V102" s="1"/>
  <c r="CX102"/>
  <c r="W102" s="1"/>
  <c r="GL102"/>
  <c r="GO102"/>
  <c r="GP102"/>
  <c r="GV102"/>
  <c r="HC102" s="1"/>
  <c r="GX102"/>
  <c r="I103"/>
  <c r="N103"/>
  <c r="S103"/>
  <c r="AC103"/>
  <c r="AB103" s="1"/>
  <c r="AE103"/>
  <c r="AD103" s="1"/>
  <c r="AF103"/>
  <c r="AG103"/>
  <c r="CU103" s="1"/>
  <c r="T103" s="1"/>
  <c r="AH103"/>
  <c r="AI103"/>
  <c r="AJ103"/>
  <c r="CQ103"/>
  <c r="P103" s="1"/>
  <c r="CR103"/>
  <c r="Q103" s="1"/>
  <c r="CS103"/>
  <c r="R103" s="1"/>
  <c r="CT103"/>
  <c r="CV103"/>
  <c r="U103" s="1"/>
  <c r="CW103"/>
  <c r="V103" s="1"/>
  <c r="CX103"/>
  <c r="W103" s="1"/>
  <c r="GL103"/>
  <c r="GO103"/>
  <c r="GP103"/>
  <c r="GV103"/>
  <c r="HC103" s="1"/>
  <c r="GX103" s="1"/>
  <c r="I104"/>
  <c r="N104"/>
  <c r="AC104"/>
  <c r="AE104"/>
  <c r="AD104" s="1"/>
  <c r="AB104" s="1"/>
  <c r="AF104"/>
  <c r="AG104"/>
  <c r="AH104"/>
  <c r="AI104"/>
  <c r="AJ104"/>
  <c r="CX104" s="1"/>
  <c r="W104" s="1"/>
  <c r="CQ104"/>
  <c r="P104" s="1"/>
  <c r="CR104"/>
  <c r="Q104" s="1"/>
  <c r="CS104"/>
  <c r="R104" s="1"/>
  <c r="CT104"/>
  <c r="S104" s="1"/>
  <c r="CU104"/>
  <c r="T104" s="1"/>
  <c r="CV104"/>
  <c r="U104" s="1"/>
  <c r="CW104"/>
  <c r="V104" s="1"/>
  <c r="GL104"/>
  <c r="GO104"/>
  <c r="GP104"/>
  <c r="GV104"/>
  <c r="HC104"/>
  <c r="GX104" s="1"/>
  <c r="I105"/>
  <c r="N105"/>
  <c r="Q105"/>
  <c r="U105"/>
  <c r="AC105"/>
  <c r="AE105"/>
  <c r="AD105" s="1"/>
  <c r="AF105"/>
  <c r="AG105"/>
  <c r="AH105"/>
  <c r="AI105"/>
  <c r="CW105" s="1"/>
  <c r="V105" s="1"/>
  <c r="AJ105"/>
  <c r="CQ105"/>
  <c r="P105" s="1"/>
  <c r="CR105"/>
  <c r="CS105"/>
  <c r="R105" s="1"/>
  <c r="CZ105" s="1"/>
  <c r="Y105" s="1"/>
  <c r="CT105"/>
  <c r="S105" s="1"/>
  <c r="CU105"/>
  <c r="T105" s="1"/>
  <c r="CV105"/>
  <c r="CX105"/>
  <c r="W105" s="1"/>
  <c r="GL105"/>
  <c r="GO105"/>
  <c r="GP105"/>
  <c r="GV105"/>
  <c r="HC105"/>
  <c r="GX105" s="1"/>
  <c r="C106"/>
  <c r="D106"/>
  <c r="N106"/>
  <c r="AC106"/>
  <c r="AE106"/>
  <c r="AD106" s="1"/>
  <c r="AF106"/>
  <c r="AG106"/>
  <c r="CU106" s="1"/>
  <c r="T106" s="1"/>
  <c r="AH106"/>
  <c r="AI106"/>
  <c r="AJ106"/>
  <c r="CQ106"/>
  <c r="CR106"/>
  <c r="CS106"/>
  <c r="CT106"/>
  <c r="CV106"/>
  <c r="CW106"/>
  <c r="CX106"/>
  <c r="W106" s="1"/>
  <c r="GL106"/>
  <c r="GO106"/>
  <c r="GP106"/>
  <c r="GV106"/>
  <c r="HC106" s="1"/>
  <c r="GX106" s="1"/>
  <c r="C107"/>
  <c r="D107"/>
  <c r="N107"/>
  <c r="U107"/>
  <c r="V107"/>
  <c r="AC107"/>
  <c r="AE107"/>
  <c r="AD107" s="1"/>
  <c r="AF107"/>
  <c r="AG107"/>
  <c r="AH107"/>
  <c r="AI107"/>
  <c r="AJ107"/>
  <c r="CQ107"/>
  <c r="CR107"/>
  <c r="CS107"/>
  <c r="CT107"/>
  <c r="CU107"/>
  <c r="T107" s="1"/>
  <c r="CV107"/>
  <c r="CW107"/>
  <c r="CX107"/>
  <c r="W107" s="1"/>
  <c r="GL107"/>
  <c r="GO107"/>
  <c r="GP107"/>
  <c r="GV107"/>
  <c r="HC107"/>
  <c r="GX107" s="1"/>
  <c r="C108"/>
  <c r="D108"/>
  <c r="N108"/>
  <c r="U108"/>
  <c r="W108"/>
  <c r="AC108"/>
  <c r="AE108"/>
  <c r="AD108" s="1"/>
  <c r="AF108"/>
  <c r="AG108"/>
  <c r="CU108" s="1"/>
  <c r="T108" s="1"/>
  <c r="AH108"/>
  <c r="AI108"/>
  <c r="AJ108"/>
  <c r="CQ108"/>
  <c r="CR108"/>
  <c r="CS108"/>
  <c r="CT108"/>
  <c r="CV108"/>
  <c r="CW108"/>
  <c r="CX108"/>
  <c r="GL108"/>
  <c r="GO108"/>
  <c r="GP108"/>
  <c r="GV108"/>
  <c r="HC108" s="1"/>
  <c r="GX108" s="1"/>
  <c r="C109"/>
  <c r="D109"/>
  <c r="N109"/>
  <c r="U109"/>
  <c r="V109"/>
  <c r="AC109"/>
  <c r="AE109"/>
  <c r="AD109" s="1"/>
  <c r="AF109"/>
  <c r="AG109"/>
  <c r="AH109"/>
  <c r="AI109"/>
  <c r="AJ109"/>
  <c r="CQ109"/>
  <c r="CR109"/>
  <c r="CS109"/>
  <c r="CT109"/>
  <c r="CU109"/>
  <c r="T109" s="1"/>
  <c r="CV109"/>
  <c r="CW109"/>
  <c r="CX109"/>
  <c r="W109" s="1"/>
  <c r="GL109"/>
  <c r="GO109"/>
  <c r="GP109"/>
  <c r="GV109"/>
  <c r="HC109"/>
  <c r="GX109" s="1"/>
  <c r="C110"/>
  <c r="D110"/>
  <c r="N110"/>
  <c r="W110"/>
  <c r="AC110"/>
  <c r="AE110"/>
  <c r="AD110" s="1"/>
  <c r="AF110"/>
  <c r="AG110"/>
  <c r="CU110" s="1"/>
  <c r="T110" s="1"/>
  <c r="AH110"/>
  <c r="AI110"/>
  <c r="AJ110"/>
  <c r="CQ110"/>
  <c r="CR110"/>
  <c r="CS110"/>
  <c r="CT110"/>
  <c r="CV110"/>
  <c r="CW110"/>
  <c r="CX110"/>
  <c r="GL110"/>
  <c r="GO110"/>
  <c r="GP110"/>
  <c r="GV110"/>
  <c r="HC110" s="1"/>
  <c r="GX110" s="1"/>
  <c r="C111"/>
  <c r="D111"/>
  <c r="N111"/>
  <c r="AC111"/>
  <c r="AE111"/>
  <c r="AD111" s="1"/>
  <c r="AB111" s="1"/>
  <c r="AF111"/>
  <c r="AG111"/>
  <c r="AH111"/>
  <c r="AI111"/>
  <c r="AJ111"/>
  <c r="CQ111"/>
  <c r="CR111"/>
  <c r="CS111"/>
  <c r="CT111"/>
  <c r="CU111"/>
  <c r="T111" s="1"/>
  <c r="CV111"/>
  <c r="CW111"/>
  <c r="CX111"/>
  <c r="W111" s="1"/>
  <c r="GL111"/>
  <c r="GO111"/>
  <c r="GP111"/>
  <c r="GV111"/>
  <c r="HC111"/>
  <c r="GX111" s="1"/>
  <c r="I112"/>
  <c r="N112"/>
  <c r="P112"/>
  <c r="T112"/>
  <c r="AC112"/>
  <c r="AD112"/>
  <c r="AE112"/>
  <c r="AF112"/>
  <c r="AG112"/>
  <c r="AH112"/>
  <c r="CV112" s="1"/>
  <c r="U112" s="1"/>
  <c r="AI112"/>
  <c r="CW112" s="1"/>
  <c r="V112" s="1"/>
  <c r="AJ112"/>
  <c r="CQ112"/>
  <c r="CR112"/>
  <c r="Q112" s="1"/>
  <c r="CS112"/>
  <c r="R112" s="1"/>
  <c r="CT112"/>
  <c r="S112" s="1"/>
  <c r="CU112"/>
  <c r="CX112"/>
  <c r="W112" s="1"/>
  <c r="GL112"/>
  <c r="GO112"/>
  <c r="GP112"/>
  <c r="GV112"/>
  <c r="GX112"/>
  <c r="HC112"/>
  <c r="I113"/>
  <c r="N113"/>
  <c r="AC113"/>
  <c r="AB113" s="1"/>
  <c r="AD113"/>
  <c r="AE113"/>
  <c r="AF113"/>
  <c r="AG113"/>
  <c r="CU113" s="1"/>
  <c r="T113" s="1"/>
  <c r="AH113"/>
  <c r="CV113" s="1"/>
  <c r="U113" s="1"/>
  <c r="AI113"/>
  <c r="AJ113"/>
  <c r="CQ113"/>
  <c r="P113" s="1"/>
  <c r="CR113"/>
  <c r="Q113" s="1"/>
  <c r="CS113"/>
  <c r="R113" s="1"/>
  <c r="CT113"/>
  <c r="S113" s="1"/>
  <c r="CW113"/>
  <c r="V113" s="1"/>
  <c r="CX113"/>
  <c r="W113" s="1"/>
  <c r="GL113"/>
  <c r="GO113"/>
  <c r="GP113"/>
  <c r="GV113"/>
  <c r="HC113" s="1"/>
  <c r="GX113" s="1"/>
  <c r="I114"/>
  <c r="N114"/>
  <c r="V114"/>
  <c r="AB114"/>
  <c r="AC114"/>
  <c r="AE114"/>
  <c r="AD114" s="1"/>
  <c r="AF114"/>
  <c r="AG114"/>
  <c r="CU114" s="1"/>
  <c r="T114" s="1"/>
  <c r="AH114"/>
  <c r="AI114"/>
  <c r="AJ114"/>
  <c r="CX114" s="1"/>
  <c r="W114" s="1"/>
  <c r="CQ114"/>
  <c r="P114" s="1"/>
  <c r="CP114" s="1"/>
  <c r="O114" s="1"/>
  <c r="CR114"/>
  <c r="Q114" s="1"/>
  <c r="CS114"/>
  <c r="R114" s="1"/>
  <c r="CT114"/>
  <c r="S114" s="1"/>
  <c r="CV114"/>
  <c r="U114" s="1"/>
  <c r="CW114"/>
  <c r="GL114"/>
  <c r="GO114"/>
  <c r="GP114"/>
  <c r="GV114"/>
  <c r="HC114" s="1"/>
  <c r="GX114" s="1"/>
  <c r="I115"/>
  <c r="N115"/>
  <c r="Q115"/>
  <c r="AC115"/>
  <c r="AE115"/>
  <c r="AD115" s="1"/>
  <c r="AB115" s="1"/>
  <c r="AF115"/>
  <c r="AG115"/>
  <c r="AH115"/>
  <c r="AI115"/>
  <c r="CW115" s="1"/>
  <c r="V115" s="1"/>
  <c r="AJ115"/>
  <c r="CX115" s="1"/>
  <c r="CQ115"/>
  <c r="P115" s="1"/>
  <c r="CR115"/>
  <c r="CS115"/>
  <c r="R115" s="1"/>
  <c r="CT115"/>
  <c r="CU115"/>
  <c r="T115" s="1"/>
  <c r="CV115"/>
  <c r="U115" s="1"/>
  <c r="GL115"/>
  <c r="GO115"/>
  <c r="GP115"/>
  <c r="GV115"/>
  <c r="HC115"/>
  <c r="I116"/>
  <c r="N116"/>
  <c r="P116"/>
  <c r="AC116"/>
  <c r="AD116"/>
  <c r="AE116"/>
  <c r="AF116"/>
  <c r="AG116"/>
  <c r="AH116"/>
  <c r="CV116" s="1"/>
  <c r="U116" s="1"/>
  <c r="AI116"/>
  <c r="CW116" s="1"/>
  <c r="V116" s="1"/>
  <c r="AJ116"/>
  <c r="CQ116"/>
  <c r="CR116"/>
  <c r="Q116" s="1"/>
  <c r="CS116"/>
  <c r="R116" s="1"/>
  <c r="CT116"/>
  <c r="S116" s="1"/>
  <c r="CZ116" s="1"/>
  <c r="Y116" s="1"/>
  <c r="CU116"/>
  <c r="T116" s="1"/>
  <c r="CX116"/>
  <c r="W116" s="1"/>
  <c r="GL116"/>
  <c r="GO116"/>
  <c r="GP116"/>
  <c r="GV116"/>
  <c r="GX116"/>
  <c r="HC116"/>
  <c r="I117"/>
  <c r="N117"/>
  <c r="S117"/>
  <c r="AC117"/>
  <c r="AB117" s="1"/>
  <c r="AE117"/>
  <c r="AD117" s="1"/>
  <c r="AF117"/>
  <c r="AG117"/>
  <c r="CU117" s="1"/>
  <c r="T117" s="1"/>
  <c r="AH117"/>
  <c r="AI117"/>
  <c r="AJ117"/>
  <c r="CQ117"/>
  <c r="P117" s="1"/>
  <c r="CP117" s="1"/>
  <c r="O117" s="1"/>
  <c r="CR117"/>
  <c r="Q117" s="1"/>
  <c r="CS117"/>
  <c r="R117" s="1"/>
  <c r="CT117"/>
  <c r="CV117"/>
  <c r="U117" s="1"/>
  <c r="CW117"/>
  <c r="V117" s="1"/>
  <c r="CX117"/>
  <c r="W117" s="1"/>
  <c r="GL117"/>
  <c r="GO117"/>
  <c r="GP117"/>
  <c r="GV117"/>
  <c r="HC117" s="1"/>
  <c r="GX117" s="1"/>
  <c r="C118"/>
  <c r="D118"/>
  <c r="N118"/>
  <c r="AC118"/>
  <c r="AE118"/>
  <c r="AD118" s="1"/>
  <c r="AF118"/>
  <c r="AG118"/>
  <c r="AH118"/>
  <c r="AI118"/>
  <c r="AJ118"/>
  <c r="CX118" s="1"/>
  <c r="W118" s="1"/>
  <c r="CQ118"/>
  <c r="CR118"/>
  <c r="CS118"/>
  <c r="CT118"/>
  <c r="CU118"/>
  <c r="T118" s="1"/>
  <c r="CV118"/>
  <c r="CW118"/>
  <c r="GL118"/>
  <c r="GO118"/>
  <c r="GP118"/>
  <c r="GV118"/>
  <c r="HC118"/>
  <c r="GX118" s="1"/>
  <c r="C119"/>
  <c r="D119"/>
  <c r="N119"/>
  <c r="V119"/>
  <c r="AC119"/>
  <c r="AE119"/>
  <c r="AD119" s="1"/>
  <c r="AF119"/>
  <c r="AG119"/>
  <c r="CU119" s="1"/>
  <c r="T119" s="1"/>
  <c r="AH119"/>
  <c r="AI119"/>
  <c r="AJ119"/>
  <c r="CQ119"/>
  <c r="CR119"/>
  <c r="CS119"/>
  <c r="CT119"/>
  <c r="CV119"/>
  <c r="CW119"/>
  <c r="CX119"/>
  <c r="W119" s="1"/>
  <c r="GL119"/>
  <c r="GO119"/>
  <c r="GP119"/>
  <c r="GV119"/>
  <c r="HC119" s="1"/>
  <c r="GX119" s="1"/>
  <c r="I120"/>
  <c r="N120"/>
  <c r="V120"/>
  <c r="AB120"/>
  <c r="AC120"/>
  <c r="AE120"/>
  <c r="AD120" s="1"/>
  <c r="AF120"/>
  <c r="AG120"/>
  <c r="AH120"/>
  <c r="AI120"/>
  <c r="AJ120"/>
  <c r="CX120" s="1"/>
  <c r="W120" s="1"/>
  <c r="CQ120"/>
  <c r="P120" s="1"/>
  <c r="CP120" s="1"/>
  <c r="O120" s="1"/>
  <c r="CR120"/>
  <c r="Q120" s="1"/>
  <c r="CS120"/>
  <c r="R120" s="1"/>
  <c r="CT120"/>
  <c r="S120" s="1"/>
  <c r="CU120"/>
  <c r="T120" s="1"/>
  <c r="CV120"/>
  <c r="U120" s="1"/>
  <c r="CW120"/>
  <c r="GL120"/>
  <c r="GO120"/>
  <c r="GP120"/>
  <c r="GV120"/>
  <c r="HC120"/>
  <c r="GX120" s="1"/>
  <c r="I121"/>
  <c r="N121"/>
  <c r="AC121"/>
  <c r="AE121"/>
  <c r="AD121" s="1"/>
  <c r="AF121"/>
  <c r="AG121"/>
  <c r="AH121"/>
  <c r="AI121"/>
  <c r="CW121" s="1"/>
  <c r="AJ121"/>
  <c r="CQ121"/>
  <c r="CR121"/>
  <c r="CS121"/>
  <c r="CT121"/>
  <c r="CU121"/>
  <c r="CV121"/>
  <c r="CX121"/>
  <c r="GL121"/>
  <c r="GO121"/>
  <c r="GP121"/>
  <c r="GV121"/>
  <c r="HC121"/>
  <c r="I122"/>
  <c r="N122"/>
  <c r="P122"/>
  <c r="T122"/>
  <c r="AC122"/>
  <c r="AD122"/>
  <c r="AE122"/>
  <c r="AF122"/>
  <c r="AG122"/>
  <c r="AH122"/>
  <c r="CV122" s="1"/>
  <c r="U122" s="1"/>
  <c r="AI122"/>
  <c r="AJ122"/>
  <c r="CQ122"/>
  <c r="CR122"/>
  <c r="Q122" s="1"/>
  <c r="CS122"/>
  <c r="R122" s="1"/>
  <c r="CY122" s="1"/>
  <c r="X122" s="1"/>
  <c r="CT122"/>
  <c r="S122" s="1"/>
  <c r="CU122"/>
  <c r="CW122"/>
  <c r="V122" s="1"/>
  <c r="CX122"/>
  <c r="W122" s="1"/>
  <c r="GL122"/>
  <c r="GO122"/>
  <c r="GP122"/>
  <c r="GV122"/>
  <c r="HC122" s="1"/>
  <c r="GX122"/>
  <c r="I123"/>
  <c r="N123"/>
  <c r="W123"/>
  <c r="AC123"/>
  <c r="AE123"/>
  <c r="AD123" s="1"/>
  <c r="AF123"/>
  <c r="AG123"/>
  <c r="CU123" s="1"/>
  <c r="T123" s="1"/>
  <c r="AH123"/>
  <c r="AI123"/>
  <c r="AJ123"/>
  <c r="CQ123"/>
  <c r="P123" s="1"/>
  <c r="CR123"/>
  <c r="Q123" s="1"/>
  <c r="CS123"/>
  <c r="R123" s="1"/>
  <c r="CT123"/>
  <c r="S123" s="1"/>
  <c r="CV123"/>
  <c r="U123" s="1"/>
  <c r="CW123"/>
  <c r="V123" s="1"/>
  <c r="CX123"/>
  <c r="GL123"/>
  <c r="GO123"/>
  <c r="GP123"/>
  <c r="GV123"/>
  <c r="HC123" s="1"/>
  <c r="GX123" s="1"/>
  <c r="C124"/>
  <c r="D124"/>
  <c r="N124"/>
  <c r="U124"/>
  <c r="AC124"/>
  <c r="AE124"/>
  <c r="AD124" s="1"/>
  <c r="AF124"/>
  <c r="AG124"/>
  <c r="AH124"/>
  <c r="AI124"/>
  <c r="AJ124"/>
  <c r="CQ124"/>
  <c r="CR124"/>
  <c r="CS124"/>
  <c r="CT124"/>
  <c r="CU124"/>
  <c r="T124" s="1"/>
  <c r="CV124"/>
  <c r="CW124"/>
  <c r="CX124"/>
  <c r="W124" s="1"/>
  <c r="GL124"/>
  <c r="GN124"/>
  <c r="GP124"/>
  <c r="GV124"/>
  <c r="HC124"/>
  <c r="GX124" s="1"/>
  <c r="C125"/>
  <c r="D125"/>
  <c r="N125"/>
  <c r="AC125"/>
  <c r="AE125"/>
  <c r="AD125" s="1"/>
  <c r="AF125"/>
  <c r="AG125"/>
  <c r="CU125" s="1"/>
  <c r="T125" s="1"/>
  <c r="AH125"/>
  <c r="AI125"/>
  <c r="AJ125"/>
  <c r="CQ125"/>
  <c r="CR125"/>
  <c r="CS125"/>
  <c r="CT125"/>
  <c r="CV125"/>
  <c r="CW125"/>
  <c r="CX125"/>
  <c r="W125" s="1"/>
  <c r="GL125"/>
  <c r="GN125"/>
  <c r="GP125"/>
  <c r="GV125"/>
  <c r="HC125" s="1"/>
  <c r="GX125" s="1"/>
  <c r="I126"/>
  <c r="N126"/>
  <c r="V126"/>
  <c r="AB126"/>
  <c r="AC126"/>
  <c r="AE126"/>
  <c r="AD126" s="1"/>
  <c r="AF126"/>
  <c r="AG126"/>
  <c r="AH126"/>
  <c r="AI126"/>
  <c r="AJ126"/>
  <c r="CX126" s="1"/>
  <c r="W126" s="1"/>
  <c r="CQ126"/>
  <c r="P126" s="1"/>
  <c r="CR126"/>
  <c r="Q126" s="1"/>
  <c r="CS126"/>
  <c r="R126" s="1"/>
  <c r="CT126"/>
  <c r="S126" s="1"/>
  <c r="CU126"/>
  <c r="T126" s="1"/>
  <c r="CV126"/>
  <c r="U126" s="1"/>
  <c r="CW126"/>
  <c r="GL126"/>
  <c r="GN126"/>
  <c r="GP126"/>
  <c r="GV126"/>
  <c r="HC126"/>
  <c r="GX126" s="1"/>
  <c r="I127"/>
  <c r="N127"/>
  <c r="AC127"/>
  <c r="AE127"/>
  <c r="AD127" s="1"/>
  <c r="AF127"/>
  <c r="AG127"/>
  <c r="AH127"/>
  <c r="AI127"/>
  <c r="CW127" s="1"/>
  <c r="AJ127"/>
  <c r="CQ127"/>
  <c r="CR127"/>
  <c r="CS127"/>
  <c r="CT127"/>
  <c r="CU127"/>
  <c r="CV127"/>
  <c r="CX127"/>
  <c r="GL127"/>
  <c r="GN127"/>
  <c r="GP127"/>
  <c r="GV127"/>
  <c r="HC127"/>
  <c r="I128"/>
  <c r="N128"/>
  <c r="P128"/>
  <c r="O128" s="1"/>
  <c r="GM128" s="1"/>
  <c r="GO128" s="1"/>
  <c r="AC128"/>
  <c r="AD128"/>
  <c r="AE128"/>
  <c r="AF128"/>
  <c r="AG128"/>
  <c r="AH128"/>
  <c r="AI128"/>
  <c r="AJ128"/>
  <c r="CP128"/>
  <c r="CQ128"/>
  <c r="CR128"/>
  <c r="Q128" s="1"/>
  <c r="CS128"/>
  <c r="R128" s="1"/>
  <c r="CT128"/>
  <c r="S128" s="1"/>
  <c r="CU128"/>
  <c r="T128" s="1"/>
  <c r="CV128"/>
  <c r="U128" s="1"/>
  <c r="CW128"/>
  <c r="V128" s="1"/>
  <c r="CX128"/>
  <c r="W128" s="1"/>
  <c r="CY128"/>
  <c r="X128" s="1"/>
  <c r="CZ128"/>
  <c r="Y128" s="1"/>
  <c r="GL128"/>
  <c r="GN128"/>
  <c r="GP128"/>
  <c r="GV128"/>
  <c r="GX128"/>
  <c r="HC128"/>
  <c r="I129"/>
  <c r="P129" s="1"/>
  <c r="O129" s="1"/>
  <c r="GM129" s="1"/>
  <c r="GO129" s="1"/>
  <c r="N129"/>
  <c r="AC129"/>
  <c r="AE129"/>
  <c r="AD129" s="1"/>
  <c r="AF129"/>
  <c r="AG129"/>
  <c r="AH129"/>
  <c r="AI129"/>
  <c r="AJ129"/>
  <c r="CP129"/>
  <c r="CQ129"/>
  <c r="CR129"/>
  <c r="Q129" s="1"/>
  <c r="CS129"/>
  <c r="R129" s="1"/>
  <c r="CT129"/>
  <c r="S129" s="1"/>
  <c r="CU129"/>
  <c r="T129" s="1"/>
  <c r="CV129"/>
  <c r="U129" s="1"/>
  <c r="CW129"/>
  <c r="V129" s="1"/>
  <c r="CX129"/>
  <c r="W129" s="1"/>
  <c r="CY129"/>
  <c r="X129" s="1"/>
  <c r="CZ129"/>
  <c r="Y129" s="1"/>
  <c r="GL129"/>
  <c r="GN129"/>
  <c r="GP129"/>
  <c r="GV129"/>
  <c r="GX129"/>
  <c r="HC129"/>
  <c r="C130"/>
  <c r="D130"/>
  <c r="N130"/>
  <c r="U130"/>
  <c r="AC130"/>
  <c r="AE130"/>
  <c r="AD130" s="1"/>
  <c r="AF130"/>
  <c r="AG130"/>
  <c r="AH130"/>
  <c r="AI130"/>
  <c r="AJ130"/>
  <c r="CQ130"/>
  <c r="CR130"/>
  <c r="CS130"/>
  <c r="CT130"/>
  <c r="CU130"/>
  <c r="T130" s="1"/>
  <c r="CV130"/>
  <c r="CW130"/>
  <c r="CX130"/>
  <c r="W130" s="1"/>
  <c r="GL130"/>
  <c r="GN130"/>
  <c r="GP130"/>
  <c r="GV130"/>
  <c r="HC130"/>
  <c r="GX130" s="1"/>
  <c r="C131"/>
  <c r="D131"/>
  <c r="N131"/>
  <c r="U131"/>
  <c r="AC131"/>
  <c r="AE131"/>
  <c r="AD131" s="1"/>
  <c r="AF131"/>
  <c r="AG131"/>
  <c r="CU131" s="1"/>
  <c r="T131" s="1"/>
  <c r="AH131"/>
  <c r="AI131"/>
  <c r="AJ131"/>
  <c r="CQ131"/>
  <c r="CR131"/>
  <c r="CS131"/>
  <c r="CT131"/>
  <c r="CV131"/>
  <c r="CW131"/>
  <c r="CX131"/>
  <c r="W131" s="1"/>
  <c r="GL131"/>
  <c r="GN131"/>
  <c r="GP131"/>
  <c r="GV131"/>
  <c r="HC131" s="1"/>
  <c r="GX131" s="1"/>
  <c r="I132"/>
  <c r="N132"/>
  <c r="P132"/>
  <c r="O132" s="1"/>
  <c r="GM132" s="1"/>
  <c r="GO132" s="1"/>
  <c r="AC132"/>
  <c r="AD132"/>
  <c r="AE132"/>
  <c r="AF132"/>
  <c r="AG132"/>
  <c r="AH132"/>
  <c r="AI132"/>
  <c r="AJ132"/>
  <c r="CP132"/>
  <c r="CQ132"/>
  <c r="CR132"/>
  <c r="Q132" s="1"/>
  <c r="CS132"/>
  <c r="R132" s="1"/>
  <c r="CT132"/>
  <c r="S132" s="1"/>
  <c r="CU132"/>
  <c r="T132" s="1"/>
  <c r="CV132"/>
  <c r="U132" s="1"/>
  <c r="CW132"/>
  <c r="V132" s="1"/>
  <c r="CX132"/>
  <c r="W132" s="1"/>
  <c r="CY132"/>
  <c r="X132" s="1"/>
  <c r="CZ132"/>
  <c r="Y132" s="1"/>
  <c r="GL132"/>
  <c r="GN132"/>
  <c r="GP132"/>
  <c r="GV132"/>
  <c r="GX132"/>
  <c r="HC132"/>
  <c r="I133"/>
  <c r="P133" s="1"/>
  <c r="O133" s="1"/>
  <c r="N133"/>
  <c r="AC133"/>
  <c r="AE133"/>
  <c r="AD133" s="1"/>
  <c r="AF133"/>
  <c r="AG133"/>
  <c r="AH133"/>
  <c r="AI133"/>
  <c r="AJ133"/>
  <c r="CP133"/>
  <c r="CQ133"/>
  <c r="CR133"/>
  <c r="Q133" s="1"/>
  <c r="CS133"/>
  <c r="R133" s="1"/>
  <c r="CT133"/>
  <c r="S133" s="1"/>
  <c r="CU133"/>
  <c r="T133" s="1"/>
  <c r="CV133"/>
  <c r="U133" s="1"/>
  <c r="CW133"/>
  <c r="V133" s="1"/>
  <c r="CX133"/>
  <c r="W133" s="1"/>
  <c r="CY133"/>
  <c r="X133" s="1"/>
  <c r="CZ133"/>
  <c r="Y133" s="1"/>
  <c r="GL133"/>
  <c r="GN133"/>
  <c r="GP133"/>
  <c r="GV133"/>
  <c r="HC133"/>
  <c r="GX133" s="1"/>
  <c r="C134"/>
  <c r="D134"/>
  <c r="N134"/>
  <c r="S134"/>
  <c r="V134"/>
  <c r="W134"/>
  <c r="AC134"/>
  <c r="AE134"/>
  <c r="AD134" s="1"/>
  <c r="AF134"/>
  <c r="AG134"/>
  <c r="CU134" s="1"/>
  <c r="T134" s="1"/>
  <c r="AH134"/>
  <c r="AI134"/>
  <c r="AJ134"/>
  <c r="CQ134"/>
  <c r="CR134"/>
  <c r="CS134"/>
  <c r="CT134"/>
  <c r="CV134"/>
  <c r="CW134"/>
  <c r="CX134"/>
  <c r="GL134"/>
  <c r="GN134"/>
  <c r="GP134"/>
  <c r="GV134"/>
  <c r="HC134" s="1"/>
  <c r="GX134" s="1"/>
  <c r="C135"/>
  <c r="D135"/>
  <c r="N135"/>
  <c r="U135"/>
  <c r="V135"/>
  <c r="W135"/>
  <c r="AC135"/>
  <c r="AD135"/>
  <c r="AE135"/>
  <c r="AF135"/>
  <c r="AG135"/>
  <c r="AH135"/>
  <c r="AI135"/>
  <c r="AJ135"/>
  <c r="CQ135"/>
  <c r="CR135"/>
  <c r="CS135"/>
  <c r="CT135"/>
  <c r="CU135"/>
  <c r="T135" s="1"/>
  <c r="CV135"/>
  <c r="CW135"/>
  <c r="CX135"/>
  <c r="GL135"/>
  <c r="GN135"/>
  <c r="GP135"/>
  <c r="GV135"/>
  <c r="HC135" s="1"/>
  <c r="GX135" s="1"/>
  <c r="I136"/>
  <c r="P136" s="1"/>
  <c r="O136" s="1"/>
  <c r="GM136" s="1"/>
  <c r="GO136" s="1"/>
  <c r="N136"/>
  <c r="AC136"/>
  <c r="AE136"/>
  <c r="AD136" s="1"/>
  <c r="AF136"/>
  <c r="AG136"/>
  <c r="AH136"/>
  <c r="AI136"/>
  <c r="AJ136"/>
  <c r="CP136"/>
  <c r="CQ136"/>
  <c r="CR136"/>
  <c r="Q136" s="1"/>
  <c r="CS136"/>
  <c r="R136" s="1"/>
  <c r="CT136"/>
  <c r="S136" s="1"/>
  <c r="CU136"/>
  <c r="T136" s="1"/>
  <c r="CV136"/>
  <c r="U136" s="1"/>
  <c r="CW136"/>
  <c r="V136" s="1"/>
  <c r="CX136"/>
  <c r="W136" s="1"/>
  <c r="CY136"/>
  <c r="X136" s="1"/>
  <c r="CZ136"/>
  <c r="Y136" s="1"/>
  <c r="GL136"/>
  <c r="GN136"/>
  <c r="GP136"/>
  <c r="GV136"/>
  <c r="HC136"/>
  <c r="GX136" s="1"/>
  <c r="I137"/>
  <c r="P137" s="1"/>
  <c r="O137" s="1"/>
  <c r="N137"/>
  <c r="AC137"/>
  <c r="AE137"/>
  <c r="AD137" s="1"/>
  <c r="AF137"/>
  <c r="AG137"/>
  <c r="AH137"/>
  <c r="AI137"/>
  <c r="AJ137"/>
  <c r="CP137"/>
  <c r="CQ137"/>
  <c r="CR137"/>
  <c r="Q137" s="1"/>
  <c r="CS137"/>
  <c r="R137" s="1"/>
  <c r="CT137"/>
  <c r="S137" s="1"/>
  <c r="CU137"/>
  <c r="T137" s="1"/>
  <c r="CV137"/>
  <c r="U137" s="1"/>
  <c r="CW137"/>
  <c r="V137" s="1"/>
  <c r="CX137"/>
  <c r="W137" s="1"/>
  <c r="CY137"/>
  <c r="X137" s="1"/>
  <c r="CZ137"/>
  <c r="Y137" s="1"/>
  <c r="GL137"/>
  <c r="GN137"/>
  <c r="GP137"/>
  <c r="GV137"/>
  <c r="HC137"/>
  <c r="GX137" s="1"/>
  <c r="C138"/>
  <c r="D138"/>
  <c r="N138"/>
  <c r="AC138"/>
  <c r="AE138"/>
  <c r="AD138" s="1"/>
  <c r="AF138"/>
  <c r="AG138"/>
  <c r="AH138"/>
  <c r="AI138"/>
  <c r="AJ138"/>
  <c r="CQ138"/>
  <c r="CR138"/>
  <c r="CS138"/>
  <c r="CT138"/>
  <c r="CU138"/>
  <c r="T138" s="1"/>
  <c r="CV138"/>
  <c r="CW138"/>
  <c r="CX138"/>
  <c r="W138" s="1"/>
  <c r="GL138"/>
  <c r="GO138"/>
  <c r="GP138"/>
  <c r="GV138"/>
  <c r="HC138" s="1"/>
  <c r="GX138"/>
  <c r="C139"/>
  <c r="D139"/>
  <c r="N139"/>
  <c r="V139"/>
  <c r="AC139"/>
  <c r="AE139"/>
  <c r="AD139" s="1"/>
  <c r="AF139"/>
  <c r="AG139"/>
  <c r="AH139"/>
  <c r="AI139"/>
  <c r="AJ139"/>
  <c r="CX139" s="1"/>
  <c r="W139" s="1"/>
  <c r="CQ139"/>
  <c r="CR139"/>
  <c r="CS139"/>
  <c r="CT139"/>
  <c r="CU139"/>
  <c r="T139" s="1"/>
  <c r="CV139"/>
  <c r="CW139"/>
  <c r="GL139"/>
  <c r="GO139"/>
  <c r="GP139"/>
  <c r="GV139"/>
  <c r="HC139"/>
  <c r="GX139" s="1"/>
  <c r="C140"/>
  <c r="D140"/>
  <c r="N140"/>
  <c r="AC140"/>
  <c r="AE140"/>
  <c r="AD140" s="1"/>
  <c r="AF140"/>
  <c r="AG140"/>
  <c r="AH140"/>
  <c r="AI140"/>
  <c r="AJ140"/>
  <c r="CQ140"/>
  <c r="CR140"/>
  <c r="CS140"/>
  <c r="CT140"/>
  <c r="CU140"/>
  <c r="T140" s="1"/>
  <c r="CV140"/>
  <c r="CW140"/>
  <c r="CX140"/>
  <c r="W140" s="1"/>
  <c r="GL140"/>
  <c r="GN140"/>
  <c r="GP140"/>
  <c r="GV140"/>
  <c r="GX140"/>
  <c r="HC140"/>
  <c r="C141"/>
  <c r="D141"/>
  <c r="N141"/>
  <c r="AC141"/>
  <c r="AE141"/>
  <c r="AD141" s="1"/>
  <c r="AF141"/>
  <c r="AG141"/>
  <c r="AH141"/>
  <c r="AI141"/>
  <c r="AJ141"/>
  <c r="CX141" s="1"/>
  <c r="W141" s="1"/>
  <c r="CQ141"/>
  <c r="CR141"/>
  <c r="CS141"/>
  <c r="CT141"/>
  <c r="CU141"/>
  <c r="T141" s="1"/>
  <c r="CV141"/>
  <c r="CW141"/>
  <c r="GL141"/>
  <c r="GN141"/>
  <c r="GP141"/>
  <c r="GV141"/>
  <c r="HC141"/>
  <c r="GX141" s="1"/>
  <c r="I142"/>
  <c r="N142"/>
  <c r="AC142"/>
  <c r="AB142" s="1"/>
  <c r="AE142"/>
  <c r="AD142" s="1"/>
  <c r="AF142"/>
  <c r="AG142"/>
  <c r="AH142"/>
  <c r="AI142"/>
  <c r="CW142" s="1"/>
  <c r="V142" s="1"/>
  <c r="AJ142"/>
  <c r="CQ142"/>
  <c r="P142" s="1"/>
  <c r="CR142"/>
  <c r="Q142" s="1"/>
  <c r="CS142"/>
  <c r="R142" s="1"/>
  <c r="CT142"/>
  <c r="S142" s="1"/>
  <c r="CY142" s="1"/>
  <c r="X142" s="1"/>
  <c r="CU142"/>
  <c r="T142" s="1"/>
  <c r="CV142"/>
  <c r="U142" s="1"/>
  <c r="CX142"/>
  <c r="W142" s="1"/>
  <c r="CZ142"/>
  <c r="Y142" s="1"/>
  <c r="GL142"/>
  <c r="GN142"/>
  <c r="GP142"/>
  <c r="GV142"/>
  <c r="HC142"/>
  <c r="GX142" s="1"/>
  <c r="I143"/>
  <c r="N143"/>
  <c r="T143"/>
  <c r="AC143"/>
  <c r="AB143" s="1"/>
  <c r="AD143"/>
  <c r="AE143"/>
  <c r="AF143"/>
  <c r="AG143"/>
  <c r="AH143"/>
  <c r="CV143" s="1"/>
  <c r="U143" s="1"/>
  <c r="AI143"/>
  <c r="AJ143"/>
  <c r="CQ143"/>
  <c r="P143" s="1"/>
  <c r="CP143" s="1"/>
  <c r="O143" s="1"/>
  <c r="CR143"/>
  <c r="Q143" s="1"/>
  <c r="CS143"/>
  <c r="R143" s="1"/>
  <c r="CY143" s="1"/>
  <c r="X143" s="1"/>
  <c r="CT143"/>
  <c r="S143" s="1"/>
  <c r="CU143"/>
  <c r="CW143"/>
  <c r="V143" s="1"/>
  <c r="CX143"/>
  <c r="W143" s="1"/>
  <c r="GL143"/>
  <c r="GN143"/>
  <c r="GP143"/>
  <c r="GV143"/>
  <c r="HC143" s="1"/>
  <c r="GX143"/>
  <c r="I144"/>
  <c r="N144"/>
  <c r="S144"/>
  <c r="AC144"/>
  <c r="AB144" s="1"/>
  <c r="AE144"/>
  <c r="AD144" s="1"/>
  <c r="AF144"/>
  <c r="AG144"/>
  <c r="CU144" s="1"/>
  <c r="T144" s="1"/>
  <c r="AH144"/>
  <c r="AI144"/>
  <c r="AJ144"/>
  <c r="CQ144"/>
  <c r="P144" s="1"/>
  <c r="CP144" s="1"/>
  <c r="O144" s="1"/>
  <c r="CR144"/>
  <c r="Q144" s="1"/>
  <c r="CS144"/>
  <c r="R144" s="1"/>
  <c r="CT144"/>
  <c r="CV144"/>
  <c r="U144" s="1"/>
  <c r="CW144"/>
  <c r="V144" s="1"/>
  <c r="CX144"/>
  <c r="W144" s="1"/>
  <c r="GL144"/>
  <c r="GN144"/>
  <c r="GP144"/>
  <c r="GV144"/>
  <c r="HC144" s="1"/>
  <c r="GX144" s="1"/>
  <c r="I145"/>
  <c r="N145"/>
  <c r="AB145"/>
  <c r="AC145"/>
  <c r="AE145"/>
  <c r="AD145" s="1"/>
  <c r="AF145"/>
  <c r="AG145"/>
  <c r="AH145"/>
  <c r="AI145"/>
  <c r="AJ145"/>
  <c r="CX145" s="1"/>
  <c r="W145" s="1"/>
  <c r="CQ145"/>
  <c r="P145" s="1"/>
  <c r="CR145"/>
  <c r="Q145" s="1"/>
  <c r="CS145"/>
  <c r="R145" s="1"/>
  <c r="CT145"/>
  <c r="S145" s="1"/>
  <c r="CU145"/>
  <c r="T145" s="1"/>
  <c r="CV145"/>
  <c r="U145" s="1"/>
  <c r="CW145"/>
  <c r="V145" s="1"/>
  <c r="GL145"/>
  <c r="GN145"/>
  <c r="GP145"/>
  <c r="GV145"/>
  <c r="HC145"/>
  <c r="GX145" s="1"/>
  <c r="I146"/>
  <c r="N146"/>
  <c r="Y146"/>
  <c r="AC146"/>
  <c r="AE146"/>
  <c r="AD146" s="1"/>
  <c r="AB146" s="1"/>
  <c r="AF146"/>
  <c r="AG146"/>
  <c r="AH146"/>
  <c r="AI146"/>
  <c r="AJ146"/>
  <c r="CP146"/>
  <c r="CQ146"/>
  <c r="CR146"/>
  <c r="Q146" s="1"/>
  <c r="CS146"/>
  <c r="CT146"/>
  <c r="S146" s="1"/>
  <c r="CU146"/>
  <c r="CV146"/>
  <c r="U146" s="1"/>
  <c r="CW146"/>
  <c r="CX146"/>
  <c r="W146" s="1"/>
  <c r="CY146"/>
  <c r="X146" s="1"/>
  <c r="CZ146"/>
  <c r="GL146"/>
  <c r="GN146"/>
  <c r="GP146"/>
  <c r="GV146"/>
  <c r="HC146"/>
  <c r="GX146" s="1"/>
  <c r="I147"/>
  <c r="N147"/>
  <c r="T147"/>
  <c r="AC147"/>
  <c r="AB147" s="1"/>
  <c r="AD147"/>
  <c r="AE147"/>
  <c r="AF147"/>
  <c r="AG147"/>
  <c r="AH147"/>
  <c r="AI147"/>
  <c r="AJ147"/>
  <c r="CP147"/>
  <c r="CQ147"/>
  <c r="CR147"/>
  <c r="Q147" s="1"/>
  <c r="CS147"/>
  <c r="R147" s="1"/>
  <c r="CT147"/>
  <c r="S147" s="1"/>
  <c r="CU147"/>
  <c r="CV147"/>
  <c r="U147" s="1"/>
  <c r="CW147"/>
  <c r="V147" s="1"/>
  <c r="CX147"/>
  <c r="W147" s="1"/>
  <c r="CY147"/>
  <c r="X147" s="1"/>
  <c r="CZ147"/>
  <c r="Y147" s="1"/>
  <c r="GL147"/>
  <c r="GN147"/>
  <c r="GP147"/>
  <c r="GV147"/>
  <c r="GX147"/>
  <c r="HC147"/>
  <c r="C148"/>
  <c r="D148"/>
  <c r="N148"/>
  <c r="V148"/>
  <c r="AC148"/>
  <c r="AE148"/>
  <c r="AD148" s="1"/>
  <c r="AF148"/>
  <c r="AB148" s="1"/>
  <c r="AG148"/>
  <c r="AH148"/>
  <c r="AI148"/>
  <c r="AJ148"/>
  <c r="CX148" s="1"/>
  <c r="W148" s="1"/>
  <c r="CQ148"/>
  <c r="CR148"/>
  <c r="CS148"/>
  <c r="CT148"/>
  <c r="CU148"/>
  <c r="T148" s="1"/>
  <c r="CV148"/>
  <c r="CW148"/>
  <c r="GL148"/>
  <c r="GO148"/>
  <c r="GP148"/>
  <c r="GV148"/>
  <c r="HC148"/>
  <c r="GX148" s="1"/>
  <c r="C149"/>
  <c r="D149"/>
  <c r="N149"/>
  <c r="V149"/>
  <c r="AC149"/>
  <c r="AD149"/>
  <c r="AE149"/>
  <c r="AF149"/>
  <c r="AG149"/>
  <c r="AH149"/>
  <c r="AI149"/>
  <c r="AJ149"/>
  <c r="CQ149"/>
  <c r="CR149"/>
  <c r="CS149"/>
  <c r="CT149"/>
  <c r="CU149"/>
  <c r="T149" s="1"/>
  <c r="CV149"/>
  <c r="CW149"/>
  <c r="CX149"/>
  <c r="W149" s="1"/>
  <c r="GL149"/>
  <c r="GO149"/>
  <c r="GP149"/>
  <c r="GV149"/>
  <c r="HC149" s="1"/>
  <c r="GX149"/>
  <c r="C150"/>
  <c r="D150"/>
  <c r="N150"/>
  <c r="R150"/>
  <c r="S150"/>
  <c r="V150"/>
  <c r="AC150"/>
  <c r="AD150"/>
  <c r="AE150"/>
  <c r="AF150"/>
  <c r="AB150" s="1"/>
  <c r="AG150"/>
  <c r="AH150"/>
  <c r="AI150"/>
  <c r="AJ150"/>
  <c r="CX150" s="1"/>
  <c r="W150" s="1"/>
  <c r="CQ150"/>
  <c r="CR150"/>
  <c r="CS150"/>
  <c r="CT150"/>
  <c r="CU150"/>
  <c r="T150" s="1"/>
  <c r="CV150"/>
  <c r="CW150"/>
  <c r="GL150"/>
  <c r="GO150"/>
  <c r="GP150"/>
  <c r="GV150"/>
  <c r="GX150"/>
  <c r="HC150"/>
  <c r="C151"/>
  <c r="D151"/>
  <c r="N151"/>
  <c r="U151"/>
  <c r="V151"/>
  <c r="AC151"/>
  <c r="AD151"/>
  <c r="AE151"/>
  <c r="AF151"/>
  <c r="AG151"/>
  <c r="AH151"/>
  <c r="AI151"/>
  <c r="AJ151"/>
  <c r="CX151" s="1"/>
  <c r="W151" s="1"/>
  <c r="CQ151"/>
  <c r="CR151"/>
  <c r="CS151"/>
  <c r="CT151"/>
  <c r="CU151"/>
  <c r="T151" s="1"/>
  <c r="CV151"/>
  <c r="CW151"/>
  <c r="GL151"/>
  <c r="GO151"/>
  <c r="GP151"/>
  <c r="GV151"/>
  <c r="HC151" s="1"/>
  <c r="GX151"/>
  <c r="C152"/>
  <c r="D152"/>
  <c r="N152"/>
  <c r="AC152"/>
  <c r="AE152"/>
  <c r="AD152" s="1"/>
  <c r="AF152"/>
  <c r="AG152"/>
  <c r="AH152"/>
  <c r="AI152"/>
  <c r="AJ152"/>
  <c r="CX152" s="1"/>
  <c r="W152" s="1"/>
  <c r="CQ152"/>
  <c r="CR152"/>
  <c r="CS152"/>
  <c r="CT152"/>
  <c r="CU152"/>
  <c r="T152" s="1"/>
  <c r="CV152"/>
  <c r="CW152"/>
  <c r="GL152"/>
  <c r="GN152"/>
  <c r="GP152"/>
  <c r="GV152"/>
  <c r="GX152"/>
  <c r="HC152"/>
  <c r="C153"/>
  <c r="D153"/>
  <c r="N153"/>
  <c r="AC153"/>
  <c r="AE153"/>
  <c r="AD153" s="1"/>
  <c r="AB153" s="1"/>
  <c r="AF153"/>
  <c r="AG153"/>
  <c r="AH153"/>
  <c r="AI153"/>
  <c r="AJ153"/>
  <c r="CX153" s="1"/>
  <c r="W153" s="1"/>
  <c r="CQ153"/>
  <c r="CR153"/>
  <c r="CS153"/>
  <c r="CT153"/>
  <c r="CU153"/>
  <c r="T153" s="1"/>
  <c r="CV153"/>
  <c r="CW153"/>
  <c r="GL153"/>
  <c r="GN153"/>
  <c r="GP153"/>
  <c r="GV153"/>
  <c r="GX153"/>
  <c r="HC153"/>
  <c r="I154"/>
  <c r="N154"/>
  <c r="AC154"/>
  <c r="AE154"/>
  <c r="AD154" s="1"/>
  <c r="AF154"/>
  <c r="AG154"/>
  <c r="CU154" s="1"/>
  <c r="T154" s="1"/>
  <c r="AH154"/>
  <c r="AI154"/>
  <c r="CW154" s="1"/>
  <c r="V154" s="1"/>
  <c r="AJ154"/>
  <c r="CQ154"/>
  <c r="P154" s="1"/>
  <c r="CR154"/>
  <c r="Q154" s="1"/>
  <c r="CS154"/>
  <c r="R154" s="1"/>
  <c r="CT154"/>
  <c r="S154" s="1"/>
  <c r="CV154"/>
  <c r="U154" s="1"/>
  <c r="CX154"/>
  <c r="W154" s="1"/>
  <c r="GL154"/>
  <c r="GN154"/>
  <c r="GP154"/>
  <c r="GV154"/>
  <c r="HC154" s="1"/>
  <c r="GX154" s="1"/>
  <c r="I155"/>
  <c r="N155"/>
  <c r="R155"/>
  <c r="AC155"/>
  <c r="AD155"/>
  <c r="AE155"/>
  <c r="AF155"/>
  <c r="AB155" s="1"/>
  <c r="AG155"/>
  <c r="AH155"/>
  <c r="CV155" s="1"/>
  <c r="U155" s="1"/>
  <c r="AI155"/>
  <c r="AJ155"/>
  <c r="CX155" s="1"/>
  <c r="W155" s="1"/>
  <c r="CQ155"/>
  <c r="P155" s="1"/>
  <c r="CR155"/>
  <c r="Q155" s="1"/>
  <c r="CS155"/>
  <c r="CT155"/>
  <c r="S155" s="1"/>
  <c r="CU155"/>
  <c r="T155" s="1"/>
  <c r="CW155"/>
  <c r="V155" s="1"/>
  <c r="GL155"/>
  <c r="GN155"/>
  <c r="GP155"/>
  <c r="GV155"/>
  <c r="HC155" s="1"/>
  <c r="GX155" s="1"/>
  <c r="I156"/>
  <c r="N156"/>
  <c r="U156"/>
  <c r="AC156"/>
  <c r="AB156" s="1"/>
  <c r="AE156"/>
  <c r="AD156" s="1"/>
  <c r="AF156"/>
  <c r="AG156"/>
  <c r="CU156" s="1"/>
  <c r="T156" s="1"/>
  <c r="AH156"/>
  <c r="AI156"/>
  <c r="CW156" s="1"/>
  <c r="AJ156"/>
  <c r="CQ156"/>
  <c r="P156" s="1"/>
  <c r="CR156"/>
  <c r="Q156" s="1"/>
  <c r="CS156"/>
  <c r="CT156"/>
  <c r="S156" s="1"/>
  <c r="CV156"/>
  <c r="CX156"/>
  <c r="W156" s="1"/>
  <c r="GL156"/>
  <c r="GN156"/>
  <c r="GP156"/>
  <c r="GV156"/>
  <c r="HC156"/>
  <c r="GX156" s="1"/>
  <c r="I157"/>
  <c r="N157"/>
  <c r="P157"/>
  <c r="T157"/>
  <c r="AC157"/>
  <c r="AD157"/>
  <c r="AB157" s="1"/>
  <c r="AE157"/>
  <c r="AF157"/>
  <c r="AG157"/>
  <c r="AH157"/>
  <c r="CV157" s="1"/>
  <c r="U157" s="1"/>
  <c r="AI157"/>
  <c r="AJ157"/>
  <c r="CX157" s="1"/>
  <c r="W157" s="1"/>
  <c r="CQ157"/>
  <c r="CR157"/>
  <c r="Q157" s="1"/>
  <c r="CS157"/>
  <c r="R157" s="1"/>
  <c r="CT157"/>
  <c r="S157" s="1"/>
  <c r="CZ157" s="1"/>
  <c r="Y157" s="1"/>
  <c r="CU157"/>
  <c r="CW157"/>
  <c r="V157" s="1"/>
  <c r="GL157"/>
  <c r="GN157"/>
  <c r="GP157"/>
  <c r="GV157"/>
  <c r="GX157"/>
  <c r="HC157"/>
  <c r="I158"/>
  <c r="P158" s="1"/>
  <c r="O158" s="1"/>
  <c r="GM158" s="1"/>
  <c r="GO158" s="1"/>
  <c r="N158"/>
  <c r="AC158"/>
  <c r="AE158"/>
  <c r="AD158" s="1"/>
  <c r="AF158"/>
  <c r="AG158"/>
  <c r="AH158"/>
  <c r="AI158"/>
  <c r="AJ158"/>
  <c r="CP158"/>
  <c r="CQ158"/>
  <c r="CR158"/>
  <c r="Q158" s="1"/>
  <c r="CS158"/>
  <c r="R158" s="1"/>
  <c r="CT158"/>
  <c r="S158" s="1"/>
  <c r="CU158"/>
  <c r="T158" s="1"/>
  <c r="CV158"/>
  <c r="U158" s="1"/>
  <c r="CW158"/>
  <c r="V158" s="1"/>
  <c r="CX158"/>
  <c r="W158" s="1"/>
  <c r="CY158"/>
  <c r="X158" s="1"/>
  <c r="CZ158"/>
  <c r="Y158" s="1"/>
  <c r="GL158"/>
  <c r="GN158"/>
  <c r="GP158"/>
  <c r="GV158"/>
  <c r="HC158"/>
  <c r="GX158" s="1"/>
  <c r="I159"/>
  <c r="N159"/>
  <c r="P159"/>
  <c r="O159" s="1"/>
  <c r="R159"/>
  <c r="AC159"/>
  <c r="AD159"/>
  <c r="AE159"/>
  <c r="AF159"/>
  <c r="AB159" s="1"/>
  <c r="AG159"/>
  <c r="AH159"/>
  <c r="AI159"/>
  <c r="AJ159"/>
  <c r="CP159"/>
  <c r="CQ159"/>
  <c r="CR159"/>
  <c r="Q159" s="1"/>
  <c r="CS159"/>
  <c r="CT159"/>
  <c r="S159" s="1"/>
  <c r="CU159"/>
  <c r="T159" s="1"/>
  <c r="CV159"/>
  <c r="U159" s="1"/>
  <c r="CW159"/>
  <c r="V159" s="1"/>
  <c r="CX159"/>
  <c r="W159" s="1"/>
  <c r="CY159"/>
  <c r="X159" s="1"/>
  <c r="CZ159"/>
  <c r="Y159" s="1"/>
  <c r="GL159"/>
  <c r="GN159"/>
  <c r="GP159"/>
  <c r="GV159"/>
  <c r="GX159"/>
  <c r="HC159"/>
  <c r="C160"/>
  <c r="D160"/>
  <c r="N160"/>
  <c r="T160"/>
  <c r="AC160"/>
  <c r="AE160"/>
  <c r="AD160" s="1"/>
  <c r="AF160"/>
  <c r="AG160"/>
  <c r="AH160"/>
  <c r="AI160"/>
  <c r="AJ160"/>
  <c r="CX160" s="1"/>
  <c r="W160" s="1"/>
  <c r="CQ160"/>
  <c r="CR160"/>
  <c r="CS160"/>
  <c r="CT160"/>
  <c r="CU160"/>
  <c r="CV160"/>
  <c r="CW160"/>
  <c r="GL160"/>
  <c r="GN160"/>
  <c r="GP160"/>
  <c r="GV160"/>
  <c r="GX160"/>
  <c r="HC160"/>
  <c r="C161"/>
  <c r="D161"/>
  <c r="N161"/>
  <c r="U161"/>
  <c r="V161"/>
  <c r="AC161"/>
  <c r="AE161"/>
  <c r="AD161" s="1"/>
  <c r="AF161"/>
  <c r="AG161"/>
  <c r="AH161"/>
  <c r="AI161"/>
  <c r="AJ161"/>
  <c r="CX161" s="1"/>
  <c r="W161" s="1"/>
  <c r="CQ161"/>
  <c r="CR161"/>
  <c r="CS161"/>
  <c r="CT161"/>
  <c r="CU161"/>
  <c r="T161" s="1"/>
  <c r="CV161"/>
  <c r="CW161"/>
  <c r="GL161"/>
  <c r="GN161"/>
  <c r="GP161"/>
  <c r="GV161"/>
  <c r="GX161"/>
  <c r="HC161"/>
  <c r="I162"/>
  <c r="N162"/>
  <c r="U162"/>
  <c r="AC162"/>
  <c r="AB162" s="1"/>
  <c r="AE162"/>
  <c r="AD162" s="1"/>
  <c r="AF162"/>
  <c r="AG162"/>
  <c r="CU162" s="1"/>
  <c r="T162" s="1"/>
  <c r="AH162"/>
  <c r="AI162"/>
  <c r="CW162" s="1"/>
  <c r="V162" s="1"/>
  <c r="AJ162"/>
  <c r="CQ162"/>
  <c r="P162" s="1"/>
  <c r="CR162"/>
  <c r="Q162" s="1"/>
  <c r="CS162"/>
  <c r="R162" s="1"/>
  <c r="CT162"/>
  <c r="S162" s="1"/>
  <c r="CY162" s="1"/>
  <c r="X162" s="1"/>
  <c r="CV162"/>
  <c r="CX162"/>
  <c r="W162" s="1"/>
  <c r="GL162"/>
  <c r="GN162"/>
  <c r="GP162"/>
  <c r="GV162"/>
  <c r="HC162"/>
  <c r="GX162" s="1"/>
  <c r="I163"/>
  <c r="N163"/>
  <c r="P163"/>
  <c r="AC163"/>
  <c r="AD163"/>
  <c r="AB163" s="1"/>
  <c r="AE163"/>
  <c r="AF163"/>
  <c r="AG163"/>
  <c r="AH163"/>
  <c r="CV163" s="1"/>
  <c r="U163" s="1"/>
  <c r="AI163"/>
  <c r="AJ163"/>
  <c r="CX163" s="1"/>
  <c r="W163" s="1"/>
  <c r="CQ163"/>
  <c r="CR163"/>
  <c r="Q163" s="1"/>
  <c r="CS163"/>
  <c r="R163" s="1"/>
  <c r="CT163"/>
  <c r="S163" s="1"/>
  <c r="CZ163" s="1"/>
  <c r="Y163" s="1"/>
  <c r="CU163"/>
  <c r="T163" s="1"/>
  <c r="CW163"/>
  <c r="V163" s="1"/>
  <c r="GL163"/>
  <c r="GN163"/>
  <c r="GP163"/>
  <c r="GV163"/>
  <c r="HC163" s="1"/>
  <c r="GX163"/>
  <c r="I164"/>
  <c r="N164"/>
  <c r="S164"/>
  <c r="W164"/>
  <c r="AC164"/>
  <c r="AB164" s="1"/>
  <c r="AE164"/>
  <c r="AD164" s="1"/>
  <c r="AF164"/>
  <c r="AG164"/>
  <c r="CU164" s="1"/>
  <c r="T164" s="1"/>
  <c r="AH164"/>
  <c r="AI164"/>
  <c r="CW164" s="1"/>
  <c r="V164" s="1"/>
  <c r="AJ164"/>
  <c r="CQ164"/>
  <c r="P164" s="1"/>
  <c r="CP164" s="1"/>
  <c r="O164" s="1"/>
  <c r="CR164"/>
  <c r="Q164" s="1"/>
  <c r="CS164"/>
  <c r="R164" s="1"/>
  <c r="CT164"/>
  <c r="CV164"/>
  <c r="U164" s="1"/>
  <c r="CX164"/>
  <c r="GL164"/>
  <c r="GN164"/>
  <c r="GP164"/>
  <c r="GV164"/>
  <c r="HC164" s="1"/>
  <c r="GX164" s="1"/>
  <c r="I165"/>
  <c r="N165"/>
  <c r="V165"/>
  <c r="AC165"/>
  <c r="AD165"/>
  <c r="AE165"/>
  <c r="AF165"/>
  <c r="AB165" s="1"/>
  <c r="AG165"/>
  <c r="AH165"/>
  <c r="CV165" s="1"/>
  <c r="U165" s="1"/>
  <c r="AI165"/>
  <c r="AJ165"/>
  <c r="CX165" s="1"/>
  <c r="W165" s="1"/>
  <c r="CQ165"/>
  <c r="P165" s="1"/>
  <c r="CR165"/>
  <c r="Q165" s="1"/>
  <c r="CS165"/>
  <c r="R165" s="1"/>
  <c r="CT165"/>
  <c r="S165" s="1"/>
  <c r="CU165"/>
  <c r="T165" s="1"/>
  <c r="CW165"/>
  <c r="GL165"/>
  <c r="GN165"/>
  <c r="GP165"/>
  <c r="GV165"/>
  <c r="GX165"/>
  <c r="HC165"/>
  <c r="I166"/>
  <c r="P166" s="1"/>
  <c r="O166" s="1"/>
  <c r="N166"/>
  <c r="Y166"/>
  <c r="AC166"/>
  <c r="AE166"/>
  <c r="AD166" s="1"/>
  <c r="AF166"/>
  <c r="AG166"/>
  <c r="AH166"/>
  <c r="AI166"/>
  <c r="AJ166"/>
  <c r="CP166"/>
  <c r="CQ166"/>
  <c r="CR166"/>
  <c r="Q166" s="1"/>
  <c r="CS166"/>
  <c r="CT166"/>
  <c r="S166" s="1"/>
  <c r="CU166"/>
  <c r="CV166"/>
  <c r="U166" s="1"/>
  <c r="CW166"/>
  <c r="CX166"/>
  <c r="W166" s="1"/>
  <c r="CY166"/>
  <c r="X166" s="1"/>
  <c r="CZ166"/>
  <c r="GL166"/>
  <c r="GN166"/>
  <c r="GP166"/>
  <c r="GV166"/>
  <c r="HC166"/>
  <c r="GX166" s="1"/>
  <c r="I167"/>
  <c r="N167"/>
  <c r="P167"/>
  <c r="O167" s="1"/>
  <c r="T167"/>
  <c r="AC167"/>
  <c r="AD167"/>
  <c r="AB167" s="1"/>
  <c r="AE167"/>
  <c r="AF167"/>
  <c r="AG167"/>
  <c r="AH167"/>
  <c r="AI167"/>
  <c r="AJ167"/>
  <c r="CP167"/>
  <c r="CQ167"/>
  <c r="CR167"/>
  <c r="Q167" s="1"/>
  <c r="CS167"/>
  <c r="R167" s="1"/>
  <c r="CT167"/>
  <c r="S167" s="1"/>
  <c r="CU167"/>
  <c r="CV167"/>
  <c r="U167" s="1"/>
  <c r="CW167"/>
  <c r="V167" s="1"/>
  <c r="CX167"/>
  <c r="W167" s="1"/>
  <c r="CY167"/>
  <c r="X167" s="1"/>
  <c r="CZ167"/>
  <c r="Y167" s="1"/>
  <c r="GL167"/>
  <c r="GN167"/>
  <c r="GP167"/>
  <c r="GV167"/>
  <c r="GX167"/>
  <c r="HC167"/>
  <c r="C168"/>
  <c r="D168"/>
  <c r="N168"/>
  <c r="AC168"/>
  <c r="AE168"/>
  <c r="AD168" s="1"/>
  <c r="AF168"/>
  <c r="AG168"/>
  <c r="AH168"/>
  <c r="AI168"/>
  <c r="AJ168"/>
  <c r="CX168" s="1"/>
  <c r="W168" s="1"/>
  <c r="CQ168"/>
  <c r="CR168"/>
  <c r="CS168"/>
  <c r="CT168"/>
  <c r="CU168"/>
  <c r="T168" s="1"/>
  <c r="CV168"/>
  <c r="CW168"/>
  <c r="GL168"/>
  <c r="GO168"/>
  <c r="GP168"/>
  <c r="GV168"/>
  <c r="GX168"/>
  <c r="HC168"/>
  <c r="C169"/>
  <c r="D169"/>
  <c r="N169"/>
  <c r="T169"/>
  <c r="AC169"/>
  <c r="AE169"/>
  <c r="AD169" s="1"/>
  <c r="AF169"/>
  <c r="AG169"/>
  <c r="AH169"/>
  <c r="AI169"/>
  <c r="AJ169"/>
  <c r="CX169" s="1"/>
  <c r="W169" s="1"/>
  <c r="CQ169"/>
  <c r="CR169"/>
  <c r="CS169"/>
  <c r="CT169"/>
  <c r="CU169"/>
  <c r="CV169"/>
  <c r="CW169"/>
  <c r="GL169"/>
  <c r="GO169"/>
  <c r="GP169"/>
  <c r="GV169"/>
  <c r="GX169"/>
  <c r="HC169"/>
  <c r="I170"/>
  <c r="N170"/>
  <c r="W170"/>
  <c r="AC170"/>
  <c r="AE170"/>
  <c r="AD170" s="1"/>
  <c r="AF170"/>
  <c r="AG170"/>
  <c r="CU170" s="1"/>
  <c r="T170" s="1"/>
  <c r="AH170"/>
  <c r="AI170"/>
  <c r="CW170" s="1"/>
  <c r="V170" s="1"/>
  <c r="AJ170"/>
  <c r="CQ170"/>
  <c r="P170" s="1"/>
  <c r="CR170"/>
  <c r="Q170" s="1"/>
  <c r="CS170"/>
  <c r="R170" s="1"/>
  <c r="CT170"/>
  <c r="S170" s="1"/>
  <c r="CV170"/>
  <c r="U170" s="1"/>
  <c r="CX170"/>
  <c r="GL170"/>
  <c r="GO170"/>
  <c r="GP170"/>
  <c r="GV170"/>
  <c r="HC170" s="1"/>
  <c r="GX170" s="1"/>
  <c r="I171"/>
  <c r="N171"/>
  <c r="AC171"/>
  <c r="AE171"/>
  <c r="AD171" s="1"/>
  <c r="AF171"/>
  <c r="AG171"/>
  <c r="AH171"/>
  <c r="CV171" s="1"/>
  <c r="U171" s="1"/>
  <c r="AI171"/>
  <c r="CW171" s="1"/>
  <c r="V171" s="1"/>
  <c r="AJ171"/>
  <c r="CX171" s="1"/>
  <c r="W171" s="1"/>
  <c r="CQ171"/>
  <c r="P171" s="1"/>
  <c r="CR171"/>
  <c r="Q171" s="1"/>
  <c r="CS171"/>
  <c r="R171" s="1"/>
  <c r="CT171"/>
  <c r="S171" s="1"/>
  <c r="CU171"/>
  <c r="T171" s="1"/>
  <c r="GL171"/>
  <c r="GO171"/>
  <c r="GP171"/>
  <c r="GV171"/>
  <c r="HC171" s="1"/>
  <c r="GX171" s="1"/>
  <c r="C172"/>
  <c r="D172"/>
  <c r="N172"/>
  <c r="AC172"/>
  <c r="AD172"/>
  <c r="AE172"/>
  <c r="AF172"/>
  <c r="AG172"/>
  <c r="AH172"/>
  <c r="AI172"/>
  <c r="AJ172"/>
  <c r="CX172" s="1"/>
  <c r="W172" s="1"/>
  <c r="CQ172"/>
  <c r="CR172"/>
  <c r="CS172"/>
  <c r="CT172"/>
  <c r="CU172"/>
  <c r="T172" s="1"/>
  <c r="CV172"/>
  <c r="CW172"/>
  <c r="GL172"/>
  <c r="GO172"/>
  <c r="GP172"/>
  <c r="GV172"/>
  <c r="GX172"/>
  <c r="HC172"/>
  <c r="C173"/>
  <c r="D173"/>
  <c r="N173"/>
  <c r="U173"/>
  <c r="AC173"/>
  <c r="AE173"/>
  <c r="AD173" s="1"/>
  <c r="AF173"/>
  <c r="AG173"/>
  <c r="AH173"/>
  <c r="AI173"/>
  <c r="AJ173"/>
  <c r="CX173" s="1"/>
  <c r="W173" s="1"/>
  <c r="CQ173"/>
  <c r="CR173"/>
  <c r="CS173"/>
  <c r="CT173"/>
  <c r="CU173"/>
  <c r="T173" s="1"/>
  <c r="CV173"/>
  <c r="CW173"/>
  <c r="GL173"/>
  <c r="GO173"/>
  <c r="GP173"/>
  <c r="GV173"/>
  <c r="GX173"/>
  <c r="HC173"/>
  <c r="I174"/>
  <c r="N174"/>
  <c r="U174"/>
  <c r="AC174"/>
  <c r="AB174" s="1"/>
  <c r="AE174"/>
  <c r="AD174" s="1"/>
  <c r="AF174"/>
  <c r="AG174"/>
  <c r="CU174" s="1"/>
  <c r="T174" s="1"/>
  <c r="AH174"/>
  <c r="AI174"/>
  <c r="CW174" s="1"/>
  <c r="V174" s="1"/>
  <c r="AJ174"/>
  <c r="CQ174"/>
  <c r="P174" s="1"/>
  <c r="CR174"/>
  <c r="Q174" s="1"/>
  <c r="CS174"/>
  <c r="R174" s="1"/>
  <c r="CT174"/>
  <c r="S174" s="1"/>
  <c r="CY174" s="1"/>
  <c r="X174" s="1"/>
  <c r="CV174"/>
  <c r="CX174"/>
  <c r="W174" s="1"/>
  <c r="GL174"/>
  <c r="GO174"/>
  <c r="GP174"/>
  <c r="GV174"/>
  <c r="HC174"/>
  <c r="GX174" s="1"/>
  <c r="I175"/>
  <c r="N175"/>
  <c r="AC175"/>
  <c r="AD175"/>
  <c r="AB175" s="1"/>
  <c r="AE175"/>
  <c r="AF175"/>
  <c r="AG175"/>
  <c r="AH175"/>
  <c r="CV175" s="1"/>
  <c r="U175" s="1"/>
  <c r="AI175"/>
  <c r="AJ175"/>
  <c r="CX175" s="1"/>
  <c r="W175" s="1"/>
  <c r="CQ175"/>
  <c r="P175" s="1"/>
  <c r="CP175" s="1"/>
  <c r="O175" s="1"/>
  <c r="CR175"/>
  <c r="Q175" s="1"/>
  <c r="CS175"/>
  <c r="R175" s="1"/>
  <c r="CT175"/>
  <c r="S175" s="1"/>
  <c r="CU175"/>
  <c r="T175" s="1"/>
  <c r="CW175"/>
  <c r="V175" s="1"/>
  <c r="CY175"/>
  <c r="X175" s="1"/>
  <c r="GL175"/>
  <c r="GO175"/>
  <c r="GP175"/>
  <c r="GV175"/>
  <c r="HC175" s="1"/>
  <c r="GX175"/>
  <c r="N176"/>
  <c r="P176"/>
  <c r="X176"/>
  <c r="AC176"/>
  <c r="AD176"/>
  <c r="AB176" s="1"/>
  <c r="AE176"/>
  <c r="AF176"/>
  <c r="AG176"/>
  <c r="AH176"/>
  <c r="CV176" s="1"/>
  <c r="U176" s="1"/>
  <c r="AI176"/>
  <c r="AJ176"/>
  <c r="CX176" s="1"/>
  <c r="W176" s="1"/>
  <c r="CQ176"/>
  <c r="CR176"/>
  <c r="Q176" s="1"/>
  <c r="CS176"/>
  <c r="R176" s="1"/>
  <c r="CT176"/>
  <c r="S176" s="1"/>
  <c r="CU176"/>
  <c r="T176" s="1"/>
  <c r="CW176"/>
  <c r="V176" s="1"/>
  <c r="CY176"/>
  <c r="CZ176"/>
  <c r="Y176" s="1"/>
  <c r="GL176"/>
  <c r="GO176"/>
  <c r="GP176"/>
  <c r="GV176"/>
  <c r="HC176" s="1"/>
  <c r="GX176"/>
  <c r="N177"/>
  <c r="P177"/>
  <c r="T177"/>
  <c r="X177"/>
  <c r="AC177"/>
  <c r="AD177"/>
  <c r="AB177" s="1"/>
  <c r="AE177"/>
  <c r="AF177"/>
  <c r="AG177"/>
  <c r="AH177"/>
  <c r="CV177" s="1"/>
  <c r="U177" s="1"/>
  <c r="AI177"/>
  <c r="AJ177"/>
  <c r="CX177" s="1"/>
  <c r="W177" s="1"/>
  <c r="CQ177"/>
  <c r="CR177"/>
  <c r="Q177" s="1"/>
  <c r="CS177"/>
  <c r="R177" s="1"/>
  <c r="CT177"/>
  <c r="S177" s="1"/>
  <c r="CU177"/>
  <c r="CW177"/>
  <c r="V177" s="1"/>
  <c r="CY177"/>
  <c r="CZ177"/>
  <c r="Y177" s="1"/>
  <c r="GL177"/>
  <c r="GO177"/>
  <c r="GP177"/>
  <c r="GV177"/>
  <c r="HC177" s="1"/>
  <c r="GX177"/>
  <c r="N178"/>
  <c r="P178"/>
  <c r="X178"/>
  <c r="AC178"/>
  <c r="AD178"/>
  <c r="AB178" s="1"/>
  <c r="AE178"/>
  <c r="AF178"/>
  <c r="AG178"/>
  <c r="AH178"/>
  <c r="CV178" s="1"/>
  <c r="U178" s="1"/>
  <c r="AI178"/>
  <c r="AJ178"/>
  <c r="CX178" s="1"/>
  <c r="W178" s="1"/>
  <c r="CQ178"/>
  <c r="CR178"/>
  <c r="Q178" s="1"/>
  <c r="CS178"/>
  <c r="R178" s="1"/>
  <c r="CT178"/>
  <c r="S178" s="1"/>
  <c r="CU178"/>
  <c r="T178" s="1"/>
  <c r="CW178"/>
  <c r="V178" s="1"/>
  <c r="CY178"/>
  <c r="CZ178"/>
  <c r="Y178" s="1"/>
  <c r="GL178"/>
  <c r="GO178"/>
  <c r="GP178"/>
  <c r="GV178"/>
  <c r="HC178" s="1"/>
  <c r="GX178"/>
  <c r="N179"/>
  <c r="P179"/>
  <c r="T179"/>
  <c r="X179"/>
  <c r="AC179"/>
  <c r="AD179"/>
  <c r="AB179" s="1"/>
  <c r="AE179"/>
  <c r="AF179"/>
  <c r="AG179"/>
  <c r="AH179"/>
  <c r="CV179" s="1"/>
  <c r="U179" s="1"/>
  <c r="AI179"/>
  <c r="AJ179"/>
  <c r="CX179" s="1"/>
  <c r="W179" s="1"/>
  <c r="CQ179"/>
  <c r="CR179"/>
  <c r="Q179" s="1"/>
  <c r="CS179"/>
  <c r="R179" s="1"/>
  <c r="CT179"/>
  <c r="S179" s="1"/>
  <c r="CU179"/>
  <c r="CW179"/>
  <c r="V179" s="1"/>
  <c r="CY179"/>
  <c r="CZ179"/>
  <c r="Y179" s="1"/>
  <c r="GL179"/>
  <c r="GO179"/>
  <c r="GP179"/>
  <c r="GV179"/>
  <c r="HC179" s="1"/>
  <c r="GX179"/>
  <c r="B181"/>
  <c r="B26" s="1"/>
  <c r="C181"/>
  <c r="C26" s="1"/>
  <c r="D181"/>
  <c r="D26" s="1"/>
  <c r="F181"/>
  <c r="F26" s="1"/>
  <c r="G181"/>
  <c r="G26" s="1"/>
  <c r="BX181"/>
  <c r="BX26" s="1"/>
  <c r="BY181"/>
  <c r="BY26" s="1"/>
  <c r="CK181"/>
  <c r="CK26" s="1"/>
  <c r="CL181"/>
  <c r="CL26" s="1"/>
  <c r="CM181"/>
  <c r="CM26" s="1"/>
  <c r="ET181"/>
  <c r="FP181"/>
  <c r="FP26" s="1"/>
  <c r="FQ181"/>
  <c r="EH181" s="1"/>
  <c r="GC181"/>
  <c r="GC26" s="1"/>
  <c r="GD181"/>
  <c r="GD26" s="1"/>
  <c r="GE181"/>
  <c r="GE26" s="1"/>
  <c r="D211"/>
  <c r="E213"/>
  <c r="Z213"/>
  <c r="AA213"/>
  <c r="AM213"/>
  <c r="AN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R213"/>
  <c r="DS213"/>
  <c r="EE213"/>
  <c r="EF213"/>
  <c r="EW213"/>
  <c r="EX213"/>
  <c r="EY213"/>
  <c r="EZ213"/>
  <c r="FA213"/>
  <c r="FB213"/>
  <c r="FC213"/>
  <c r="FD213"/>
  <c r="FE213"/>
  <c r="FF213"/>
  <c r="FG213"/>
  <c r="FH213"/>
  <c r="FI213"/>
  <c r="FJ213"/>
  <c r="FK213"/>
  <c r="FL213"/>
  <c r="FM213"/>
  <c r="FN213"/>
  <c r="FO213"/>
  <c r="GF213"/>
  <c r="GG213"/>
  <c r="GH213"/>
  <c r="GI213"/>
  <c r="GJ213"/>
  <c r="GK213"/>
  <c r="GL213"/>
  <c r="GM213"/>
  <c r="GN213"/>
  <c r="GO213"/>
  <c r="GP213"/>
  <c r="GQ213"/>
  <c r="GR213"/>
  <c r="GS213"/>
  <c r="GT213"/>
  <c r="GU213"/>
  <c r="GV213"/>
  <c r="GW213"/>
  <c r="GX213"/>
  <c r="N215"/>
  <c r="R215"/>
  <c r="AC215"/>
  <c r="AD215"/>
  <c r="AE215"/>
  <c r="AF215"/>
  <c r="AB215" s="1"/>
  <c r="AG215"/>
  <c r="CU215" s="1"/>
  <c r="T215" s="1"/>
  <c r="AH215"/>
  <c r="CV215" s="1"/>
  <c r="U215" s="1"/>
  <c r="AI215"/>
  <c r="AJ215"/>
  <c r="CX215" s="1"/>
  <c r="W215" s="1"/>
  <c r="CQ215"/>
  <c r="P215" s="1"/>
  <c r="CR215"/>
  <c r="Q215" s="1"/>
  <c r="CS215"/>
  <c r="CT215"/>
  <c r="S215" s="1"/>
  <c r="CW215"/>
  <c r="V215" s="1"/>
  <c r="CY215"/>
  <c r="X215" s="1"/>
  <c r="CZ215"/>
  <c r="Y215" s="1"/>
  <c r="GL215"/>
  <c r="GO215"/>
  <c r="GP215"/>
  <c r="GV215"/>
  <c r="HC215" s="1"/>
  <c r="GX215" s="1"/>
  <c r="HG215"/>
  <c r="N216"/>
  <c r="U216"/>
  <c r="Y216"/>
  <c r="AC216"/>
  <c r="AD216"/>
  <c r="AE216"/>
  <c r="AF216"/>
  <c r="AB216" s="1"/>
  <c r="AG216"/>
  <c r="CU216" s="1"/>
  <c r="T216" s="1"/>
  <c r="AH216"/>
  <c r="AI216"/>
  <c r="CW216" s="1"/>
  <c r="V216" s="1"/>
  <c r="AJ216"/>
  <c r="CX216" s="1"/>
  <c r="W216" s="1"/>
  <c r="CQ216"/>
  <c r="P216" s="1"/>
  <c r="CR216"/>
  <c r="Q216" s="1"/>
  <c r="CS216"/>
  <c r="R216" s="1"/>
  <c r="CT216"/>
  <c r="S216" s="1"/>
  <c r="CV216"/>
  <c r="CY216"/>
  <c r="X216" s="1"/>
  <c r="CZ216"/>
  <c r="GL216"/>
  <c r="GO216"/>
  <c r="GP216"/>
  <c r="GV216"/>
  <c r="HC216"/>
  <c r="GX216" s="1"/>
  <c r="HG216"/>
  <c r="N217"/>
  <c r="T217"/>
  <c r="AC217"/>
  <c r="AD217"/>
  <c r="AB217" s="1"/>
  <c r="AE217"/>
  <c r="AF217"/>
  <c r="AG217"/>
  <c r="AH217"/>
  <c r="CV217" s="1"/>
  <c r="U217" s="1"/>
  <c r="AI217"/>
  <c r="CW217" s="1"/>
  <c r="V217" s="1"/>
  <c r="AJ217"/>
  <c r="CX217" s="1"/>
  <c r="W217" s="1"/>
  <c r="CQ217"/>
  <c r="P217" s="1"/>
  <c r="CR217"/>
  <c r="Q217" s="1"/>
  <c r="CS217"/>
  <c r="R217" s="1"/>
  <c r="CT217"/>
  <c r="S217" s="1"/>
  <c r="CU217"/>
  <c r="CY217"/>
  <c r="X217" s="1"/>
  <c r="CZ217"/>
  <c r="Y217" s="1"/>
  <c r="GL217"/>
  <c r="GO217"/>
  <c r="GP217"/>
  <c r="GV217"/>
  <c r="GX217"/>
  <c r="HC217"/>
  <c r="HG217"/>
  <c r="N218"/>
  <c r="W218"/>
  <c r="AC218"/>
  <c r="AB218" s="1"/>
  <c r="AD218"/>
  <c r="AE218"/>
  <c r="AF218"/>
  <c r="AG218"/>
  <c r="CU218" s="1"/>
  <c r="T218" s="1"/>
  <c r="AH218"/>
  <c r="CV218" s="1"/>
  <c r="U218" s="1"/>
  <c r="AI218"/>
  <c r="CW218" s="1"/>
  <c r="V218" s="1"/>
  <c r="AJ218"/>
  <c r="CQ218"/>
  <c r="P218" s="1"/>
  <c r="CP218" s="1"/>
  <c r="O218" s="1"/>
  <c r="GM218" s="1"/>
  <c r="GN218" s="1"/>
  <c r="CR218"/>
  <c r="Q218" s="1"/>
  <c r="CS218"/>
  <c r="R218" s="1"/>
  <c r="CT218"/>
  <c r="S218" s="1"/>
  <c r="CX218"/>
  <c r="CY218"/>
  <c r="X218" s="1"/>
  <c r="CZ218"/>
  <c r="Y218" s="1"/>
  <c r="GL218"/>
  <c r="GO218"/>
  <c r="GP218"/>
  <c r="GV218"/>
  <c r="HC218" s="1"/>
  <c r="GX218" s="1"/>
  <c r="HG218"/>
  <c r="N219"/>
  <c r="R219"/>
  <c r="AC219"/>
  <c r="AD219"/>
  <c r="AE219"/>
  <c r="AF219"/>
  <c r="AB219" s="1"/>
  <c r="AG219"/>
  <c r="CU219" s="1"/>
  <c r="T219" s="1"/>
  <c r="AH219"/>
  <c r="CV219" s="1"/>
  <c r="U219" s="1"/>
  <c r="AI219"/>
  <c r="AJ219"/>
  <c r="CX219" s="1"/>
  <c r="W219" s="1"/>
  <c r="CQ219"/>
  <c r="P219" s="1"/>
  <c r="CR219"/>
  <c r="Q219" s="1"/>
  <c r="CS219"/>
  <c r="CT219"/>
  <c r="S219" s="1"/>
  <c r="CW219"/>
  <c r="V219" s="1"/>
  <c r="CY219"/>
  <c r="X219" s="1"/>
  <c r="CZ219"/>
  <c r="Y219" s="1"/>
  <c r="GL219"/>
  <c r="GN219"/>
  <c r="GP219"/>
  <c r="GV219"/>
  <c r="HC219" s="1"/>
  <c r="GX219" s="1"/>
  <c r="N220"/>
  <c r="V220"/>
  <c r="AC220"/>
  <c r="AD220"/>
  <c r="AE220"/>
  <c r="AF220"/>
  <c r="AB220" s="1"/>
  <c r="AG220"/>
  <c r="CU220" s="1"/>
  <c r="T220" s="1"/>
  <c r="AH220"/>
  <c r="CV220" s="1"/>
  <c r="U220" s="1"/>
  <c r="AI220"/>
  <c r="AJ220"/>
  <c r="CX220" s="1"/>
  <c r="W220" s="1"/>
  <c r="CQ220"/>
  <c r="P220" s="1"/>
  <c r="CR220"/>
  <c r="Q220" s="1"/>
  <c r="CS220"/>
  <c r="R220" s="1"/>
  <c r="CT220"/>
  <c r="S220" s="1"/>
  <c r="CW220"/>
  <c r="CY220"/>
  <c r="X220" s="1"/>
  <c r="CZ220"/>
  <c r="Y220" s="1"/>
  <c r="GL220"/>
  <c r="GN220"/>
  <c r="GP220"/>
  <c r="GV220"/>
  <c r="HC220" s="1"/>
  <c r="GX220" s="1"/>
  <c r="N221"/>
  <c r="R221"/>
  <c r="AC221"/>
  <c r="AD221"/>
  <c r="AE221"/>
  <c r="AF221"/>
  <c r="AB221" s="1"/>
  <c r="AG221"/>
  <c r="AH221"/>
  <c r="CV221" s="1"/>
  <c r="U221" s="1"/>
  <c r="AI221"/>
  <c r="AJ221"/>
  <c r="CX221" s="1"/>
  <c r="W221" s="1"/>
  <c r="CQ221"/>
  <c r="P221" s="1"/>
  <c r="CR221"/>
  <c r="Q221" s="1"/>
  <c r="CS221"/>
  <c r="CT221"/>
  <c r="S221" s="1"/>
  <c r="CU221"/>
  <c r="T221" s="1"/>
  <c r="CW221"/>
  <c r="V221" s="1"/>
  <c r="CY221"/>
  <c r="X221" s="1"/>
  <c r="CZ221"/>
  <c r="Y221" s="1"/>
  <c r="GL221"/>
  <c r="GN221"/>
  <c r="GP221"/>
  <c r="GV221"/>
  <c r="HC221" s="1"/>
  <c r="GX221" s="1"/>
  <c r="N222"/>
  <c r="R222"/>
  <c r="AC222"/>
  <c r="AD222"/>
  <c r="AE222"/>
  <c r="AF222"/>
  <c r="AB222" s="1"/>
  <c r="AG222"/>
  <c r="AH222"/>
  <c r="CV222" s="1"/>
  <c r="U222" s="1"/>
  <c r="AI222"/>
  <c r="AJ222"/>
  <c r="CX222" s="1"/>
  <c r="W222" s="1"/>
  <c r="CQ222"/>
  <c r="P222" s="1"/>
  <c r="CR222"/>
  <c r="Q222" s="1"/>
  <c r="CS222"/>
  <c r="CT222"/>
  <c r="S222" s="1"/>
  <c r="CU222"/>
  <c r="T222" s="1"/>
  <c r="CW222"/>
  <c r="V222" s="1"/>
  <c r="CY222"/>
  <c r="X222" s="1"/>
  <c r="CZ222"/>
  <c r="Y222" s="1"/>
  <c r="GL222"/>
  <c r="GN222"/>
  <c r="GP222"/>
  <c r="GV222"/>
  <c r="HC222" s="1"/>
  <c r="GX222" s="1"/>
  <c r="N223"/>
  <c r="R223"/>
  <c r="AC223"/>
  <c r="AD223"/>
  <c r="AE223"/>
  <c r="AF223"/>
  <c r="AB223" s="1"/>
  <c r="AG223"/>
  <c r="AH223"/>
  <c r="CV223" s="1"/>
  <c r="U223" s="1"/>
  <c r="AI223"/>
  <c r="AJ223"/>
  <c r="CX223" s="1"/>
  <c r="W223" s="1"/>
  <c r="CQ223"/>
  <c r="P223" s="1"/>
  <c r="CR223"/>
  <c r="Q223" s="1"/>
  <c r="CS223"/>
  <c r="CT223"/>
  <c r="S223" s="1"/>
  <c r="CU223"/>
  <c r="T223" s="1"/>
  <c r="CW223"/>
  <c r="V223" s="1"/>
  <c r="CY223"/>
  <c r="X223" s="1"/>
  <c r="CZ223"/>
  <c r="Y223" s="1"/>
  <c r="GL223"/>
  <c r="GN223"/>
  <c r="GP223"/>
  <c r="GV223"/>
  <c r="HC223" s="1"/>
  <c r="GX223" s="1"/>
  <c r="N224"/>
  <c r="R224"/>
  <c r="AC224"/>
  <c r="AD224"/>
  <c r="AE224"/>
  <c r="AF224"/>
  <c r="AB224" s="1"/>
  <c r="AG224"/>
  <c r="AH224"/>
  <c r="CV224" s="1"/>
  <c r="U224" s="1"/>
  <c r="AI224"/>
  <c r="AJ224"/>
  <c r="CX224" s="1"/>
  <c r="W224" s="1"/>
  <c r="CQ224"/>
  <c r="P224" s="1"/>
  <c r="CR224"/>
  <c r="Q224" s="1"/>
  <c r="CS224"/>
  <c r="CT224"/>
  <c r="S224" s="1"/>
  <c r="CU224"/>
  <c r="T224" s="1"/>
  <c r="CW224"/>
  <c r="V224" s="1"/>
  <c r="CY224"/>
  <c r="X224" s="1"/>
  <c r="CZ224"/>
  <c r="Y224" s="1"/>
  <c r="GL224"/>
  <c r="GN224"/>
  <c r="GP224"/>
  <c r="GV224"/>
  <c r="HC224" s="1"/>
  <c r="GX224" s="1"/>
  <c r="N225"/>
  <c r="R225"/>
  <c r="AC225"/>
  <c r="AD225"/>
  <c r="AE225"/>
  <c r="AF225"/>
  <c r="AB225" s="1"/>
  <c r="AG225"/>
  <c r="AH225"/>
  <c r="CV225" s="1"/>
  <c r="U225" s="1"/>
  <c r="AI225"/>
  <c r="AJ225"/>
  <c r="CX225" s="1"/>
  <c r="W225" s="1"/>
  <c r="CQ225"/>
  <c r="P225" s="1"/>
  <c r="CR225"/>
  <c r="Q225" s="1"/>
  <c r="CS225"/>
  <c r="CT225"/>
  <c r="S225" s="1"/>
  <c r="CU225"/>
  <c r="T225" s="1"/>
  <c r="CW225"/>
  <c r="V225" s="1"/>
  <c r="CY225"/>
  <c r="X225" s="1"/>
  <c r="CZ225"/>
  <c r="Y225" s="1"/>
  <c r="GL225"/>
  <c r="GO225"/>
  <c r="GP225"/>
  <c r="GV225"/>
  <c r="HC225" s="1"/>
  <c r="GX225" s="1"/>
  <c r="N226"/>
  <c r="R226"/>
  <c r="AC226"/>
  <c r="AD226"/>
  <c r="AE226"/>
  <c r="AF226"/>
  <c r="AB226" s="1"/>
  <c r="AG226"/>
  <c r="AH226"/>
  <c r="CV226" s="1"/>
  <c r="U226" s="1"/>
  <c r="AI226"/>
  <c r="AJ226"/>
  <c r="CX226" s="1"/>
  <c r="W226" s="1"/>
  <c r="CQ226"/>
  <c r="P226" s="1"/>
  <c r="CR226"/>
  <c r="Q226" s="1"/>
  <c r="CS226"/>
  <c r="CT226"/>
  <c r="S226" s="1"/>
  <c r="CU226"/>
  <c r="T226" s="1"/>
  <c r="CW226"/>
  <c r="V226" s="1"/>
  <c r="CY226"/>
  <c r="X226" s="1"/>
  <c r="CZ226"/>
  <c r="Y226" s="1"/>
  <c r="GL226"/>
  <c r="GO226"/>
  <c r="GP226"/>
  <c r="GV226"/>
  <c r="HC226" s="1"/>
  <c r="GX226" s="1"/>
  <c r="N227"/>
  <c r="R227"/>
  <c r="AC227"/>
  <c r="AD227"/>
  <c r="AE227"/>
  <c r="AF227"/>
  <c r="AB227" s="1"/>
  <c r="AG227"/>
  <c r="AH227"/>
  <c r="CV227" s="1"/>
  <c r="U227" s="1"/>
  <c r="AI227"/>
  <c r="AJ227"/>
  <c r="CX227" s="1"/>
  <c r="W227" s="1"/>
  <c r="CQ227"/>
  <c r="P227" s="1"/>
  <c r="CR227"/>
  <c r="Q227" s="1"/>
  <c r="CS227"/>
  <c r="CT227"/>
  <c r="S227" s="1"/>
  <c r="CU227"/>
  <c r="T227" s="1"/>
  <c r="CW227"/>
  <c r="V227" s="1"/>
  <c r="CY227"/>
  <c r="X227" s="1"/>
  <c r="CZ227"/>
  <c r="Y227" s="1"/>
  <c r="GL227"/>
  <c r="GO227"/>
  <c r="GP227"/>
  <c r="GV227"/>
  <c r="HC227" s="1"/>
  <c r="GX227"/>
  <c r="N228"/>
  <c r="P228"/>
  <c r="X228"/>
  <c r="AC228"/>
  <c r="AD228"/>
  <c r="AE228"/>
  <c r="AF228"/>
  <c r="AB228" s="1"/>
  <c r="AG228"/>
  <c r="CU228" s="1"/>
  <c r="T228" s="1"/>
  <c r="AH228"/>
  <c r="CV228" s="1"/>
  <c r="U228" s="1"/>
  <c r="AI228"/>
  <c r="AJ228"/>
  <c r="CQ228"/>
  <c r="CR228"/>
  <c r="Q228" s="1"/>
  <c r="CS228"/>
  <c r="R228" s="1"/>
  <c r="CT228"/>
  <c r="S228" s="1"/>
  <c r="CW228"/>
  <c r="V228" s="1"/>
  <c r="CX228"/>
  <c r="W228" s="1"/>
  <c r="CY228"/>
  <c r="CZ228"/>
  <c r="Y228" s="1"/>
  <c r="GL228"/>
  <c r="GO228"/>
  <c r="GP228"/>
  <c r="GV228"/>
  <c r="HC228" s="1"/>
  <c r="GX228"/>
  <c r="N229"/>
  <c r="T229"/>
  <c r="V229"/>
  <c r="AC229"/>
  <c r="AD229"/>
  <c r="AE229"/>
  <c r="AF229"/>
  <c r="AB229" s="1"/>
  <c r="AG229"/>
  <c r="AH229"/>
  <c r="CV229" s="1"/>
  <c r="U229" s="1"/>
  <c r="AI229"/>
  <c r="AJ229"/>
  <c r="CQ229"/>
  <c r="P229" s="1"/>
  <c r="CR229"/>
  <c r="Q229" s="1"/>
  <c r="CS229"/>
  <c r="R229" s="1"/>
  <c r="CT229"/>
  <c r="S229" s="1"/>
  <c r="CU229"/>
  <c r="CW229"/>
  <c r="CX229"/>
  <c r="W229" s="1"/>
  <c r="CY229"/>
  <c r="X229" s="1"/>
  <c r="CZ229"/>
  <c r="Y229" s="1"/>
  <c r="GL229"/>
  <c r="GN229"/>
  <c r="GP229"/>
  <c r="GV229"/>
  <c r="HC229" s="1"/>
  <c r="GX229"/>
  <c r="HG229"/>
  <c r="N230"/>
  <c r="Q230"/>
  <c r="S230"/>
  <c r="V230"/>
  <c r="AC230"/>
  <c r="AB230" s="1"/>
  <c r="AE230"/>
  <c r="AD230" s="1"/>
  <c r="AF230"/>
  <c r="AG230"/>
  <c r="CU230" s="1"/>
  <c r="T230" s="1"/>
  <c r="AH230"/>
  <c r="AI230"/>
  <c r="AJ230"/>
  <c r="CQ230"/>
  <c r="P230" s="1"/>
  <c r="CP230" s="1"/>
  <c r="O230" s="1"/>
  <c r="CR230"/>
  <c r="CS230"/>
  <c r="R230" s="1"/>
  <c r="CT230"/>
  <c r="CV230"/>
  <c r="U230" s="1"/>
  <c r="CW230"/>
  <c r="CX230"/>
  <c r="W230" s="1"/>
  <c r="CY230"/>
  <c r="X230" s="1"/>
  <c r="CZ230"/>
  <c r="Y230" s="1"/>
  <c r="GL230"/>
  <c r="GN230"/>
  <c r="GP230"/>
  <c r="GV230"/>
  <c r="HC230"/>
  <c r="GX230" s="1"/>
  <c r="HG230"/>
  <c r="N231"/>
  <c r="AC231"/>
  <c r="AD231"/>
  <c r="AB231" s="1"/>
  <c r="AE231"/>
  <c r="AF231"/>
  <c r="AG231"/>
  <c r="AH231"/>
  <c r="CV231" s="1"/>
  <c r="U231" s="1"/>
  <c r="AI231"/>
  <c r="AJ231"/>
  <c r="CX231" s="1"/>
  <c r="W231" s="1"/>
  <c r="CQ231"/>
  <c r="P231" s="1"/>
  <c r="CP231" s="1"/>
  <c r="O231" s="1"/>
  <c r="GM231" s="1"/>
  <c r="GN231" s="1"/>
  <c r="CR231"/>
  <c r="Q231" s="1"/>
  <c r="CS231"/>
  <c r="R231" s="1"/>
  <c r="CT231"/>
  <c r="S231" s="1"/>
  <c r="CU231"/>
  <c r="T231" s="1"/>
  <c r="AG252" s="1"/>
  <c r="CW231"/>
  <c r="V231" s="1"/>
  <c r="CY231"/>
  <c r="X231" s="1"/>
  <c r="CZ231"/>
  <c r="Y231" s="1"/>
  <c r="GL231"/>
  <c r="GO231"/>
  <c r="GP231"/>
  <c r="GV231"/>
  <c r="GX231"/>
  <c r="HC231"/>
  <c r="HG231"/>
  <c r="N232"/>
  <c r="AC232"/>
  <c r="AB232" s="1"/>
  <c r="AE232"/>
  <c r="AD232" s="1"/>
  <c r="AF232"/>
  <c r="AG232"/>
  <c r="CU232" s="1"/>
  <c r="T232" s="1"/>
  <c r="AH232"/>
  <c r="AI232"/>
  <c r="CW232" s="1"/>
  <c r="V232" s="1"/>
  <c r="AJ232"/>
  <c r="CQ232"/>
  <c r="P232" s="1"/>
  <c r="CR232"/>
  <c r="Q232" s="1"/>
  <c r="CS232"/>
  <c r="R232" s="1"/>
  <c r="CT232"/>
  <c r="S232" s="1"/>
  <c r="CV232"/>
  <c r="U232" s="1"/>
  <c r="CX232"/>
  <c r="W232" s="1"/>
  <c r="CY232"/>
  <c r="X232" s="1"/>
  <c r="CZ232"/>
  <c r="Y232" s="1"/>
  <c r="GL232"/>
  <c r="GO232"/>
  <c r="GP232"/>
  <c r="GV232"/>
  <c r="HC232" s="1"/>
  <c r="GX232" s="1"/>
  <c r="HG232"/>
  <c r="N233"/>
  <c r="AC233"/>
  <c r="AD233"/>
  <c r="AE233"/>
  <c r="AF233"/>
  <c r="AB233" s="1"/>
  <c r="AG233"/>
  <c r="AH233"/>
  <c r="CV233" s="1"/>
  <c r="U233" s="1"/>
  <c r="AI233"/>
  <c r="AJ233"/>
  <c r="CX233" s="1"/>
  <c r="W233" s="1"/>
  <c r="CQ233"/>
  <c r="P233" s="1"/>
  <c r="CR233"/>
  <c r="Q233" s="1"/>
  <c r="CS233"/>
  <c r="R233" s="1"/>
  <c r="CT233"/>
  <c r="S233" s="1"/>
  <c r="CU233"/>
  <c r="T233" s="1"/>
  <c r="CW233"/>
  <c r="V233" s="1"/>
  <c r="CY233"/>
  <c r="X233" s="1"/>
  <c r="CZ233"/>
  <c r="Y233" s="1"/>
  <c r="GL233"/>
  <c r="GN233"/>
  <c r="GP233"/>
  <c r="GV233"/>
  <c r="HC233" s="1"/>
  <c r="GX233" s="1"/>
  <c r="CJ252" s="1"/>
  <c r="HG233"/>
  <c r="N234"/>
  <c r="AC234"/>
  <c r="AE234"/>
  <c r="AD234" s="1"/>
  <c r="AF234"/>
  <c r="AG234"/>
  <c r="CU234" s="1"/>
  <c r="T234" s="1"/>
  <c r="AH234"/>
  <c r="AI234"/>
  <c r="CW234" s="1"/>
  <c r="V234" s="1"/>
  <c r="AJ234"/>
  <c r="CQ234"/>
  <c r="P234" s="1"/>
  <c r="CR234"/>
  <c r="Q234" s="1"/>
  <c r="CS234"/>
  <c r="R234" s="1"/>
  <c r="CT234"/>
  <c r="S234" s="1"/>
  <c r="CV234"/>
  <c r="U234" s="1"/>
  <c r="CX234"/>
  <c r="W234" s="1"/>
  <c r="CY234"/>
  <c r="X234" s="1"/>
  <c r="CZ234"/>
  <c r="Y234" s="1"/>
  <c r="GL234"/>
  <c r="GN234"/>
  <c r="GP234"/>
  <c r="GV234"/>
  <c r="HC234"/>
  <c r="GX234" s="1"/>
  <c r="HG234"/>
  <c r="N235"/>
  <c r="AC235"/>
  <c r="AD235"/>
  <c r="AB235" s="1"/>
  <c r="AE235"/>
  <c r="AF235"/>
  <c r="AG235"/>
  <c r="AH235"/>
  <c r="CV235" s="1"/>
  <c r="U235" s="1"/>
  <c r="AI235"/>
  <c r="AJ235"/>
  <c r="CX235" s="1"/>
  <c r="W235" s="1"/>
  <c r="CQ235"/>
  <c r="P235" s="1"/>
  <c r="CR235"/>
  <c r="Q235" s="1"/>
  <c r="CS235"/>
  <c r="R235" s="1"/>
  <c r="CT235"/>
  <c r="S235" s="1"/>
  <c r="CU235"/>
  <c r="T235" s="1"/>
  <c r="CW235"/>
  <c r="V235" s="1"/>
  <c r="CY235"/>
  <c r="X235" s="1"/>
  <c r="CZ235"/>
  <c r="Y235" s="1"/>
  <c r="GL235"/>
  <c r="GO235"/>
  <c r="GP235"/>
  <c r="GV235"/>
  <c r="GX235"/>
  <c r="HC235"/>
  <c r="N236"/>
  <c r="AC236"/>
  <c r="AD236"/>
  <c r="AB236" s="1"/>
  <c r="AE236"/>
  <c r="AF236"/>
  <c r="AG236"/>
  <c r="AH236"/>
  <c r="CV236" s="1"/>
  <c r="U236" s="1"/>
  <c r="AI236"/>
  <c r="AJ236"/>
  <c r="CX236" s="1"/>
  <c r="W236" s="1"/>
  <c r="CQ236"/>
  <c r="P236" s="1"/>
  <c r="CP236" s="1"/>
  <c r="O236" s="1"/>
  <c r="GM236" s="1"/>
  <c r="GN236" s="1"/>
  <c r="CR236"/>
  <c r="Q236" s="1"/>
  <c r="CS236"/>
  <c r="R236" s="1"/>
  <c r="CT236"/>
  <c r="S236" s="1"/>
  <c r="CU236"/>
  <c r="T236" s="1"/>
  <c r="CW236"/>
  <c r="V236" s="1"/>
  <c r="CY236"/>
  <c r="X236" s="1"/>
  <c r="CZ236"/>
  <c r="Y236" s="1"/>
  <c r="GL236"/>
  <c r="GO236"/>
  <c r="GP236"/>
  <c r="GV236"/>
  <c r="GX236"/>
  <c r="HC236"/>
  <c r="N237"/>
  <c r="AC237"/>
  <c r="AD237"/>
  <c r="AB237" s="1"/>
  <c r="AE237"/>
  <c r="AF237"/>
  <c r="AG237"/>
  <c r="AH237"/>
  <c r="CV237" s="1"/>
  <c r="U237" s="1"/>
  <c r="AI237"/>
  <c r="AJ237"/>
  <c r="CX237" s="1"/>
  <c r="W237" s="1"/>
  <c r="CQ237"/>
  <c r="P237" s="1"/>
  <c r="CR237"/>
  <c r="Q237" s="1"/>
  <c r="CS237"/>
  <c r="R237" s="1"/>
  <c r="CT237"/>
  <c r="S237" s="1"/>
  <c r="CU237"/>
  <c r="T237" s="1"/>
  <c r="CW237"/>
  <c r="V237" s="1"/>
  <c r="CY237"/>
  <c r="X237" s="1"/>
  <c r="CZ237"/>
  <c r="Y237" s="1"/>
  <c r="GL237"/>
  <c r="GO237"/>
  <c r="GP237"/>
  <c r="GV237"/>
  <c r="GX237"/>
  <c r="HC237"/>
  <c r="N238"/>
  <c r="AC238"/>
  <c r="AD238"/>
  <c r="AB238" s="1"/>
  <c r="AE238"/>
  <c r="AF238"/>
  <c r="AG238"/>
  <c r="AH238"/>
  <c r="CV238" s="1"/>
  <c r="U238" s="1"/>
  <c r="AI238"/>
  <c r="AJ238"/>
  <c r="CX238" s="1"/>
  <c r="W238" s="1"/>
  <c r="CQ238"/>
  <c r="P238" s="1"/>
  <c r="CR238"/>
  <c r="Q238" s="1"/>
  <c r="CS238"/>
  <c r="R238" s="1"/>
  <c r="CT238"/>
  <c r="S238" s="1"/>
  <c r="CU238"/>
  <c r="T238" s="1"/>
  <c r="CW238"/>
  <c r="V238" s="1"/>
  <c r="CY238"/>
  <c r="X238" s="1"/>
  <c r="CZ238"/>
  <c r="Y238" s="1"/>
  <c r="GL238"/>
  <c r="GO238"/>
  <c r="GP238"/>
  <c r="GV238"/>
  <c r="GX238"/>
  <c r="HC238"/>
  <c r="N239"/>
  <c r="AC239"/>
  <c r="AD239"/>
  <c r="AB239" s="1"/>
  <c r="AE239"/>
  <c r="AF239"/>
  <c r="AG239"/>
  <c r="AH239"/>
  <c r="CV239" s="1"/>
  <c r="U239" s="1"/>
  <c r="AI239"/>
  <c r="AJ239"/>
  <c r="CX239" s="1"/>
  <c r="W239" s="1"/>
  <c r="CQ239"/>
  <c r="P239" s="1"/>
  <c r="CR239"/>
  <c r="Q239" s="1"/>
  <c r="CS239"/>
  <c r="R239" s="1"/>
  <c r="CT239"/>
  <c r="S239" s="1"/>
  <c r="CU239"/>
  <c r="T239" s="1"/>
  <c r="CW239"/>
  <c r="V239" s="1"/>
  <c r="CY239"/>
  <c r="X239" s="1"/>
  <c r="CZ239"/>
  <c r="Y239" s="1"/>
  <c r="GL239"/>
  <c r="GO239"/>
  <c r="GP239"/>
  <c r="GV239"/>
  <c r="GX239"/>
  <c r="HC239"/>
  <c r="N240"/>
  <c r="AC240"/>
  <c r="AD240"/>
  <c r="AB240" s="1"/>
  <c r="AE240"/>
  <c r="AF240"/>
  <c r="AG240"/>
  <c r="AH240"/>
  <c r="CV240" s="1"/>
  <c r="U240" s="1"/>
  <c r="AI240"/>
  <c r="AJ240"/>
  <c r="CX240" s="1"/>
  <c r="W240" s="1"/>
  <c r="CQ240"/>
  <c r="P240" s="1"/>
  <c r="CP240" s="1"/>
  <c r="O240" s="1"/>
  <c r="GM240" s="1"/>
  <c r="GN240" s="1"/>
  <c r="CR240"/>
  <c r="Q240" s="1"/>
  <c r="CS240"/>
  <c r="R240" s="1"/>
  <c r="CT240"/>
  <c r="S240" s="1"/>
  <c r="CU240"/>
  <c r="T240" s="1"/>
  <c r="CW240"/>
  <c r="V240" s="1"/>
  <c r="CY240"/>
  <c r="X240" s="1"/>
  <c r="CZ240"/>
  <c r="Y240" s="1"/>
  <c r="GL240"/>
  <c r="GO240"/>
  <c r="GP240"/>
  <c r="GV240"/>
  <c r="GX240"/>
  <c r="HC240"/>
  <c r="N241"/>
  <c r="AC241"/>
  <c r="AD241"/>
  <c r="AB241" s="1"/>
  <c r="AE241"/>
  <c r="AF241"/>
  <c r="AG241"/>
  <c r="AH241"/>
  <c r="CV241" s="1"/>
  <c r="U241" s="1"/>
  <c r="AI241"/>
  <c r="AJ241"/>
  <c r="CX241" s="1"/>
  <c r="W241" s="1"/>
  <c r="CQ241"/>
  <c r="P241" s="1"/>
  <c r="CR241"/>
  <c r="Q241" s="1"/>
  <c r="CS241"/>
  <c r="R241" s="1"/>
  <c r="CT241"/>
  <c r="S241" s="1"/>
  <c r="CU241"/>
  <c r="T241" s="1"/>
  <c r="CW241"/>
  <c r="V241" s="1"/>
  <c r="CY241"/>
  <c r="X241" s="1"/>
  <c r="CZ241"/>
  <c r="Y241" s="1"/>
  <c r="GL241"/>
  <c r="GN241"/>
  <c r="GP241"/>
  <c r="GV241"/>
  <c r="GX241"/>
  <c r="HC241"/>
  <c r="N242"/>
  <c r="AC242"/>
  <c r="AD242"/>
  <c r="AB242" s="1"/>
  <c r="AE242"/>
  <c r="AF242"/>
  <c r="AG242"/>
  <c r="AH242"/>
  <c r="CV242" s="1"/>
  <c r="U242" s="1"/>
  <c r="AI242"/>
  <c r="AJ242"/>
  <c r="CX242" s="1"/>
  <c r="W242" s="1"/>
  <c r="CQ242"/>
  <c r="P242" s="1"/>
  <c r="CR242"/>
  <c r="Q242" s="1"/>
  <c r="CS242"/>
  <c r="R242" s="1"/>
  <c r="CT242"/>
  <c r="S242" s="1"/>
  <c r="CU242"/>
  <c r="T242" s="1"/>
  <c r="CW242"/>
  <c r="V242" s="1"/>
  <c r="CY242"/>
  <c r="X242" s="1"/>
  <c r="CZ242"/>
  <c r="Y242" s="1"/>
  <c r="GL242"/>
  <c r="GN242"/>
  <c r="GP242"/>
  <c r="GV242"/>
  <c r="GX242"/>
  <c r="HC242"/>
  <c r="N243"/>
  <c r="AC243"/>
  <c r="AD243"/>
  <c r="AB243" s="1"/>
  <c r="AE243"/>
  <c r="AF243"/>
  <c r="AG243"/>
  <c r="AH243"/>
  <c r="CV243" s="1"/>
  <c r="U243" s="1"/>
  <c r="AI243"/>
  <c r="AJ243"/>
  <c r="CX243" s="1"/>
  <c r="W243" s="1"/>
  <c r="CQ243"/>
  <c r="P243" s="1"/>
  <c r="CR243"/>
  <c r="Q243" s="1"/>
  <c r="CS243"/>
  <c r="R243" s="1"/>
  <c r="CT243"/>
  <c r="S243" s="1"/>
  <c r="CU243"/>
  <c r="T243" s="1"/>
  <c r="CW243"/>
  <c r="V243" s="1"/>
  <c r="CY243"/>
  <c r="X243" s="1"/>
  <c r="CZ243"/>
  <c r="Y243" s="1"/>
  <c r="GL243"/>
  <c r="GN243"/>
  <c r="GP243"/>
  <c r="GV243"/>
  <c r="GX243"/>
  <c r="HC243"/>
  <c r="HG243"/>
  <c r="N244"/>
  <c r="AC244"/>
  <c r="AE244"/>
  <c r="AD244" s="1"/>
  <c r="AF244"/>
  <c r="AG244"/>
  <c r="CU244" s="1"/>
  <c r="T244" s="1"/>
  <c r="AH244"/>
  <c r="AI244"/>
  <c r="CW244" s="1"/>
  <c r="V244" s="1"/>
  <c r="AJ244"/>
  <c r="CQ244"/>
  <c r="P244" s="1"/>
  <c r="CP244" s="1"/>
  <c r="O244" s="1"/>
  <c r="GM244" s="1"/>
  <c r="GO244" s="1"/>
  <c r="CR244"/>
  <c r="Q244" s="1"/>
  <c r="CS244"/>
  <c r="R244" s="1"/>
  <c r="CT244"/>
  <c r="S244" s="1"/>
  <c r="CV244"/>
  <c r="U244" s="1"/>
  <c r="CX244"/>
  <c r="W244" s="1"/>
  <c r="CY244"/>
  <c r="X244" s="1"/>
  <c r="CZ244"/>
  <c r="Y244" s="1"/>
  <c r="GL244"/>
  <c r="GN244"/>
  <c r="GP244"/>
  <c r="GV244"/>
  <c r="HC244" s="1"/>
  <c r="GX244" s="1"/>
  <c r="HG244"/>
  <c r="N245"/>
  <c r="AC245"/>
  <c r="AD245"/>
  <c r="AE245"/>
  <c r="AF245"/>
  <c r="AB245" s="1"/>
  <c r="AG245"/>
  <c r="AH245"/>
  <c r="CV245" s="1"/>
  <c r="U245" s="1"/>
  <c r="AI245"/>
  <c r="AJ245"/>
  <c r="CX245" s="1"/>
  <c r="W245" s="1"/>
  <c r="CQ245"/>
  <c r="P245" s="1"/>
  <c r="CR245"/>
  <c r="Q245" s="1"/>
  <c r="CS245"/>
  <c r="R245" s="1"/>
  <c r="CT245"/>
  <c r="S245" s="1"/>
  <c r="CU245"/>
  <c r="T245" s="1"/>
  <c r="CW245"/>
  <c r="V245" s="1"/>
  <c r="CY245"/>
  <c r="X245" s="1"/>
  <c r="CZ245"/>
  <c r="Y245" s="1"/>
  <c r="GL245"/>
  <c r="BZ252" s="1"/>
  <c r="GO245"/>
  <c r="GP245"/>
  <c r="CD252" s="1"/>
  <c r="GV245"/>
  <c r="HC245" s="1"/>
  <c r="GX245" s="1"/>
  <c r="HG245"/>
  <c r="N246"/>
  <c r="AC246"/>
  <c r="AB246" s="1"/>
  <c r="AD246"/>
  <c r="AE246"/>
  <c r="AF246"/>
  <c r="AG246"/>
  <c r="CU246" s="1"/>
  <c r="T246" s="1"/>
  <c r="AH246"/>
  <c r="AI246"/>
  <c r="CW246" s="1"/>
  <c r="V246" s="1"/>
  <c r="AJ246"/>
  <c r="CQ246"/>
  <c r="P246" s="1"/>
  <c r="CP246" s="1"/>
  <c r="O246" s="1"/>
  <c r="CR246"/>
  <c r="Q246" s="1"/>
  <c r="CS246"/>
  <c r="R246" s="1"/>
  <c r="CT246"/>
  <c r="S246" s="1"/>
  <c r="CV246"/>
  <c r="U246" s="1"/>
  <c r="CX246"/>
  <c r="W246" s="1"/>
  <c r="CY246"/>
  <c r="X246" s="1"/>
  <c r="CZ246"/>
  <c r="Y246" s="1"/>
  <c r="GL246"/>
  <c r="GO246"/>
  <c r="GP246"/>
  <c r="GV246"/>
  <c r="HC246"/>
  <c r="GX246" s="1"/>
  <c r="HG246"/>
  <c r="N247"/>
  <c r="AC247"/>
  <c r="AD247"/>
  <c r="AB247" s="1"/>
  <c r="AE247"/>
  <c r="AF247"/>
  <c r="AG247"/>
  <c r="AH247"/>
  <c r="CV247" s="1"/>
  <c r="U247" s="1"/>
  <c r="AI247"/>
  <c r="AJ247"/>
  <c r="CX247" s="1"/>
  <c r="W247" s="1"/>
  <c r="CQ247"/>
  <c r="P247" s="1"/>
  <c r="CR247"/>
  <c r="Q247" s="1"/>
  <c r="CS247"/>
  <c r="R247" s="1"/>
  <c r="CT247"/>
  <c r="S247" s="1"/>
  <c r="CU247"/>
  <c r="T247" s="1"/>
  <c r="CW247"/>
  <c r="V247" s="1"/>
  <c r="CY247"/>
  <c r="X247" s="1"/>
  <c r="CZ247"/>
  <c r="Y247" s="1"/>
  <c r="GL247"/>
  <c r="GO247"/>
  <c r="GP247"/>
  <c r="GV247"/>
  <c r="GX247"/>
  <c r="HC247"/>
  <c r="HG247"/>
  <c r="N248"/>
  <c r="AC248"/>
  <c r="AB248" s="1"/>
  <c r="AD248"/>
  <c r="AE248"/>
  <c r="AF248"/>
  <c r="AG248"/>
  <c r="CU248" s="1"/>
  <c r="T248" s="1"/>
  <c r="AH248"/>
  <c r="AI248"/>
  <c r="CW248" s="1"/>
  <c r="V248" s="1"/>
  <c r="AJ248"/>
  <c r="CQ248"/>
  <c r="P248" s="1"/>
  <c r="CR248"/>
  <c r="Q248" s="1"/>
  <c r="CS248"/>
  <c r="R248" s="1"/>
  <c r="CT248"/>
  <c r="S248" s="1"/>
  <c r="CV248"/>
  <c r="U248" s="1"/>
  <c r="CX248"/>
  <c r="W248" s="1"/>
  <c r="CY248"/>
  <c r="X248" s="1"/>
  <c r="CZ248"/>
  <c r="Y248" s="1"/>
  <c r="GL248"/>
  <c r="GO248"/>
  <c r="GP248"/>
  <c r="GV248"/>
  <c r="HC248" s="1"/>
  <c r="GX248" s="1"/>
  <c r="HG248"/>
  <c r="N249"/>
  <c r="AC249"/>
  <c r="AD249"/>
  <c r="AE249"/>
  <c r="AF249"/>
  <c r="AB249" s="1"/>
  <c r="AG249"/>
  <c r="AH249"/>
  <c r="CV249" s="1"/>
  <c r="U249" s="1"/>
  <c r="AI249"/>
  <c r="AJ249"/>
  <c r="CX249" s="1"/>
  <c r="W249" s="1"/>
  <c r="CQ249"/>
  <c r="P249" s="1"/>
  <c r="CR249"/>
  <c r="Q249" s="1"/>
  <c r="CS249"/>
  <c r="R249" s="1"/>
  <c r="CT249"/>
  <c r="S249" s="1"/>
  <c r="CU249"/>
  <c r="T249" s="1"/>
  <c r="CW249"/>
  <c r="V249" s="1"/>
  <c r="CY249"/>
  <c r="X249" s="1"/>
  <c r="CZ249"/>
  <c r="Y249" s="1"/>
  <c r="GL249"/>
  <c r="GO249"/>
  <c r="GP249"/>
  <c r="GV249"/>
  <c r="GX249"/>
  <c r="HC249"/>
  <c r="HG249"/>
  <c r="N250"/>
  <c r="AC250"/>
  <c r="AB250" s="1"/>
  <c r="AD250"/>
  <c r="AE250"/>
  <c r="AF250"/>
  <c r="AG250"/>
  <c r="CU250" s="1"/>
  <c r="T250" s="1"/>
  <c r="AH250"/>
  <c r="AI250"/>
  <c r="CW250" s="1"/>
  <c r="V250" s="1"/>
  <c r="AJ250"/>
  <c r="CQ250"/>
  <c r="P250" s="1"/>
  <c r="CR250"/>
  <c r="Q250" s="1"/>
  <c r="CS250"/>
  <c r="R250" s="1"/>
  <c r="CT250"/>
  <c r="S250" s="1"/>
  <c r="CV250"/>
  <c r="U250" s="1"/>
  <c r="CX250"/>
  <c r="W250" s="1"/>
  <c r="CY250"/>
  <c r="X250" s="1"/>
  <c r="CZ250"/>
  <c r="Y250" s="1"/>
  <c r="GL250"/>
  <c r="GO250"/>
  <c r="GP250"/>
  <c r="GV250"/>
  <c r="HC250"/>
  <c r="GX250" s="1"/>
  <c r="HG250"/>
  <c r="B252"/>
  <c r="B213" s="1"/>
  <c r="C252"/>
  <c r="C213" s="1"/>
  <c r="D252"/>
  <c r="D213" s="1"/>
  <c r="F252"/>
  <c r="F213" s="1"/>
  <c r="G252"/>
  <c r="G213" s="1"/>
  <c r="BX252"/>
  <c r="BX213" s="1"/>
  <c r="BY252"/>
  <c r="BY213" s="1"/>
  <c r="CK252"/>
  <c r="CK213" s="1"/>
  <c r="CL252"/>
  <c r="CL213" s="1"/>
  <c r="CM252"/>
  <c r="CM213" s="1"/>
  <c r="FP252"/>
  <c r="FP213" s="1"/>
  <c r="FQ252"/>
  <c r="FQ213" s="1"/>
  <c r="FR252"/>
  <c r="FR213" s="1"/>
  <c r="FV252"/>
  <c r="FV213" s="1"/>
  <c r="FY252"/>
  <c r="FY213" s="1"/>
  <c r="GC252"/>
  <c r="GC213" s="1"/>
  <c r="GD252"/>
  <c r="GD213" s="1"/>
  <c r="GE252"/>
  <c r="EV252" s="1"/>
  <c r="D282"/>
  <c r="D284"/>
  <c r="E284"/>
  <c r="O284"/>
  <c r="S284"/>
  <c r="W284"/>
  <c r="Z284"/>
  <c r="AA284"/>
  <c r="AB284"/>
  <c r="AC284"/>
  <c r="AD284"/>
  <c r="AE284"/>
  <c r="AF284"/>
  <c r="AG284"/>
  <c r="AH284"/>
  <c r="AI284"/>
  <c r="AJ284"/>
  <c r="AK284"/>
  <c r="AL284"/>
  <c r="AM284"/>
  <c r="AN284"/>
  <c r="AQ284"/>
  <c r="AU284"/>
  <c r="AY284"/>
  <c r="BC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R284"/>
  <c r="DS284"/>
  <c r="DT284"/>
  <c r="DU284"/>
  <c r="DV284"/>
  <c r="DW284"/>
  <c r="DX284"/>
  <c r="DY284"/>
  <c r="DZ284"/>
  <c r="EA284"/>
  <c r="EB284"/>
  <c r="EC284"/>
  <c r="ED284"/>
  <c r="EE284"/>
  <c r="EF284"/>
  <c r="EI284"/>
  <c r="EM284"/>
  <c r="EQ284"/>
  <c r="EU284"/>
  <c r="EW284"/>
  <c r="EX284"/>
  <c r="EY284"/>
  <c r="EZ284"/>
  <c r="FA284"/>
  <c r="FB284"/>
  <c r="FC284"/>
  <c r="FD284"/>
  <c r="FE284"/>
  <c r="FF284"/>
  <c r="FG284"/>
  <c r="FH284"/>
  <c r="FI284"/>
  <c r="FJ284"/>
  <c r="FK284"/>
  <c r="FL284"/>
  <c r="FM284"/>
  <c r="FN284"/>
  <c r="FO284"/>
  <c r="FP284"/>
  <c r="FQ284"/>
  <c r="FR284"/>
  <c r="FS284"/>
  <c r="FT284"/>
  <c r="FU284"/>
  <c r="FV284"/>
  <c r="FW284"/>
  <c r="FX284"/>
  <c r="FY284"/>
  <c r="FZ284"/>
  <c r="GA284"/>
  <c r="GB284"/>
  <c r="GC284"/>
  <c r="GD284"/>
  <c r="GE284"/>
  <c r="GF284"/>
  <c r="GG284"/>
  <c r="GH284"/>
  <c r="GI284"/>
  <c r="GJ284"/>
  <c r="GK284"/>
  <c r="GL284"/>
  <c r="GM284"/>
  <c r="GN284"/>
  <c r="GO284"/>
  <c r="GP284"/>
  <c r="GQ284"/>
  <c r="GR284"/>
  <c r="GS284"/>
  <c r="GT284"/>
  <c r="GU284"/>
  <c r="GV284"/>
  <c r="GW284"/>
  <c r="GX284"/>
  <c r="B286"/>
  <c r="B284" s="1"/>
  <c r="C286"/>
  <c r="C284" s="1"/>
  <c r="D286"/>
  <c r="F286"/>
  <c r="F284" s="1"/>
  <c r="G286"/>
  <c r="G284" s="1"/>
  <c r="O286"/>
  <c r="P286"/>
  <c r="P284" s="1"/>
  <c r="Q286"/>
  <c r="Q284" s="1"/>
  <c r="R286"/>
  <c r="R284" s="1"/>
  <c r="S286"/>
  <c r="T286"/>
  <c r="T284" s="1"/>
  <c r="U286"/>
  <c r="U284" s="1"/>
  <c r="V286"/>
  <c r="F309" s="1"/>
  <c r="W286"/>
  <c r="X286"/>
  <c r="X284" s="1"/>
  <c r="Y286"/>
  <c r="Y284" s="1"/>
  <c r="AO286"/>
  <c r="AO284" s="1"/>
  <c r="AP286"/>
  <c r="AP284" s="1"/>
  <c r="AQ286"/>
  <c r="AR286"/>
  <c r="AR284" s="1"/>
  <c r="AS286"/>
  <c r="AS284" s="1"/>
  <c r="AT286"/>
  <c r="AT284" s="1"/>
  <c r="AU286"/>
  <c r="AV286"/>
  <c r="AV284" s="1"/>
  <c r="AW286"/>
  <c r="AW284" s="1"/>
  <c r="AX286"/>
  <c r="AX284" s="1"/>
  <c r="AY286"/>
  <c r="AZ286"/>
  <c r="AZ284" s="1"/>
  <c r="BA286"/>
  <c r="BA284" s="1"/>
  <c r="BB286"/>
  <c r="BB284" s="1"/>
  <c r="BC286"/>
  <c r="BD286"/>
  <c r="BD284" s="1"/>
  <c r="DG286"/>
  <c r="DG284" s="1"/>
  <c r="DH286"/>
  <c r="DH284" s="1"/>
  <c r="DI286"/>
  <c r="DI284" s="1"/>
  <c r="DJ286"/>
  <c r="DJ284" s="1"/>
  <c r="DK286"/>
  <c r="P301" s="1"/>
  <c r="DL286"/>
  <c r="DL284" s="1"/>
  <c r="DM286"/>
  <c r="DM284" s="1"/>
  <c r="DN286"/>
  <c r="P309" s="1"/>
  <c r="DO286"/>
  <c r="DO284" s="1"/>
  <c r="DP286"/>
  <c r="DP284" s="1"/>
  <c r="DQ286"/>
  <c r="DQ284" s="1"/>
  <c r="EG286"/>
  <c r="EG284" s="1"/>
  <c r="EH286"/>
  <c r="P295" s="1"/>
  <c r="EI286"/>
  <c r="EJ286"/>
  <c r="EJ284" s="1"/>
  <c r="EK286"/>
  <c r="EK284" s="1"/>
  <c r="EL286"/>
  <c r="EL284" s="1"/>
  <c r="EM286"/>
  <c r="EN286"/>
  <c r="EN284" s="1"/>
  <c r="EO286"/>
  <c r="EO284" s="1"/>
  <c r="EP286"/>
  <c r="P293" s="1"/>
  <c r="EQ286"/>
  <c r="ER286"/>
  <c r="ER284" s="1"/>
  <c r="ES286"/>
  <c r="ES284" s="1"/>
  <c r="ET286"/>
  <c r="P299" s="1"/>
  <c r="EU286"/>
  <c r="EV286"/>
  <c r="EV284" s="1"/>
  <c r="F288"/>
  <c r="P288"/>
  <c r="F289"/>
  <c r="P289"/>
  <c r="P290"/>
  <c r="P291"/>
  <c r="P292"/>
  <c r="F293"/>
  <c r="F294"/>
  <c r="P294"/>
  <c r="F295"/>
  <c r="F296"/>
  <c r="P296"/>
  <c r="P297"/>
  <c r="F298"/>
  <c r="P298"/>
  <c r="F299"/>
  <c r="P300"/>
  <c r="F301"/>
  <c r="F302"/>
  <c r="P302"/>
  <c r="F304"/>
  <c r="P304"/>
  <c r="F305"/>
  <c r="P305"/>
  <c r="P306"/>
  <c r="F307"/>
  <c r="P307"/>
  <c r="F308"/>
  <c r="P308"/>
  <c r="F310"/>
  <c r="P310"/>
  <c r="F311"/>
  <c r="P311"/>
  <c r="F312"/>
  <c r="P312"/>
  <c r="F313"/>
  <c r="P313"/>
  <c r="F314"/>
  <c r="P314"/>
  <c r="B316"/>
  <c r="B22" s="1"/>
  <c r="C316"/>
  <c r="C22" s="1"/>
  <c r="D316"/>
  <c r="D22" s="1"/>
  <c r="F316"/>
  <c r="F22" s="1"/>
  <c r="G316"/>
  <c r="G22" s="1"/>
  <c r="D346"/>
  <c r="E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BE348"/>
  <c r="BF348"/>
  <c r="BG348"/>
  <c r="BH348"/>
  <c r="BI348"/>
  <c r="BJ348"/>
  <c r="BK348"/>
  <c r="BL348"/>
  <c r="BM348"/>
  <c r="BN348"/>
  <c r="BO348"/>
  <c r="BP348"/>
  <c r="BQ348"/>
  <c r="BR348"/>
  <c r="BS348"/>
  <c r="BT348"/>
  <c r="BU348"/>
  <c r="BV348"/>
  <c r="BW348"/>
  <c r="BX348"/>
  <c r="BY348"/>
  <c r="BZ348"/>
  <c r="CA348"/>
  <c r="CB348"/>
  <c r="CC348"/>
  <c r="CD348"/>
  <c r="CE348"/>
  <c r="CF348"/>
  <c r="CG348"/>
  <c r="CH348"/>
  <c r="CI348"/>
  <c r="CJ348"/>
  <c r="CK348"/>
  <c r="CL348"/>
  <c r="CM348"/>
  <c r="CN348"/>
  <c r="CO348"/>
  <c r="CP348"/>
  <c r="CQ348"/>
  <c r="CR348"/>
  <c r="CS348"/>
  <c r="CT348"/>
  <c r="CU348"/>
  <c r="CV348"/>
  <c r="CW348"/>
  <c r="CX348"/>
  <c r="CY348"/>
  <c r="CZ348"/>
  <c r="DA348"/>
  <c r="DB348"/>
  <c r="DC348"/>
  <c r="DD348"/>
  <c r="DE348"/>
  <c r="DF348"/>
  <c r="DG348"/>
  <c r="DH348"/>
  <c r="DI348"/>
  <c r="DJ348"/>
  <c r="DK348"/>
  <c r="DL348"/>
  <c r="DM348"/>
  <c r="DN348"/>
  <c r="DO348"/>
  <c r="DP348"/>
  <c r="DQ348"/>
  <c r="DR348"/>
  <c r="DS348"/>
  <c r="DT348"/>
  <c r="DU348"/>
  <c r="DV348"/>
  <c r="DW348"/>
  <c r="DX348"/>
  <c r="DY348"/>
  <c r="DZ348"/>
  <c r="EA348"/>
  <c r="EB348"/>
  <c r="EC348"/>
  <c r="ED348"/>
  <c r="EE348"/>
  <c r="EF348"/>
  <c r="EW348"/>
  <c r="EX348"/>
  <c r="EY348"/>
  <c r="EZ348"/>
  <c r="FA348"/>
  <c r="FB348"/>
  <c r="FC348"/>
  <c r="FD348"/>
  <c r="FE348"/>
  <c r="FF348"/>
  <c r="FG348"/>
  <c r="FH348"/>
  <c r="FI348"/>
  <c r="FJ348"/>
  <c r="FK348"/>
  <c r="FL348"/>
  <c r="FM348"/>
  <c r="FN348"/>
  <c r="FO348"/>
  <c r="FP348"/>
  <c r="FQ348"/>
  <c r="FR348"/>
  <c r="FS348"/>
  <c r="FT348"/>
  <c r="FU348"/>
  <c r="FV348"/>
  <c r="FW348"/>
  <c r="FX348"/>
  <c r="FY348"/>
  <c r="FZ348"/>
  <c r="GA348"/>
  <c r="GB348"/>
  <c r="GC348"/>
  <c r="GD348"/>
  <c r="GE348"/>
  <c r="GF348"/>
  <c r="GG348"/>
  <c r="GH348"/>
  <c r="GI348"/>
  <c r="GJ348"/>
  <c r="GK348"/>
  <c r="GL348"/>
  <c r="GM348"/>
  <c r="GN348"/>
  <c r="GO348"/>
  <c r="GP348"/>
  <c r="GQ348"/>
  <c r="GR348"/>
  <c r="GS348"/>
  <c r="GT348"/>
  <c r="GU348"/>
  <c r="GV348"/>
  <c r="GW348"/>
  <c r="GX348"/>
  <c r="D350"/>
  <c r="E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BE352"/>
  <c r="BF352"/>
  <c r="BG352"/>
  <c r="BH352"/>
  <c r="BI352"/>
  <c r="BJ352"/>
  <c r="BK352"/>
  <c r="BL352"/>
  <c r="BM352"/>
  <c r="BN352"/>
  <c r="BO352"/>
  <c r="BP352"/>
  <c r="BQ352"/>
  <c r="BR352"/>
  <c r="BS352"/>
  <c r="BT352"/>
  <c r="BU352"/>
  <c r="BV352"/>
  <c r="BW352"/>
  <c r="BX352"/>
  <c r="BY352"/>
  <c r="BZ352"/>
  <c r="CA352"/>
  <c r="CB352"/>
  <c r="CC352"/>
  <c r="CD352"/>
  <c r="CE352"/>
  <c r="CF352"/>
  <c r="CG352"/>
  <c r="CH352"/>
  <c r="CI352"/>
  <c r="CJ352"/>
  <c r="CK352"/>
  <c r="CL352"/>
  <c r="CM352"/>
  <c r="CN352"/>
  <c r="CO352"/>
  <c r="CP352"/>
  <c r="CQ352"/>
  <c r="CR352"/>
  <c r="CS352"/>
  <c r="CT352"/>
  <c r="CU352"/>
  <c r="CV352"/>
  <c r="CW352"/>
  <c r="CX352"/>
  <c r="CY352"/>
  <c r="CZ352"/>
  <c r="DA352"/>
  <c r="DB352"/>
  <c r="DC352"/>
  <c r="DD352"/>
  <c r="DE352"/>
  <c r="DF352"/>
  <c r="DG352"/>
  <c r="DH352"/>
  <c r="DI352"/>
  <c r="DJ352"/>
  <c r="DK352"/>
  <c r="DL352"/>
  <c r="DM352"/>
  <c r="DN352"/>
  <c r="DO352"/>
  <c r="DP352"/>
  <c r="DQ352"/>
  <c r="DR352"/>
  <c r="DS352"/>
  <c r="DT352"/>
  <c r="DU352"/>
  <c r="DV352"/>
  <c r="DW352"/>
  <c r="DX352"/>
  <c r="DY352"/>
  <c r="DZ352"/>
  <c r="EA352"/>
  <c r="EB352"/>
  <c r="EC352"/>
  <c r="ED352"/>
  <c r="EE352"/>
  <c r="EF352"/>
  <c r="EW352"/>
  <c r="EX352"/>
  <c r="EY352"/>
  <c r="EZ352"/>
  <c r="FA352"/>
  <c r="FB352"/>
  <c r="FC352"/>
  <c r="FD352"/>
  <c r="FE352"/>
  <c r="FF352"/>
  <c r="FG352"/>
  <c r="FH352"/>
  <c r="FI352"/>
  <c r="FJ352"/>
  <c r="FK352"/>
  <c r="FL352"/>
  <c r="FM352"/>
  <c r="FN352"/>
  <c r="FO352"/>
  <c r="FP352"/>
  <c r="FQ352"/>
  <c r="FR352"/>
  <c r="FS352"/>
  <c r="FT352"/>
  <c r="FU352"/>
  <c r="FV352"/>
  <c r="FW352"/>
  <c r="FX352"/>
  <c r="FY352"/>
  <c r="FZ352"/>
  <c r="GA352"/>
  <c r="GB352"/>
  <c r="GC352"/>
  <c r="GD352"/>
  <c r="GE352"/>
  <c r="GF352"/>
  <c r="GG352"/>
  <c r="GH352"/>
  <c r="GI352"/>
  <c r="GJ352"/>
  <c r="GK352"/>
  <c r="GL352"/>
  <c r="GM352"/>
  <c r="GN352"/>
  <c r="GO352"/>
  <c r="GP352"/>
  <c r="GQ352"/>
  <c r="GR352"/>
  <c r="GS352"/>
  <c r="GT352"/>
  <c r="GU352"/>
  <c r="GV352"/>
  <c r="GW352"/>
  <c r="GX352"/>
  <c r="C354"/>
  <c r="D354"/>
  <c r="N354"/>
  <c r="V354"/>
  <c r="AC354"/>
  <c r="AD354"/>
  <c r="AE354"/>
  <c r="AF354"/>
  <c r="AG354"/>
  <c r="AH354"/>
  <c r="AI354"/>
  <c r="AJ354"/>
  <c r="CQ354"/>
  <c r="CR354"/>
  <c r="CS354"/>
  <c r="CT354"/>
  <c r="CU354"/>
  <c r="T354" s="1"/>
  <c r="CV354"/>
  <c r="CW354"/>
  <c r="CX354"/>
  <c r="W354" s="1"/>
  <c r="GL354"/>
  <c r="GN354"/>
  <c r="GO354"/>
  <c r="GV354"/>
  <c r="GX354"/>
  <c r="HC354"/>
  <c r="C355"/>
  <c r="D355"/>
  <c r="N355"/>
  <c r="V355"/>
  <c r="AC355"/>
  <c r="AD355"/>
  <c r="AE355"/>
  <c r="AF355"/>
  <c r="AB355" s="1"/>
  <c r="AG355"/>
  <c r="AH355"/>
  <c r="AI355"/>
  <c r="AJ355"/>
  <c r="CX355" s="1"/>
  <c r="W355" s="1"/>
  <c r="CQ355"/>
  <c r="CR355"/>
  <c r="CS355"/>
  <c r="CT355"/>
  <c r="CU355"/>
  <c r="T355" s="1"/>
  <c r="CV355"/>
  <c r="CW355"/>
  <c r="GL355"/>
  <c r="GN355"/>
  <c r="GO355"/>
  <c r="GV355"/>
  <c r="GX355"/>
  <c r="HC355"/>
  <c r="C356"/>
  <c r="D356"/>
  <c r="N356"/>
  <c r="U356"/>
  <c r="V356"/>
  <c r="AC356"/>
  <c r="AD356"/>
  <c r="AB356" s="1"/>
  <c r="AE356"/>
  <c r="AF356"/>
  <c r="AG356"/>
  <c r="AH356"/>
  <c r="AI356"/>
  <c r="AJ356"/>
  <c r="CX356" s="1"/>
  <c r="W356" s="1"/>
  <c r="CQ356"/>
  <c r="CR356"/>
  <c r="CS356"/>
  <c r="CT356"/>
  <c r="CU356"/>
  <c r="T356" s="1"/>
  <c r="CV356"/>
  <c r="CW356"/>
  <c r="GL356"/>
  <c r="GN356"/>
  <c r="GO356"/>
  <c r="GV356"/>
  <c r="GX356"/>
  <c r="HC356"/>
  <c r="C357"/>
  <c r="D357"/>
  <c r="N357"/>
  <c r="V357"/>
  <c r="AC357"/>
  <c r="AD357"/>
  <c r="AE357"/>
  <c r="AF357"/>
  <c r="AB357" s="1"/>
  <c r="AG357"/>
  <c r="AH357"/>
  <c r="AI357"/>
  <c r="AJ357"/>
  <c r="CX357" s="1"/>
  <c r="W357" s="1"/>
  <c r="CQ357"/>
  <c r="CR357"/>
  <c r="CS357"/>
  <c r="CT357"/>
  <c r="CU357"/>
  <c r="T357" s="1"/>
  <c r="CV357"/>
  <c r="CW357"/>
  <c r="GL357"/>
  <c r="GN357"/>
  <c r="GO357"/>
  <c r="GV357"/>
  <c r="GX357"/>
  <c r="HC357"/>
  <c r="C358"/>
  <c r="D358"/>
  <c r="N358"/>
  <c r="V358"/>
  <c r="AC358"/>
  <c r="AD358"/>
  <c r="AE358"/>
  <c r="AF358"/>
  <c r="AG358"/>
  <c r="AH358"/>
  <c r="AI358"/>
  <c r="AJ358"/>
  <c r="CX358" s="1"/>
  <c r="W358" s="1"/>
  <c r="CQ358"/>
  <c r="CR358"/>
  <c r="CS358"/>
  <c r="CT358"/>
  <c r="CU358"/>
  <c r="T358" s="1"/>
  <c r="CV358"/>
  <c r="CW358"/>
  <c r="GL358"/>
  <c r="GN358"/>
  <c r="GO358"/>
  <c r="GV358"/>
  <c r="GX358"/>
  <c r="HC358"/>
  <c r="C359"/>
  <c r="D359"/>
  <c r="N359"/>
  <c r="V359"/>
  <c r="AC359"/>
  <c r="AD359"/>
  <c r="AE359"/>
  <c r="AF359"/>
  <c r="AB359" s="1"/>
  <c r="AG359"/>
  <c r="AH359"/>
  <c r="AI359"/>
  <c r="AJ359"/>
  <c r="CX359" s="1"/>
  <c r="W359" s="1"/>
  <c r="CQ359"/>
  <c r="CR359"/>
  <c r="CS359"/>
  <c r="CT359"/>
  <c r="CU359"/>
  <c r="T359" s="1"/>
  <c r="CV359"/>
  <c r="CW359"/>
  <c r="GL359"/>
  <c r="GN359"/>
  <c r="GO359"/>
  <c r="GV359"/>
  <c r="GX359"/>
  <c r="HC359"/>
  <c r="C360"/>
  <c r="D360"/>
  <c r="N360"/>
  <c r="U360"/>
  <c r="V360"/>
  <c r="AC360"/>
  <c r="AD360"/>
  <c r="AE360"/>
  <c r="AF360"/>
  <c r="AG360"/>
  <c r="AH360"/>
  <c r="AI360"/>
  <c r="AJ360"/>
  <c r="CX360" s="1"/>
  <c r="W360" s="1"/>
  <c r="CQ360"/>
  <c r="CR360"/>
  <c r="CS360"/>
  <c r="CT360"/>
  <c r="CU360"/>
  <c r="T360" s="1"/>
  <c r="CV360"/>
  <c r="CW360"/>
  <c r="GL360"/>
  <c r="GN360"/>
  <c r="GO360"/>
  <c r="GV360"/>
  <c r="GX360"/>
  <c r="HC360"/>
  <c r="C361"/>
  <c r="D361"/>
  <c r="N361"/>
  <c r="V361"/>
  <c r="AC361"/>
  <c r="AD361"/>
  <c r="AE361"/>
  <c r="AF361"/>
  <c r="AB361" s="1"/>
  <c r="AG361"/>
  <c r="AH361"/>
  <c r="AI361"/>
  <c r="AJ361"/>
  <c r="CX361" s="1"/>
  <c r="W361" s="1"/>
  <c r="CQ361"/>
  <c r="CR361"/>
  <c r="CS361"/>
  <c r="CT361"/>
  <c r="CU361"/>
  <c r="T361" s="1"/>
  <c r="CV361"/>
  <c r="CW361"/>
  <c r="GL361"/>
  <c r="GN361"/>
  <c r="GO361"/>
  <c r="GV361"/>
  <c r="GX361"/>
  <c r="HC361"/>
  <c r="C362"/>
  <c r="D362"/>
  <c r="N362"/>
  <c r="V362"/>
  <c r="AC362"/>
  <c r="AD362"/>
  <c r="AE362"/>
  <c r="AF362"/>
  <c r="AG362"/>
  <c r="AH362"/>
  <c r="AI362"/>
  <c r="AJ362"/>
  <c r="CX362" s="1"/>
  <c r="W362" s="1"/>
  <c r="CQ362"/>
  <c r="CR362"/>
  <c r="CS362"/>
  <c r="CT362"/>
  <c r="CU362"/>
  <c r="T362" s="1"/>
  <c r="CV362"/>
  <c r="CW362"/>
  <c r="GL362"/>
  <c r="GN362"/>
  <c r="GO362"/>
  <c r="GV362"/>
  <c r="GX362"/>
  <c r="HC362"/>
  <c r="C363"/>
  <c r="D363"/>
  <c r="N363"/>
  <c r="V363"/>
  <c r="AC363"/>
  <c r="AD363"/>
  <c r="AE363"/>
  <c r="AF363"/>
  <c r="AB363" s="1"/>
  <c r="AG363"/>
  <c r="AH363"/>
  <c r="AI363"/>
  <c r="AJ363"/>
  <c r="CX363" s="1"/>
  <c r="W363" s="1"/>
  <c r="CQ363"/>
  <c r="CR363"/>
  <c r="CS363"/>
  <c r="CT363"/>
  <c r="CU363"/>
  <c r="T363" s="1"/>
  <c r="CV363"/>
  <c r="CW363"/>
  <c r="GL363"/>
  <c r="GN363"/>
  <c r="GO363"/>
  <c r="GV363"/>
  <c r="GX363"/>
  <c r="HC363"/>
  <c r="C364"/>
  <c r="D364"/>
  <c r="N364"/>
  <c r="U364"/>
  <c r="V364"/>
  <c r="AC364"/>
  <c r="AD364"/>
  <c r="AE364"/>
  <c r="AF364"/>
  <c r="AG364"/>
  <c r="AH364"/>
  <c r="AI364"/>
  <c r="AJ364"/>
  <c r="CX364" s="1"/>
  <c r="W364" s="1"/>
  <c r="CQ364"/>
  <c r="CR364"/>
  <c r="CS364"/>
  <c r="CT364"/>
  <c r="CU364"/>
  <c r="T364" s="1"/>
  <c r="CV364"/>
  <c r="CW364"/>
  <c r="GL364"/>
  <c r="GN364"/>
  <c r="GO364"/>
  <c r="GV364"/>
  <c r="GX364"/>
  <c r="HC364"/>
  <c r="C365"/>
  <c r="D365"/>
  <c r="N365"/>
  <c r="V365"/>
  <c r="AC365"/>
  <c r="AD365"/>
  <c r="AE365"/>
  <c r="AF365"/>
  <c r="AB365" s="1"/>
  <c r="AG365"/>
  <c r="AH365"/>
  <c r="AI365"/>
  <c r="AJ365"/>
  <c r="CX365" s="1"/>
  <c r="W365" s="1"/>
  <c r="CQ365"/>
  <c r="CR365"/>
  <c r="CS365"/>
  <c r="CT365"/>
  <c r="CU365"/>
  <c r="T365" s="1"/>
  <c r="CV365"/>
  <c r="CW365"/>
  <c r="GL365"/>
  <c r="GN365"/>
  <c r="GO365"/>
  <c r="GV365"/>
  <c r="GX365"/>
  <c r="HC365"/>
  <c r="B367"/>
  <c r="B352" s="1"/>
  <c r="C367"/>
  <c r="C352" s="1"/>
  <c r="D367"/>
  <c r="D352" s="1"/>
  <c r="F367"/>
  <c r="F352" s="1"/>
  <c r="G367"/>
  <c r="G352" s="1"/>
  <c r="AO367"/>
  <c r="AO352" s="1"/>
  <c r="AP367"/>
  <c r="AP397" s="1"/>
  <c r="AQ367"/>
  <c r="AQ352" s="1"/>
  <c r="AR367"/>
  <c r="AR352" s="1"/>
  <c r="AS367"/>
  <c r="AS352" s="1"/>
  <c r="AT367"/>
  <c r="F385" s="1"/>
  <c r="AU367"/>
  <c r="AU352" s="1"/>
  <c r="AV367"/>
  <c r="AV352" s="1"/>
  <c r="AW367"/>
  <c r="AW352" s="1"/>
  <c r="AX367"/>
  <c r="AX397" s="1"/>
  <c r="AY367"/>
  <c r="AY352" s="1"/>
  <c r="AZ367"/>
  <c r="AZ352" s="1"/>
  <c r="BA367"/>
  <c r="BA352" s="1"/>
  <c r="BB367"/>
  <c r="BB397" s="1"/>
  <c r="BC367"/>
  <c r="BC352" s="1"/>
  <c r="BD367"/>
  <c r="BD352" s="1"/>
  <c r="EG367"/>
  <c r="EG352" s="1"/>
  <c r="EH367"/>
  <c r="EH397" s="1"/>
  <c r="EI367"/>
  <c r="EI352" s="1"/>
  <c r="EJ367"/>
  <c r="P395" s="1"/>
  <c r="EK367"/>
  <c r="EK352" s="1"/>
  <c r="EL367"/>
  <c r="EL397" s="1"/>
  <c r="EM367"/>
  <c r="EM352" s="1"/>
  <c r="EN367"/>
  <c r="EN352" s="1"/>
  <c r="EO367"/>
  <c r="EO352" s="1"/>
  <c r="EP367"/>
  <c r="EP397" s="1"/>
  <c r="EQ367"/>
  <c r="EQ352" s="1"/>
  <c r="ER367"/>
  <c r="ER352" s="1"/>
  <c r="ES367"/>
  <c r="ES352" s="1"/>
  <c r="ET367"/>
  <c r="ET397" s="1"/>
  <c r="EU367"/>
  <c r="EU352" s="1"/>
  <c r="EV367"/>
  <c r="EV352" s="1"/>
  <c r="F369"/>
  <c r="P369"/>
  <c r="F370"/>
  <c r="P370"/>
  <c r="F371"/>
  <c r="P371"/>
  <c r="P372"/>
  <c r="F373"/>
  <c r="P373"/>
  <c r="P374"/>
  <c r="F375"/>
  <c r="P375"/>
  <c r="P376"/>
  <c r="F377"/>
  <c r="P377"/>
  <c r="P378"/>
  <c r="F379"/>
  <c r="P379"/>
  <c r="P380"/>
  <c r="F381"/>
  <c r="P381"/>
  <c r="F382"/>
  <c r="P382"/>
  <c r="F383"/>
  <c r="P383"/>
  <c r="F384"/>
  <c r="P384"/>
  <c r="P385"/>
  <c r="F386"/>
  <c r="P386"/>
  <c r="F387"/>
  <c r="P387"/>
  <c r="F388"/>
  <c r="P388"/>
  <c r="F389"/>
  <c r="P389"/>
  <c r="F390"/>
  <c r="P390"/>
  <c r="F391"/>
  <c r="P391"/>
  <c r="P392"/>
  <c r="F393"/>
  <c r="P393"/>
  <c r="F394"/>
  <c r="P394"/>
  <c r="B397"/>
  <c r="B348" s="1"/>
  <c r="C397"/>
  <c r="C348" s="1"/>
  <c r="D397"/>
  <c r="D348" s="1"/>
  <c r="F397"/>
  <c r="F348" s="1"/>
  <c r="G397"/>
  <c r="G348" s="1"/>
  <c r="AO397"/>
  <c r="AO348" s="1"/>
  <c r="AQ397"/>
  <c r="AQ348" s="1"/>
  <c r="AS397"/>
  <c r="F414" s="1"/>
  <c r="AU397"/>
  <c r="AU348" s="1"/>
  <c r="AW397"/>
  <c r="AW348" s="1"/>
  <c r="AY397"/>
  <c r="AY348" s="1"/>
  <c r="BA397"/>
  <c r="BA348" s="1"/>
  <c r="BC397"/>
  <c r="BC348" s="1"/>
  <c r="EG397"/>
  <c r="P401" s="1"/>
  <c r="EI397"/>
  <c r="EI348" s="1"/>
  <c r="EK397"/>
  <c r="EK348" s="1"/>
  <c r="EM397"/>
  <c r="EM348" s="1"/>
  <c r="EO397"/>
  <c r="P403" s="1"/>
  <c r="EQ397"/>
  <c r="EQ348" s="1"/>
  <c r="ES397"/>
  <c r="P417" s="1"/>
  <c r="EU397"/>
  <c r="EU348" s="1"/>
  <c r="F399"/>
  <c r="P399"/>
  <c r="F400"/>
  <c r="P400"/>
  <c r="F401"/>
  <c r="F403"/>
  <c r="F405"/>
  <c r="F407"/>
  <c r="F409"/>
  <c r="P409"/>
  <c r="F411"/>
  <c r="P411"/>
  <c r="F412"/>
  <c r="P412"/>
  <c r="F413"/>
  <c r="F416"/>
  <c r="F417"/>
  <c r="F418"/>
  <c r="P418"/>
  <c r="F419"/>
  <c r="P419"/>
  <c r="F420"/>
  <c r="P420"/>
  <c r="F421"/>
  <c r="P421"/>
  <c r="F423"/>
  <c r="P423"/>
  <c r="F424"/>
  <c r="P424"/>
  <c r="B427"/>
  <c r="B18" s="1"/>
  <c r="C427"/>
  <c r="C18" s="1"/>
  <c r="D427"/>
  <c r="D18" s="1"/>
  <c r="F427"/>
  <c r="F18" s="1"/>
  <c r="G427"/>
  <c r="G18" s="1"/>
  <c r="F12" i="6"/>
  <c r="G12"/>
  <c r="G60" i="7" l="1"/>
  <c r="AW85"/>
  <c r="AN86"/>
  <c r="AN87"/>
  <c r="L133"/>
  <c r="L147"/>
  <c r="AN149" s="1"/>
  <c r="L217"/>
  <c r="I193"/>
  <c r="AN195"/>
  <c r="AW195"/>
  <c r="AN197"/>
  <c r="AX197"/>
  <c r="L216"/>
  <c r="L208"/>
  <c r="I187"/>
  <c r="L331"/>
  <c r="K197"/>
  <c r="I197" s="1"/>
  <c r="J83"/>
  <c r="J123"/>
  <c r="AW123"/>
  <c r="AW124"/>
  <c r="L139"/>
  <c r="AW149" s="1"/>
  <c r="J59"/>
  <c r="J64"/>
  <c r="L74"/>
  <c r="AT91" s="1"/>
  <c r="L264" s="1"/>
  <c r="L80"/>
  <c r="AW91" s="1"/>
  <c r="G114"/>
  <c r="L127"/>
  <c r="K128" s="1"/>
  <c r="I128" s="1"/>
  <c r="G135"/>
  <c r="L148"/>
  <c r="L206"/>
  <c r="I191"/>
  <c r="AT149"/>
  <c r="L132"/>
  <c r="AO149" s="1"/>
  <c r="L288"/>
  <c r="AR69"/>
  <c r="L162"/>
  <c r="L160" s="1"/>
  <c r="AT128"/>
  <c r="L111"/>
  <c r="AO128" s="1"/>
  <c r="L244"/>
  <c r="AR149"/>
  <c r="L146" s="1"/>
  <c r="L142"/>
  <c r="L73"/>
  <c r="AO91" s="1"/>
  <c r="L262" s="1"/>
  <c r="AN128"/>
  <c r="AR128"/>
  <c r="L125" s="1"/>
  <c r="L121"/>
  <c r="L204"/>
  <c r="AN99"/>
  <c r="AN107"/>
  <c r="AN122"/>
  <c r="K189"/>
  <c r="I189" s="1"/>
  <c r="K199"/>
  <c r="I199" s="1"/>
  <c r="L215"/>
  <c r="L227"/>
  <c r="L253"/>
  <c r="L323"/>
  <c r="L57"/>
  <c r="AO69" s="1"/>
  <c r="L90"/>
  <c r="K99"/>
  <c r="I99" s="1"/>
  <c r="K107"/>
  <c r="I107" s="1"/>
  <c r="L167"/>
  <c r="L252"/>
  <c r="L68"/>
  <c r="L89"/>
  <c r="AR99"/>
  <c r="L96" s="1"/>
  <c r="AR107"/>
  <c r="L104" s="1"/>
  <c r="L166"/>
  <c r="AN185"/>
  <c r="AW185"/>
  <c r="AW189"/>
  <c r="AW199"/>
  <c r="AN189"/>
  <c r="AN199"/>
  <c r="AB354" i="1"/>
  <c r="AB149"/>
  <c r="AB134"/>
  <c r="AB173"/>
  <c r="AB169"/>
  <c r="AB125"/>
  <c r="AB54"/>
  <c r="AB364"/>
  <c r="AB358"/>
  <c r="AB34"/>
  <c r="AB30"/>
  <c r="AB152"/>
  <c r="DI122" i="3"/>
  <c r="AB172" i="1"/>
  <c r="AB171"/>
  <c r="AB161"/>
  <c r="AB119"/>
  <c r="DF363" i="3"/>
  <c r="DF324"/>
  <c r="DF242"/>
  <c r="DJ242" s="1"/>
  <c r="DF206"/>
  <c r="DJ206" s="1"/>
  <c r="DF168"/>
  <c r="DJ168" s="1"/>
  <c r="DF164"/>
  <c r="DJ164" s="1"/>
  <c r="DF160"/>
  <c r="DJ160" s="1"/>
  <c r="DF156"/>
  <c r="DJ156" s="1"/>
  <c r="DF136"/>
  <c r="DJ136" s="1"/>
  <c r="DI127"/>
  <c r="DF120"/>
  <c r="DF95"/>
  <c r="DJ95" s="1"/>
  <c r="DF87"/>
  <c r="DJ87" s="1"/>
  <c r="DF55"/>
  <c r="DJ55" s="1"/>
  <c r="AB362" i="1"/>
  <c r="AB137"/>
  <c r="AB130"/>
  <c r="CP126"/>
  <c r="O126" s="1"/>
  <c r="AB107"/>
  <c r="AB85"/>
  <c r="AB82"/>
  <c r="S81"/>
  <c r="DG410" i="3"/>
  <c r="DG402"/>
  <c r="DG394"/>
  <c r="DG391"/>
  <c r="DI390"/>
  <c r="DJ390" s="1"/>
  <c r="DI387"/>
  <c r="DF386"/>
  <c r="DJ386" s="1"/>
  <c r="DH378"/>
  <c r="DH373"/>
  <c r="DF370"/>
  <c r="DJ370" s="1"/>
  <c r="DH363"/>
  <c r="DF361"/>
  <c r="DJ361" s="1"/>
  <c r="DF329"/>
  <c r="DJ329" s="1"/>
  <c r="DG327"/>
  <c r="DH324"/>
  <c r="DH322"/>
  <c r="DF318"/>
  <c r="DJ318" s="1"/>
  <c r="DF307"/>
  <c r="DJ307" s="1"/>
  <c r="DF303"/>
  <c r="DJ303" s="1"/>
  <c r="DF296"/>
  <c r="DJ296" s="1"/>
  <c r="DF292"/>
  <c r="DJ292" s="1"/>
  <c r="DH284"/>
  <c r="DJ284" s="1"/>
  <c r="DH283"/>
  <c r="DF281"/>
  <c r="DJ281" s="1"/>
  <c r="DI269"/>
  <c r="DH242"/>
  <c r="DJ223"/>
  <c r="DI222"/>
  <c r="DJ222" s="1"/>
  <c r="DF217"/>
  <c r="DI214"/>
  <c r="DJ214" s="1"/>
  <c r="DH210"/>
  <c r="DH206"/>
  <c r="DI191"/>
  <c r="DH168"/>
  <c r="DH164"/>
  <c r="DH160"/>
  <c r="DH156"/>
  <c r="DH150"/>
  <c r="DH148"/>
  <c r="DH144"/>
  <c r="DH140"/>
  <c r="DH136"/>
  <c r="DH131"/>
  <c r="DH129"/>
  <c r="DG122"/>
  <c r="DF121"/>
  <c r="DH120"/>
  <c r="DG119"/>
  <c r="DJ119" s="1"/>
  <c r="DG118"/>
  <c r="DI116"/>
  <c r="DF115"/>
  <c r="DJ115" s="1"/>
  <c r="DI111"/>
  <c r="DF107"/>
  <c r="DJ107" s="1"/>
  <c r="DF103"/>
  <c r="DJ103" s="1"/>
  <c r="DH98"/>
  <c r="DH95"/>
  <c r="DF91"/>
  <c r="DJ91" s="1"/>
  <c r="DH87"/>
  <c r="DH80"/>
  <c r="DJ80" s="1"/>
  <c r="DH77"/>
  <c r="DG76"/>
  <c r="DF65"/>
  <c r="DH63"/>
  <c r="DH55"/>
  <c r="DF43"/>
  <c r="DJ43" s="1"/>
  <c r="DF39"/>
  <c r="DJ39" s="1"/>
  <c r="DF35"/>
  <c r="DJ35" s="1"/>
  <c r="DF31"/>
  <c r="DJ31" s="1"/>
  <c r="DH29"/>
  <c r="DJ29" s="1"/>
  <c r="DG17"/>
  <c r="DH9"/>
  <c r="DJ9" s="1"/>
  <c r="AB160" i="1"/>
  <c r="AB141"/>
  <c r="AB35"/>
  <c r="DG390" i="3"/>
  <c r="DG357"/>
  <c r="DF322"/>
  <c r="DJ322" s="1"/>
  <c r="DF283"/>
  <c r="DF150"/>
  <c r="DF148"/>
  <c r="DJ148" s="1"/>
  <c r="DF144"/>
  <c r="DJ144" s="1"/>
  <c r="DF140"/>
  <c r="DJ140" s="1"/>
  <c r="DJ131"/>
  <c r="DF77"/>
  <c r="DF63"/>
  <c r="DJ63" s="1"/>
  <c r="AB360" i="1"/>
  <c r="AB168"/>
  <c r="AB151"/>
  <c r="P146"/>
  <c r="O146" s="1"/>
  <c r="AB139"/>
  <c r="AB138"/>
  <c r="S135"/>
  <c r="AB132"/>
  <c r="AB118"/>
  <c r="AB109"/>
  <c r="AB84"/>
  <c r="AB80"/>
  <c r="AB33"/>
  <c r="AB31"/>
  <c r="AB29"/>
  <c r="DH410" i="3"/>
  <c r="DH402"/>
  <c r="DH394"/>
  <c r="DH391"/>
  <c r="DH385"/>
  <c r="DJ385" s="1"/>
  <c r="DH383"/>
  <c r="DJ383" s="1"/>
  <c r="DI363"/>
  <c r="DJ363" s="1"/>
  <c r="DH361"/>
  <c r="DI358"/>
  <c r="DF351"/>
  <c r="DJ351" s="1"/>
  <c r="DH329"/>
  <c r="DH327"/>
  <c r="DI324"/>
  <c r="DJ324" s="1"/>
  <c r="DI322"/>
  <c r="DH318"/>
  <c r="DG311"/>
  <c r="Q150" i="1" s="1"/>
  <c r="DH307" i="3"/>
  <c r="DH303"/>
  <c r="DH296"/>
  <c r="DH292"/>
  <c r="DI283"/>
  <c r="DJ283" s="1"/>
  <c r="DH281"/>
  <c r="DG277"/>
  <c r="DG275"/>
  <c r="Q135" i="1" s="1"/>
  <c r="DG273" i="3"/>
  <c r="Q134" i="1" s="1"/>
  <c r="DG261" i="3"/>
  <c r="DJ261" s="1"/>
  <c r="DI242"/>
  <c r="DG237"/>
  <c r="DF231"/>
  <c r="DJ231" s="1"/>
  <c r="DG230"/>
  <c r="DF227"/>
  <c r="DJ227" s="1"/>
  <c r="DG226"/>
  <c r="DH217"/>
  <c r="DI206"/>
  <c r="DG197"/>
  <c r="DG177"/>
  <c r="DJ177" s="1"/>
  <c r="DI168"/>
  <c r="DI164"/>
  <c r="DI160"/>
  <c r="DI156"/>
  <c r="DI150"/>
  <c r="DJ150" s="1"/>
  <c r="DI148"/>
  <c r="DI144"/>
  <c r="DI140"/>
  <c r="DI136"/>
  <c r="DI129"/>
  <c r="DJ129" s="1"/>
  <c r="DH128"/>
  <c r="R83" i="1" s="1"/>
  <c r="DH122" i="3"/>
  <c r="DG121"/>
  <c r="DI119"/>
  <c r="DI118"/>
  <c r="DJ118" s="1"/>
  <c r="DI115"/>
  <c r="DG112"/>
  <c r="DH107"/>
  <c r="DH103"/>
  <c r="DJ100"/>
  <c r="DI98"/>
  <c r="DJ98" s="1"/>
  <c r="DI95"/>
  <c r="DH91"/>
  <c r="DI87"/>
  <c r="DH76"/>
  <c r="DH65"/>
  <c r="DH43"/>
  <c r="DH39"/>
  <c r="DH35"/>
  <c r="DH31"/>
  <c r="DG25"/>
  <c r="DJ25" s="1"/>
  <c r="DH17"/>
  <c r="DG13"/>
  <c r="DJ13" s="1"/>
  <c r="DI9"/>
  <c r="DH5"/>
  <c r="DJ5" s="1"/>
  <c r="DG3"/>
  <c r="DJ3" s="1"/>
  <c r="EV213" i="1"/>
  <c r="P277"/>
  <c r="CD213"/>
  <c r="AU252"/>
  <c r="CJ213"/>
  <c r="BA252"/>
  <c r="ET348"/>
  <c r="P410"/>
  <c r="EP348"/>
  <c r="P404"/>
  <c r="P415"/>
  <c r="EL348"/>
  <c r="EH348"/>
  <c r="P406"/>
  <c r="F410"/>
  <c r="BB348"/>
  <c r="F404"/>
  <c r="AX348"/>
  <c r="F406"/>
  <c r="AP348"/>
  <c r="CZ170"/>
  <c r="Y170" s="1"/>
  <c r="CY170"/>
  <c r="X170" s="1"/>
  <c r="CP170"/>
  <c r="O170" s="1"/>
  <c r="CZ154"/>
  <c r="Y154" s="1"/>
  <c r="CY154"/>
  <c r="X154" s="1"/>
  <c r="CP154"/>
  <c r="O154" s="1"/>
  <c r="CP250"/>
  <c r="O250" s="1"/>
  <c r="GM250" s="1"/>
  <c r="GN250" s="1"/>
  <c r="CP249"/>
  <c r="O249" s="1"/>
  <c r="GM249" s="1"/>
  <c r="GN249" s="1"/>
  <c r="AB244"/>
  <c r="CP243"/>
  <c r="O243" s="1"/>
  <c r="GM243" s="1"/>
  <c r="GO243" s="1"/>
  <c r="CP239"/>
  <c r="O239" s="1"/>
  <c r="GM239" s="1"/>
  <c r="GN239" s="1"/>
  <c r="CP235"/>
  <c r="O235" s="1"/>
  <c r="GM235" s="1"/>
  <c r="GN235" s="1"/>
  <c r="CP233"/>
  <c r="O233" s="1"/>
  <c r="GM233" s="1"/>
  <c r="GO233" s="1"/>
  <c r="EC252"/>
  <c r="AD252"/>
  <c r="AH252"/>
  <c r="GB252"/>
  <c r="AF252"/>
  <c r="EA252"/>
  <c r="DX252"/>
  <c r="BZ213"/>
  <c r="CG252"/>
  <c r="CI252"/>
  <c r="AQ252"/>
  <c r="CP217"/>
  <c r="O217" s="1"/>
  <c r="GM217" s="1"/>
  <c r="GN217" s="1"/>
  <c r="AC252"/>
  <c r="CP245"/>
  <c r="O245" s="1"/>
  <c r="GM245" s="1"/>
  <c r="GN245" s="1"/>
  <c r="CP242"/>
  <c r="O242" s="1"/>
  <c r="GM242" s="1"/>
  <c r="GO242" s="1"/>
  <c r="CP238"/>
  <c r="O238" s="1"/>
  <c r="GM238" s="1"/>
  <c r="GN238" s="1"/>
  <c r="CP234"/>
  <c r="O234" s="1"/>
  <c r="GM234" s="1"/>
  <c r="GO234" s="1"/>
  <c r="EB252"/>
  <c r="CP229"/>
  <c r="O229" s="1"/>
  <c r="GM229" s="1"/>
  <c r="GO229" s="1"/>
  <c r="DY252"/>
  <c r="DU252"/>
  <c r="CP232"/>
  <c r="O232" s="1"/>
  <c r="GM232" s="1"/>
  <c r="GN232" s="1"/>
  <c r="CP248"/>
  <c r="O248" s="1"/>
  <c r="GM248" s="1"/>
  <c r="GN248" s="1"/>
  <c r="CP247"/>
  <c r="O247" s="1"/>
  <c r="GM247" s="1"/>
  <c r="GN247" s="1"/>
  <c r="CP241"/>
  <c r="O241" s="1"/>
  <c r="GM241" s="1"/>
  <c r="GO241" s="1"/>
  <c r="CP237"/>
  <c r="O237" s="1"/>
  <c r="GM237" s="1"/>
  <c r="GN237" s="1"/>
  <c r="AB234"/>
  <c r="AL252"/>
  <c r="DW252"/>
  <c r="AK252"/>
  <c r="AG213"/>
  <c r="T252"/>
  <c r="EH26"/>
  <c r="P190"/>
  <c r="GM246"/>
  <c r="GN246" s="1"/>
  <c r="ED252"/>
  <c r="DZ252"/>
  <c r="GM230"/>
  <c r="GO230" s="1"/>
  <c r="AJ252"/>
  <c r="AE252"/>
  <c r="CP228"/>
  <c r="O228" s="1"/>
  <c r="GM228" s="1"/>
  <c r="GN228" s="1"/>
  <c r="DV252"/>
  <c r="AI252"/>
  <c r="CY165"/>
  <c r="X165" s="1"/>
  <c r="CZ165"/>
  <c r="Y165" s="1"/>
  <c r="CZ112"/>
  <c r="Y112" s="1"/>
  <c r="CY112"/>
  <c r="X112" s="1"/>
  <c r="CZ103"/>
  <c r="Y103" s="1"/>
  <c r="CY103"/>
  <c r="X103" s="1"/>
  <c r="CP103"/>
  <c r="O103" s="1"/>
  <c r="CY92"/>
  <c r="X92" s="1"/>
  <c r="CZ92"/>
  <c r="Y92" s="1"/>
  <c r="CY88"/>
  <c r="X88" s="1"/>
  <c r="CZ88"/>
  <c r="Y88" s="1"/>
  <c r="CZ87"/>
  <c r="Y87" s="1"/>
  <c r="CY87"/>
  <c r="X87" s="1"/>
  <c r="CP87"/>
  <c r="O87" s="1"/>
  <c r="CZ46"/>
  <c r="Y46" s="1"/>
  <c r="CY46"/>
  <c r="X46" s="1"/>
  <c r="R44"/>
  <c r="U44"/>
  <c r="CZ43"/>
  <c r="Y43" s="1"/>
  <c r="CY43"/>
  <c r="X43" s="1"/>
  <c r="P416"/>
  <c r="P414"/>
  <c r="EV397"/>
  <c r="ER397"/>
  <c r="EN397"/>
  <c r="EJ397"/>
  <c r="BD397"/>
  <c r="AZ397"/>
  <c r="AV397"/>
  <c r="AR397"/>
  <c r="F392"/>
  <c r="F380"/>
  <c r="F378"/>
  <c r="F376"/>
  <c r="F374"/>
  <c r="F372"/>
  <c r="ET352"/>
  <c r="EP352"/>
  <c r="EL352"/>
  <c r="EH352"/>
  <c r="BB352"/>
  <c r="AX352"/>
  <c r="AT352"/>
  <c r="AP352"/>
  <c r="ES348"/>
  <c r="EO348"/>
  <c r="EG348"/>
  <c r="AS348"/>
  <c r="F306"/>
  <c r="F300"/>
  <c r="F292"/>
  <c r="F290"/>
  <c r="ET284"/>
  <c r="EP284"/>
  <c r="EH284"/>
  <c r="DN284"/>
  <c r="V284"/>
  <c r="EG252"/>
  <c r="BC252"/>
  <c r="CP219"/>
  <c r="O219" s="1"/>
  <c r="GM219" s="1"/>
  <c r="GO219" s="1"/>
  <c r="CZ174"/>
  <c r="Y174" s="1"/>
  <c r="GM167"/>
  <c r="GO167" s="1"/>
  <c r="V166"/>
  <c r="R166"/>
  <c r="CZ162"/>
  <c r="Y162" s="1"/>
  <c r="GM159"/>
  <c r="GO159" s="1"/>
  <c r="R156"/>
  <c r="CY156" s="1"/>
  <c r="X156" s="1"/>
  <c r="V156"/>
  <c r="CP155"/>
  <c r="O155" s="1"/>
  <c r="AB154"/>
  <c r="T146"/>
  <c r="CZ143"/>
  <c r="Y143" s="1"/>
  <c r="GM143" s="1"/>
  <c r="GO143" s="1"/>
  <c r="GM137"/>
  <c r="GO137" s="1"/>
  <c r="AB136"/>
  <c r="CP116"/>
  <c r="O116" s="1"/>
  <c r="CP73"/>
  <c r="O73" s="1"/>
  <c r="CP43"/>
  <c r="O43" s="1"/>
  <c r="GM43" s="1"/>
  <c r="GN43" s="1"/>
  <c r="FQ26"/>
  <c r="CY171"/>
  <c r="X171" s="1"/>
  <c r="CZ171"/>
  <c r="Y171" s="1"/>
  <c r="CZ144"/>
  <c r="Y144" s="1"/>
  <c r="CY144"/>
  <c r="X144" s="1"/>
  <c r="CZ134"/>
  <c r="Y134" s="1"/>
  <c r="CY134"/>
  <c r="X134" s="1"/>
  <c r="Q127"/>
  <c r="U127"/>
  <c r="CZ123"/>
  <c r="Y123" s="1"/>
  <c r="CY123"/>
  <c r="X123" s="1"/>
  <c r="Q121"/>
  <c r="U121"/>
  <c r="CY62"/>
  <c r="X62" s="1"/>
  <c r="CZ62"/>
  <c r="Y62" s="1"/>
  <c r="CX202" i="3"/>
  <c r="CW202"/>
  <c r="DK284" i="1"/>
  <c r="ET252"/>
  <c r="EP252"/>
  <c r="EH252"/>
  <c r="BD252"/>
  <c r="CP178"/>
  <c r="O178" s="1"/>
  <c r="GM178" s="1"/>
  <c r="GN178" s="1"/>
  <c r="CP176"/>
  <c r="O176" s="1"/>
  <c r="GM176" s="1"/>
  <c r="GN176" s="1"/>
  <c r="GM166"/>
  <c r="GO166" s="1"/>
  <c r="CP165"/>
  <c r="O165" s="1"/>
  <c r="GM165" s="1"/>
  <c r="GO165" s="1"/>
  <c r="CP163"/>
  <c r="O163" s="1"/>
  <c r="GM163" s="1"/>
  <c r="GO163" s="1"/>
  <c r="CP157"/>
  <c r="O157" s="1"/>
  <c r="FV181"/>
  <c r="CP123"/>
  <c r="O123" s="1"/>
  <c r="CP100"/>
  <c r="O100" s="1"/>
  <c r="CP98"/>
  <c r="O98" s="1"/>
  <c r="GM98" s="1"/>
  <c r="GN98" s="1"/>
  <c r="CP86"/>
  <c r="O86" s="1"/>
  <c r="CP69"/>
  <c r="O69" s="1"/>
  <c r="U67"/>
  <c r="P67"/>
  <c r="T67"/>
  <c r="DY181" s="1"/>
  <c r="CY150"/>
  <c r="X150" s="1"/>
  <c r="CZ150"/>
  <c r="Y150" s="1"/>
  <c r="CY145"/>
  <c r="X145" s="1"/>
  <c r="CZ145"/>
  <c r="Y145" s="1"/>
  <c r="CY78"/>
  <c r="X78" s="1"/>
  <c r="CZ78"/>
  <c r="Y78" s="1"/>
  <c r="CZ61"/>
  <c r="Y61" s="1"/>
  <c r="CY61"/>
  <c r="X61" s="1"/>
  <c r="DI379" i="3"/>
  <c r="DF379"/>
  <c r="DJ379" s="1"/>
  <c r="DG379"/>
  <c r="DH379"/>
  <c r="P413" i="1"/>
  <c r="P407"/>
  <c r="P405"/>
  <c r="AT397"/>
  <c r="F395"/>
  <c r="EJ352"/>
  <c r="F303"/>
  <c r="F297"/>
  <c r="F291"/>
  <c r="EU252"/>
  <c r="EM252"/>
  <c r="EI252"/>
  <c r="AO252"/>
  <c r="CP227"/>
  <c r="O227" s="1"/>
  <c r="GM227" s="1"/>
  <c r="GN227" s="1"/>
  <c r="CP226"/>
  <c r="O226" s="1"/>
  <c r="GM226" s="1"/>
  <c r="GN226" s="1"/>
  <c r="CP225"/>
  <c r="O225" s="1"/>
  <c r="GM225" s="1"/>
  <c r="GN225" s="1"/>
  <c r="CP224"/>
  <c r="O224" s="1"/>
  <c r="GM224" s="1"/>
  <c r="GO224" s="1"/>
  <c r="CP223"/>
  <c r="O223" s="1"/>
  <c r="GM223" s="1"/>
  <c r="GO223" s="1"/>
  <c r="CP222"/>
  <c r="O222" s="1"/>
  <c r="GM222" s="1"/>
  <c r="GO222" s="1"/>
  <c r="CP221"/>
  <c r="O221" s="1"/>
  <c r="GM221" s="1"/>
  <c r="GO221" s="1"/>
  <c r="CP216"/>
  <c r="O216" s="1"/>
  <c r="CP215"/>
  <c r="O215" s="1"/>
  <c r="GE213"/>
  <c r="BD181"/>
  <c r="CZ175"/>
  <c r="Y175" s="1"/>
  <c r="GM175" s="1"/>
  <c r="GN175" s="1"/>
  <c r="CP174"/>
  <c r="O174" s="1"/>
  <c r="GM174" s="1"/>
  <c r="GN174" s="1"/>
  <c r="CP171"/>
  <c r="O171" s="1"/>
  <c r="AB170"/>
  <c r="T166"/>
  <c r="AB166"/>
  <c r="CY163"/>
  <c r="X163" s="1"/>
  <c r="CP162"/>
  <c r="O162" s="1"/>
  <c r="GM162" s="1"/>
  <c r="GO162" s="1"/>
  <c r="AB158"/>
  <c r="CY157"/>
  <c r="X157" s="1"/>
  <c r="GM147"/>
  <c r="GO147" s="1"/>
  <c r="V146"/>
  <c r="R146"/>
  <c r="CP142"/>
  <c r="O142" s="1"/>
  <c r="GM142" s="1"/>
  <c r="GO142" s="1"/>
  <c r="AB140"/>
  <c r="GX121"/>
  <c r="Q67"/>
  <c r="CP61"/>
  <c r="O61" s="1"/>
  <c r="CP42"/>
  <c r="O42" s="1"/>
  <c r="ET26"/>
  <c r="P194"/>
  <c r="CZ164"/>
  <c r="Y164" s="1"/>
  <c r="GM164" s="1"/>
  <c r="GO164" s="1"/>
  <c r="CY164"/>
  <c r="X164" s="1"/>
  <c r="CY155"/>
  <c r="X155" s="1"/>
  <c r="CZ155"/>
  <c r="Y155" s="1"/>
  <c r="CZ117"/>
  <c r="Y117" s="1"/>
  <c r="GM117" s="1"/>
  <c r="GN117" s="1"/>
  <c r="CY117"/>
  <c r="X117" s="1"/>
  <c r="CZ113"/>
  <c r="Y113" s="1"/>
  <c r="CY113"/>
  <c r="X113" s="1"/>
  <c r="CZ91"/>
  <c r="Y91" s="1"/>
  <c r="CY91"/>
  <c r="X91" s="1"/>
  <c r="CZ77"/>
  <c r="Y77" s="1"/>
  <c r="CY77"/>
  <c r="X77" s="1"/>
  <c r="CZ73"/>
  <c r="Y73" s="1"/>
  <c r="CY73"/>
  <c r="X73" s="1"/>
  <c r="CZ69"/>
  <c r="Y69" s="1"/>
  <c r="CY69"/>
  <c r="X69" s="1"/>
  <c r="CZ68"/>
  <c r="Y68" s="1"/>
  <c r="CY68"/>
  <c r="X68" s="1"/>
  <c r="CZ63"/>
  <c r="Y63" s="1"/>
  <c r="P303"/>
  <c r="GA252"/>
  <c r="BB252"/>
  <c r="AP252"/>
  <c r="CP220"/>
  <c r="O220" s="1"/>
  <c r="GM220" s="1"/>
  <c r="GO220" s="1"/>
  <c r="CP179"/>
  <c r="O179" s="1"/>
  <c r="GM179" s="1"/>
  <c r="GN179" s="1"/>
  <c r="CP177"/>
  <c r="O177" s="1"/>
  <c r="GM177" s="1"/>
  <c r="GN177" s="1"/>
  <c r="GM146"/>
  <c r="GO146" s="1"/>
  <c r="CP145"/>
  <c r="O145" s="1"/>
  <c r="FR181"/>
  <c r="GA181" s="1"/>
  <c r="T127"/>
  <c r="P127"/>
  <c r="T121"/>
  <c r="P121"/>
  <c r="CP113"/>
  <c r="O113" s="1"/>
  <c r="GM113" s="1"/>
  <c r="GN113" s="1"/>
  <c r="CP91"/>
  <c r="O91" s="1"/>
  <c r="GM90"/>
  <c r="GN90" s="1"/>
  <c r="CP77"/>
  <c r="O77" s="1"/>
  <c r="BZ181"/>
  <c r="CD181"/>
  <c r="CP66"/>
  <c r="O66" s="1"/>
  <c r="GM66" s="1"/>
  <c r="GN66" s="1"/>
  <c r="CP60"/>
  <c r="O60" s="1"/>
  <c r="GM60" s="1"/>
  <c r="GN60" s="1"/>
  <c r="CY126"/>
  <c r="X126" s="1"/>
  <c r="CZ126"/>
  <c r="Y126" s="1"/>
  <c r="GM126" s="1"/>
  <c r="GO126" s="1"/>
  <c r="CY120"/>
  <c r="X120" s="1"/>
  <c r="GM120" s="1"/>
  <c r="GN120" s="1"/>
  <c r="CZ120"/>
  <c r="Y120" s="1"/>
  <c r="CY114"/>
  <c r="X114" s="1"/>
  <c r="CZ114"/>
  <c r="Y114" s="1"/>
  <c r="GM114" s="1"/>
  <c r="GN114" s="1"/>
  <c r="CY100"/>
  <c r="X100" s="1"/>
  <c r="CZ100"/>
  <c r="Y100" s="1"/>
  <c r="CY66"/>
  <c r="X66" s="1"/>
  <c r="CZ66"/>
  <c r="Y66" s="1"/>
  <c r="CY52"/>
  <c r="X52" s="1"/>
  <c r="CZ52"/>
  <c r="Y52" s="1"/>
  <c r="CZ47"/>
  <c r="Y47" s="1"/>
  <c r="CY47"/>
  <c r="X47" s="1"/>
  <c r="GM47" s="1"/>
  <c r="GN47" s="1"/>
  <c r="CZ38"/>
  <c r="Y38" s="1"/>
  <c r="CY38"/>
  <c r="X38" s="1"/>
  <c r="DF356" i="3"/>
  <c r="DG356"/>
  <c r="DH356"/>
  <c r="DI356"/>
  <c r="EG181" i="1"/>
  <c r="BC181"/>
  <c r="AB135"/>
  <c r="AB128"/>
  <c r="S127"/>
  <c r="AB124"/>
  <c r="CP122"/>
  <c r="O122" s="1"/>
  <c r="GM122" s="1"/>
  <c r="GN122" s="1"/>
  <c r="S121"/>
  <c r="AB116"/>
  <c r="AB108"/>
  <c r="AB106"/>
  <c r="AB105"/>
  <c r="AB102"/>
  <c r="W101"/>
  <c r="R101"/>
  <c r="CZ101" s="1"/>
  <c r="Y101" s="1"/>
  <c r="V101"/>
  <c r="CP97"/>
  <c r="O97" s="1"/>
  <c r="CP96"/>
  <c r="O96" s="1"/>
  <c r="AB95"/>
  <c r="AB94"/>
  <c r="W93"/>
  <c r="R93"/>
  <c r="CZ93" s="1"/>
  <c r="Y93" s="1"/>
  <c r="V93"/>
  <c r="AB83"/>
  <c r="R79"/>
  <c r="CZ79" s="1"/>
  <c r="Y79" s="1"/>
  <c r="V79"/>
  <c r="W75"/>
  <c r="AB75"/>
  <c r="CZ72"/>
  <c r="Y72" s="1"/>
  <c r="GM72" s="1"/>
  <c r="GN72" s="1"/>
  <c r="CP71"/>
  <c r="O71" s="1"/>
  <c r="GM71" s="1"/>
  <c r="GN71" s="1"/>
  <c r="CP70"/>
  <c r="O70" s="1"/>
  <c r="AB69"/>
  <c r="GX67"/>
  <c r="S67"/>
  <c r="R63"/>
  <c r="CY63" s="1"/>
  <c r="X63" s="1"/>
  <c r="V63"/>
  <c r="AB56"/>
  <c r="CP51"/>
  <c r="O51" s="1"/>
  <c r="V44"/>
  <c r="Q44"/>
  <c r="CY104"/>
  <c r="X104" s="1"/>
  <c r="CZ104"/>
  <c r="Y104" s="1"/>
  <c r="CZ95"/>
  <c r="Y95" s="1"/>
  <c r="CY95"/>
  <c r="X95" s="1"/>
  <c r="GM95" s="1"/>
  <c r="GN95" s="1"/>
  <c r="CY74"/>
  <c r="X74" s="1"/>
  <c r="CZ74"/>
  <c r="Y74" s="1"/>
  <c r="CZ51"/>
  <c r="Y51" s="1"/>
  <c r="CY51"/>
  <c r="X51" s="1"/>
  <c r="CZ39"/>
  <c r="Y39" s="1"/>
  <c r="CY39"/>
  <c r="X39" s="1"/>
  <c r="GM39" s="1"/>
  <c r="GN39" s="1"/>
  <c r="CX376" i="3"/>
  <c r="CW376"/>
  <c r="V172" i="1" s="1"/>
  <c r="DH310" i="3"/>
  <c r="R149" i="1" s="1"/>
  <c r="DG310" i="3"/>
  <c r="Q149" i="1" s="1"/>
  <c r="DI310" i="3"/>
  <c r="DF310"/>
  <c r="P149" i="1" s="1"/>
  <c r="DH306" i="3"/>
  <c r="DG306"/>
  <c r="DI306"/>
  <c r="DF306"/>
  <c r="DJ306" s="1"/>
  <c r="CX302"/>
  <c r="CW302"/>
  <c r="EU181" i="1"/>
  <c r="AO181"/>
  <c r="GM133"/>
  <c r="GO133" s="1"/>
  <c r="AB129"/>
  <c r="GX127"/>
  <c r="AB127"/>
  <c r="AB123"/>
  <c r="CZ122"/>
  <c r="Y122" s="1"/>
  <c r="AB121"/>
  <c r="CY116"/>
  <c r="X116" s="1"/>
  <c r="GX115"/>
  <c r="S115"/>
  <c r="W115"/>
  <c r="AB112"/>
  <c r="AB110"/>
  <c r="CY105"/>
  <c r="X105" s="1"/>
  <c r="CP93"/>
  <c r="O93" s="1"/>
  <c r="CP92"/>
  <c r="O92" s="1"/>
  <c r="GM92" s="1"/>
  <c r="GN92" s="1"/>
  <c r="CP88"/>
  <c r="O88" s="1"/>
  <c r="GM88" s="1"/>
  <c r="GN88" s="1"/>
  <c r="CZ86"/>
  <c r="Y86" s="1"/>
  <c r="CP79"/>
  <c r="O79" s="1"/>
  <c r="CP78"/>
  <c r="O78" s="1"/>
  <c r="GM78" s="1"/>
  <c r="GN78" s="1"/>
  <c r="AB77"/>
  <c r="CY76"/>
  <c r="X76" s="1"/>
  <c r="GM76" s="1"/>
  <c r="GN76" s="1"/>
  <c r="S75"/>
  <c r="CP75" s="1"/>
  <c r="O75" s="1"/>
  <c r="CZ71"/>
  <c r="Y71" s="1"/>
  <c r="W67"/>
  <c r="AB67"/>
  <c r="CZ64"/>
  <c r="Y64" s="1"/>
  <c r="GM64" s="1"/>
  <c r="GN64" s="1"/>
  <c r="CP63"/>
  <c r="O63" s="1"/>
  <c r="CP62"/>
  <c r="O62" s="1"/>
  <c r="GM62" s="1"/>
  <c r="GN62" s="1"/>
  <c r="AB61"/>
  <c r="AB59"/>
  <c r="CP48"/>
  <c r="O48" s="1"/>
  <c r="CP46"/>
  <c r="O46" s="1"/>
  <c r="GM46" s="1"/>
  <c r="GN46" s="1"/>
  <c r="CZ42"/>
  <c r="Y42" s="1"/>
  <c r="AB36"/>
  <c r="CZ99"/>
  <c r="Y99" s="1"/>
  <c r="CY99"/>
  <c r="X99" s="1"/>
  <c r="GM99" s="1"/>
  <c r="GN99" s="1"/>
  <c r="CY96"/>
  <c r="X96" s="1"/>
  <c r="CZ96"/>
  <c r="Y96" s="1"/>
  <c r="CY70"/>
  <c r="X70" s="1"/>
  <c r="CZ70"/>
  <c r="Y70" s="1"/>
  <c r="CZ65"/>
  <c r="Y65" s="1"/>
  <c r="CY65"/>
  <c r="X65" s="1"/>
  <c r="GM65" s="1"/>
  <c r="GN65" s="1"/>
  <c r="CZ50"/>
  <c r="Y50" s="1"/>
  <c r="CY50"/>
  <c r="X50" s="1"/>
  <c r="Q37"/>
  <c r="CP37" s="1"/>
  <c r="O37" s="1"/>
  <c r="U37"/>
  <c r="CY36"/>
  <c r="X36" s="1"/>
  <c r="CZ36"/>
  <c r="Y36" s="1"/>
  <c r="EV181"/>
  <c r="BB181"/>
  <c r="AP181"/>
  <c r="AB133"/>
  <c r="AB131"/>
  <c r="W127"/>
  <c r="R127"/>
  <c r="V127"/>
  <c r="AB122"/>
  <c r="W121"/>
  <c r="R121"/>
  <c r="V121"/>
  <c r="CP115"/>
  <c r="O115" s="1"/>
  <c r="CP112"/>
  <c r="O112" s="1"/>
  <c r="GM112" s="1"/>
  <c r="GN112" s="1"/>
  <c r="CP105"/>
  <c r="O105" s="1"/>
  <c r="GM105" s="1"/>
  <c r="GN105" s="1"/>
  <c r="CP104"/>
  <c r="O104" s="1"/>
  <c r="GM104" s="1"/>
  <c r="GN104" s="1"/>
  <c r="CZ102"/>
  <c r="Y102" s="1"/>
  <c r="GM102" s="1"/>
  <c r="GN102" s="1"/>
  <c r="CY97"/>
  <c r="X97" s="1"/>
  <c r="CZ94"/>
  <c r="Y94" s="1"/>
  <c r="GM94" s="1"/>
  <c r="GN94" s="1"/>
  <c r="S89"/>
  <c r="AB86"/>
  <c r="AB81"/>
  <c r="CP74"/>
  <c r="O74" s="1"/>
  <c r="GM74" s="1"/>
  <c r="GN74" s="1"/>
  <c r="CP68"/>
  <c r="O68" s="1"/>
  <c r="GM68" s="1"/>
  <c r="GN68" s="1"/>
  <c r="R67"/>
  <c r="V67"/>
  <c r="AB58"/>
  <c r="AB57"/>
  <c r="CZ53"/>
  <c r="Y53" s="1"/>
  <c r="AB52"/>
  <c r="U49"/>
  <c r="DI381" i="3"/>
  <c r="DJ381" s="1"/>
  <c r="DF381"/>
  <c r="DG381"/>
  <c r="DI366"/>
  <c r="DF366"/>
  <c r="DG366"/>
  <c r="DJ366" s="1"/>
  <c r="DH366"/>
  <c r="DI364"/>
  <c r="DF364"/>
  <c r="DG364"/>
  <c r="DH364"/>
  <c r="CX355"/>
  <c r="CW355"/>
  <c r="DF312"/>
  <c r="P151" i="1" s="1"/>
  <c r="DI312" i="3"/>
  <c r="DG312"/>
  <c r="Q151" i="1" s="1"/>
  <c r="DH312" i="3"/>
  <c r="R151" i="1" s="1"/>
  <c r="CX235" i="3"/>
  <c r="CW235"/>
  <c r="DF178"/>
  <c r="DI178"/>
  <c r="DG178"/>
  <c r="DH178"/>
  <c r="DI173"/>
  <c r="DJ173" s="1"/>
  <c r="DH173"/>
  <c r="DF173"/>
  <c r="DG173"/>
  <c r="CP53" i="1"/>
  <c r="O53" s="1"/>
  <c r="AB50"/>
  <c r="S49"/>
  <c r="W49"/>
  <c r="CY48"/>
  <c r="X48" s="1"/>
  <c r="P44"/>
  <c r="T44"/>
  <c r="AG181" s="1"/>
  <c r="CP40"/>
  <c r="O40" s="1"/>
  <c r="GX37"/>
  <c r="GB181" s="1"/>
  <c r="S37"/>
  <c r="W37"/>
  <c r="DH362" i="3"/>
  <c r="DI362"/>
  <c r="DF362"/>
  <c r="DH360"/>
  <c r="DI360"/>
  <c r="DG360"/>
  <c r="DF360"/>
  <c r="DJ360" s="1"/>
  <c r="CV309"/>
  <c r="U148" i="1" s="1"/>
  <c r="CX309" i="3"/>
  <c r="DI305"/>
  <c r="DH305"/>
  <c r="DF305"/>
  <c r="DJ305" s="1"/>
  <c r="DG305"/>
  <c r="DF301"/>
  <c r="DI301"/>
  <c r="DG301"/>
  <c r="DJ301" s="1"/>
  <c r="DH301"/>
  <c r="CX280"/>
  <c r="CW280"/>
  <c r="V138" i="1" s="1"/>
  <c r="DH259" i="3"/>
  <c r="DG259"/>
  <c r="DI259"/>
  <c r="DF259"/>
  <c r="DH241"/>
  <c r="DG241"/>
  <c r="DF241"/>
  <c r="DJ241" s="1"/>
  <c r="DI241"/>
  <c r="DH198"/>
  <c r="DG198"/>
  <c r="DI198"/>
  <c r="DJ198" s="1"/>
  <c r="DF198"/>
  <c r="P52" i="1"/>
  <c r="CP52" s="1"/>
  <c r="O52" s="1"/>
  <c r="GM52" s="1"/>
  <c r="GN52" s="1"/>
  <c r="T52"/>
  <c r="R45"/>
  <c r="CZ45" s="1"/>
  <c r="Y45" s="1"/>
  <c r="V45"/>
  <c r="AB42"/>
  <c r="GX41"/>
  <c r="S41"/>
  <c r="CP41" s="1"/>
  <c r="O41" s="1"/>
  <c r="W41"/>
  <c r="AB38"/>
  <c r="CP36"/>
  <c r="O36" s="1"/>
  <c r="CY40"/>
  <c r="X40" s="1"/>
  <c r="CZ40"/>
  <c r="Y40" s="1"/>
  <c r="CV412" i="3"/>
  <c r="U365" i="1" s="1"/>
  <c r="CX412" i="3"/>
  <c r="DF411"/>
  <c r="DI411"/>
  <c r="DG411"/>
  <c r="DH409"/>
  <c r="R364" i="1" s="1"/>
  <c r="DG409" i="3"/>
  <c r="Q364" i="1" s="1"/>
  <c r="DI409" i="3"/>
  <c r="CV408"/>
  <c r="U363" i="1" s="1"/>
  <c r="CX408" i="3"/>
  <c r="DF407"/>
  <c r="DI407"/>
  <c r="DG407"/>
  <c r="DH405"/>
  <c r="R362" i="1" s="1"/>
  <c r="DG405" i="3"/>
  <c r="Q362" i="1" s="1"/>
  <c r="DI405" i="3"/>
  <c r="CV404"/>
  <c r="U361" i="1" s="1"/>
  <c r="CX404" i="3"/>
  <c r="DF403"/>
  <c r="DI403"/>
  <c r="DG403"/>
  <c r="DH401"/>
  <c r="R360" i="1" s="1"/>
  <c r="DG401" i="3"/>
  <c r="Q360" i="1" s="1"/>
  <c r="DI401" i="3"/>
  <c r="CV400"/>
  <c r="U359" i="1" s="1"/>
  <c r="CX400" i="3"/>
  <c r="DF399"/>
  <c r="DI399"/>
  <c r="DG399"/>
  <c r="DH397"/>
  <c r="R358" i="1" s="1"/>
  <c r="DG397" i="3"/>
  <c r="Q358" i="1" s="1"/>
  <c r="DI397" i="3"/>
  <c r="CV396"/>
  <c r="U357" i="1" s="1"/>
  <c r="CX396" i="3"/>
  <c r="DF395"/>
  <c r="DI395"/>
  <c r="DG395"/>
  <c r="DH393"/>
  <c r="R356" i="1" s="1"/>
  <c r="DG393" i="3"/>
  <c r="Q356" i="1" s="1"/>
  <c r="DI393" i="3"/>
  <c r="CV392"/>
  <c r="U355" i="1" s="1"/>
  <c r="CX392" i="3"/>
  <c r="CV389"/>
  <c r="U354" i="1" s="1"/>
  <c r="CX389" i="3"/>
  <c r="DI369"/>
  <c r="DF369"/>
  <c r="DJ369" s="1"/>
  <c r="DG369"/>
  <c r="CV353"/>
  <c r="U168" i="1" s="1"/>
  <c r="CX353" i="3"/>
  <c r="CV313"/>
  <c r="U152" i="1" s="1"/>
  <c r="CX313" i="3"/>
  <c r="DF308"/>
  <c r="DJ308" s="1"/>
  <c r="DI308"/>
  <c r="DG308"/>
  <c r="DH308"/>
  <c r="DF304"/>
  <c r="DJ304" s="1"/>
  <c r="DI304"/>
  <c r="DG304"/>
  <c r="DH304"/>
  <c r="DF279"/>
  <c r="DI279"/>
  <c r="DG279"/>
  <c r="DH279"/>
  <c r="DI240"/>
  <c r="DH240"/>
  <c r="DF240"/>
  <c r="DJ240" s="1"/>
  <c r="DG240"/>
  <c r="DF212"/>
  <c r="DJ212" s="1"/>
  <c r="DG212"/>
  <c r="DH212"/>
  <c r="DI212"/>
  <c r="AB55" i="1"/>
  <c r="R49"/>
  <c r="V49"/>
  <c r="GX44"/>
  <c r="CJ181" s="1"/>
  <c r="S44"/>
  <c r="W44"/>
  <c r="AJ181" s="1"/>
  <c r="CP38"/>
  <c r="O38" s="1"/>
  <c r="GM38" s="1"/>
  <c r="GN38" s="1"/>
  <c r="R37"/>
  <c r="V37"/>
  <c r="DF388" i="3"/>
  <c r="DJ388" s="1"/>
  <c r="DG388"/>
  <c r="DF375"/>
  <c r="DG375"/>
  <c r="DJ375" s="1"/>
  <c r="DH374"/>
  <c r="DI374"/>
  <c r="DH372"/>
  <c r="DI372"/>
  <c r="DJ372" s="1"/>
  <c r="DF368"/>
  <c r="DJ368" s="1"/>
  <c r="DG368"/>
  <c r="DI359"/>
  <c r="DF359"/>
  <c r="DJ359" s="1"/>
  <c r="DF354"/>
  <c r="DG354"/>
  <c r="DF352"/>
  <c r="DJ352" s="1"/>
  <c r="DG352"/>
  <c r="DH350"/>
  <c r="DG350"/>
  <c r="DI350"/>
  <c r="DI349"/>
  <c r="DH349"/>
  <c r="DF349"/>
  <c r="DJ349" s="1"/>
  <c r="DF348"/>
  <c r="DJ348" s="1"/>
  <c r="DI348"/>
  <c r="DG348"/>
  <c r="DI342"/>
  <c r="DH342"/>
  <c r="DF342"/>
  <c r="DJ342" s="1"/>
  <c r="DF341"/>
  <c r="DJ341" s="1"/>
  <c r="DI341"/>
  <c r="DG341"/>
  <c r="DH339"/>
  <c r="DG339"/>
  <c r="DI339"/>
  <c r="DI338"/>
  <c r="DH338"/>
  <c r="DF338"/>
  <c r="DJ338" s="1"/>
  <c r="DF337"/>
  <c r="DI337"/>
  <c r="DG337"/>
  <c r="DJ337" s="1"/>
  <c r="DH334"/>
  <c r="DG334"/>
  <c r="DI334"/>
  <c r="DH332"/>
  <c r="DG332"/>
  <c r="DI332"/>
  <c r="DI331"/>
  <c r="DH331"/>
  <c r="DF331"/>
  <c r="DJ331" s="1"/>
  <c r="DF330"/>
  <c r="DJ330" s="1"/>
  <c r="DI330"/>
  <c r="DG330"/>
  <c r="DH328"/>
  <c r="DG328"/>
  <c r="DI328"/>
  <c r="DH321"/>
  <c r="DG321"/>
  <c r="DI321"/>
  <c r="DI320"/>
  <c r="DH320"/>
  <c r="DF320"/>
  <c r="DJ320" s="1"/>
  <c r="DF319"/>
  <c r="DJ319" s="1"/>
  <c r="DI319"/>
  <c r="DG319"/>
  <c r="CX317"/>
  <c r="CW317"/>
  <c r="DF316"/>
  <c r="DI316"/>
  <c r="DG316"/>
  <c r="DJ316" s="1"/>
  <c r="CX289"/>
  <c r="CW289"/>
  <c r="DF288"/>
  <c r="DI288"/>
  <c r="DJ288" s="1"/>
  <c r="DG288"/>
  <c r="DH282"/>
  <c r="DG282"/>
  <c r="DI282"/>
  <c r="DI218"/>
  <c r="DF218"/>
  <c r="DG218"/>
  <c r="DH218"/>
  <c r="DI213"/>
  <c r="DF213"/>
  <c r="DJ213" s="1"/>
  <c r="DH213"/>
  <c r="DF192"/>
  <c r="DJ192" s="1"/>
  <c r="DI192"/>
  <c r="DG192"/>
  <c r="DH192"/>
  <c r="DI179"/>
  <c r="DJ179" s="1"/>
  <c r="DH179"/>
  <c r="DF179"/>
  <c r="DG179"/>
  <c r="DF165"/>
  <c r="DJ165" s="1"/>
  <c r="DI165"/>
  <c r="DG165"/>
  <c r="DH165"/>
  <c r="DF161"/>
  <c r="DJ161" s="1"/>
  <c r="DI161"/>
  <c r="DG161"/>
  <c r="DH161"/>
  <c r="DF157"/>
  <c r="DJ157" s="1"/>
  <c r="DI157"/>
  <c r="DG157"/>
  <c r="DH157"/>
  <c r="DF153"/>
  <c r="DJ153" s="1"/>
  <c r="DI153"/>
  <c r="DG153"/>
  <c r="DH153"/>
  <c r="DF75"/>
  <c r="DI75"/>
  <c r="DJ75" s="1"/>
  <c r="DH75"/>
  <c r="DG75"/>
  <c r="DH64"/>
  <c r="DG64"/>
  <c r="DF64"/>
  <c r="DJ64" s="1"/>
  <c r="DI64"/>
  <c r="DH56"/>
  <c r="DG56"/>
  <c r="DF56"/>
  <c r="DJ56" s="1"/>
  <c r="DI56"/>
  <c r="DF16"/>
  <c r="DI16"/>
  <c r="DJ16" s="1"/>
  <c r="DH16"/>
  <c r="DG16"/>
  <c r="DF410"/>
  <c r="P364" i="1" s="1"/>
  <c r="DF406" i="3"/>
  <c r="P362" i="1" s="1"/>
  <c r="DF402" i="3"/>
  <c r="P360" i="1" s="1"/>
  <c r="DF398" i="3"/>
  <c r="P358" i="1" s="1"/>
  <c r="DF394" i="3"/>
  <c r="P356" i="1" s="1"/>
  <c r="DF391" i="3"/>
  <c r="CX380"/>
  <c r="DI385"/>
  <c r="DF385"/>
  <c r="DI383"/>
  <c r="DF383"/>
  <c r="CW367"/>
  <c r="CX367"/>
  <c r="CW365"/>
  <c r="CX365"/>
  <c r="DF358"/>
  <c r="DG358"/>
  <c r="DJ358" s="1"/>
  <c r="DH357"/>
  <c r="DJ357" s="1"/>
  <c r="DI357"/>
  <c r="DI344"/>
  <c r="DJ344" s="1"/>
  <c r="DH344"/>
  <c r="DF344"/>
  <c r="DF343"/>
  <c r="DI343"/>
  <c r="DG343"/>
  <c r="CX336"/>
  <c r="CW336"/>
  <c r="V160" i="1" s="1"/>
  <c r="DF335" i="3"/>
  <c r="DI335"/>
  <c r="DG335"/>
  <c r="DJ335" s="1"/>
  <c r="CX315"/>
  <c r="CW315"/>
  <c r="V152" i="1" s="1"/>
  <c r="DF314" i="3"/>
  <c r="DI314"/>
  <c r="DJ314" s="1"/>
  <c r="DG314"/>
  <c r="CV298"/>
  <c r="U141" i="1" s="1"/>
  <c r="CX298" i="3"/>
  <c r="DF297"/>
  <c r="DJ297" s="1"/>
  <c r="DI297"/>
  <c r="DG297"/>
  <c r="DH295"/>
  <c r="DG295"/>
  <c r="DI295"/>
  <c r="DI294"/>
  <c r="DH294"/>
  <c r="DF294"/>
  <c r="DJ294" s="1"/>
  <c r="DF293"/>
  <c r="DJ293" s="1"/>
  <c r="DI293"/>
  <c r="DG293"/>
  <c r="CX291"/>
  <c r="CW291"/>
  <c r="DF290"/>
  <c r="DI290"/>
  <c r="DG290"/>
  <c r="DJ290" s="1"/>
  <c r="DH264"/>
  <c r="DG264"/>
  <c r="DI264"/>
  <c r="DH257"/>
  <c r="DG257"/>
  <c r="DI257"/>
  <c r="DI256"/>
  <c r="DH256"/>
  <c r="DF256"/>
  <c r="DJ256" s="1"/>
  <c r="DF255"/>
  <c r="DJ255" s="1"/>
  <c r="DI255"/>
  <c r="DG255"/>
  <c r="DH253"/>
  <c r="DG253"/>
  <c r="DI253"/>
  <c r="DI252"/>
  <c r="DH252"/>
  <c r="DF252"/>
  <c r="DJ252" s="1"/>
  <c r="DF251"/>
  <c r="DJ251" s="1"/>
  <c r="DI251"/>
  <c r="DG251"/>
  <c r="DG250"/>
  <c r="DF250"/>
  <c r="DJ250" s="1"/>
  <c r="DH250"/>
  <c r="CX249"/>
  <c r="CW249"/>
  <c r="V130" i="1" s="1"/>
  <c r="DF248" i="3"/>
  <c r="DI248"/>
  <c r="DG248"/>
  <c r="DJ248" s="1"/>
  <c r="DI244"/>
  <c r="DH244"/>
  <c r="DG244"/>
  <c r="DF236"/>
  <c r="DG236"/>
  <c r="DH236"/>
  <c r="DI236"/>
  <c r="DH216"/>
  <c r="DI216"/>
  <c r="DJ216" s="1"/>
  <c r="DF216"/>
  <c r="DF201"/>
  <c r="DI201"/>
  <c r="DG201"/>
  <c r="DH201"/>
  <c r="CX190"/>
  <c r="CW190"/>
  <c r="CX186"/>
  <c r="CW186"/>
  <c r="DF172"/>
  <c r="DI172"/>
  <c r="DG172"/>
  <c r="DH172"/>
  <c r="DH167"/>
  <c r="DG167"/>
  <c r="DI167"/>
  <c r="DF167"/>
  <c r="DJ167" s="1"/>
  <c r="DH163"/>
  <c r="DG163"/>
  <c r="DI163"/>
  <c r="DF163"/>
  <c r="DJ163" s="1"/>
  <c r="DH159"/>
  <c r="DG159"/>
  <c r="DI159"/>
  <c r="DF159"/>
  <c r="DJ159" s="1"/>
  <c r="DH155"/>
  <c r="DG155"/>
  <c r="DI155"/>
  <c r="DF155"/>
  <c r="DJ155" s="1"/>
  <c r="DH114"/>
  <c r="DG114"/>
  <c r="DF114"/>
  <c r="DJ114" s="1"/>
  <c r="DI114"/>
  <c r="DH386"/>
  <c r="DI386"/>
  <c r="CW384"/>
  <c r="CX384"/>
  <c r="CW382"/>
  <c r="CX382"/>
  <c r="DF378"/>
  <c r="DJ378" s="1"/>
  <c r="DG378"/>
  <c r="DF373"/>
  <c r="DG373"/>
  <c r="DI371"/>
  <c r="DF371"/>
  <c r="DH370"/>
  <c r="DI370"/>
  <c r="DH323"/>
  <c r="DG323"/>
  <c r="DI323"/>
  <c r="CX300"/>
  <c r="CW300"/>
  <c r="V141" i="1" s="1"/>
  <c r="DF299" i="3"/>
  <c r="DI299"/>
  <c r="DJ299" s="1"/>
  <c r="DG299"/>
  <c r="CV287"/>
  <c r="U140" i="1" s="1"/>
  <c r="CX287" i="3"/>
  <c r="DF286"/>
  <c r="DJ286" s="1"/>
  <c r="DI286"/>
  <c r="DG286"/>
  <c r="DH278"/>
  <c r="DG278"/>
  <c r="DI278"/>
  <c r="DH276"/>
  <c r="DG276"/>
  <c r="DI276"/>
  <c r="DH274"/>
  <c r="DG274"/>
  <c r="DI274"/>
  <c r="DH272"/>
  <c r="DG272"/>
  <c r="DI272"/>
  <c r="DI271"/>
  <c r="DH271"/>
  <c r="DF271"/>
  <c r="DJ271" s="1"/>
  <c r="DF270"/>
  <c r="DJ270" s="1"/>
  <c r="DI270"/>
  <c r="DG270"/>
  <c r="DH268"/>
  <c r="DG268"/>
  <c r="DI268"/>
  <c r="DI267"/>
  <c r="DH267"/>
  <c r="DF267"/>
  <c r="DJ267" s="1"/>
  <c r="DF266"/>
  <c r="DJ266" s="1"/>
  <c r="DI266"/>
  <c r="DG266"/>
  <c r="DI246"/>
  <c r="DG246"/>
  <c r="DF246"/>
  <c r="DH246"/>
  <c r="DF245"/>
  <c r="DG245"/>
  <c r="DH245"/>
  <c r="DF243"/>
  <c r="DJ243" s="1"/>
  <c r="DH243"/>
  <c r="DG243"/>
  <c r="DI243"/>
  <c r="CV233"/>
  <c r="U125" i="1" s="1"/>
  <c r="CX233" i="3"/>
  <c r="DI229"/>
  <c r="DF229"/>
  <c r="DJ229" s="1"/>
  <c r="DG229"/>
  <c r="DI193"/>
  <c r="DH193"/>
  <c r="DF193"/>
  <c r="DJ193" s="1"/>
  <c r="DG193"/>
  <c r="DF189"/>
  <c r="DI189"/>
  <c r="DG189"/>
  <c r="DH189"/>
  <c r="DF185"/>
  <c r="DI185"/>
  <c r="DJ185" s="1"/>
  <c r="DG185"/>
  <c r="DH185"/>
  <c r="DI166"/>
  <c r="DH166"/>
  <c r="DF166"/>
  <c r="DJ166" s="1"/>
  <c r="DG166"/>
  <c r="DI162"/>
  <c r="DH162"/>
  <c r="DF162"/>
  <c r="DJ162" s="1"/>
  <c r="DG162"/>
  <c r="DI158"/>
  <c r="DH158"/>
  <c r="DF158"/>
  <c r="DJ158" s="1"/>
  <c r="DG158"/>
  <c r="DI154"/>
  <c r="DH154"/>
  <c r="DF154"/>
  <c r="DJ154" s="1"/>
  <c r="DG154"/>
  <c r="DI113"/>
  <c r="DH113"/>
  <c r="DF113"/>
  <c r="DJ113" s="1"/>
  <c r="DG113"/>
  <c r="DI388"/>
  <c r="DI375"/>
  <c r="DG374"/>
  <c r="DI368"/>
  <c r="DH359"/>
  <c r="CW357"/>
  <c r="DI354"/>
  <c r="DJ354" s="1"/>
  <c r="DI352"/>
  <c r="DF295"/>
  <c r="DJ295" s="1"/>
  <c r="DF282"/>
  <c r="DF264"/>
  <c r="DJ264" s="1"/>
  <c r="DF257"/>
  <c r="DJ257" s="1"/>
  <c r="DF253"/>
  <c r="DJ253" s="1"/>
  <c r="DI250"/>
  <c r="DF244"/>
  <c r="DJ244" s="1"/>
  <c r="DJ225"/>
  <c r="DF239"/>
  <c r="DJ239" s="1"/>
  <c r="DG239"/>
  <c r="DF234"/>
  <c r="DG234"/>
  <c r="DF232"/>
  <c r="DJ232" s="1"/>
  <c r="DG232"/>
  <c r="DF228"/>
  <c r="DJ228" s="1"/>
  <c r="DG228"/>
  <c r="CV184"/>
  <c r="U110" i="1" s="1"/>
  <c r="CX184" i="3"/>
  <c r="DF183"/>
  <c r="DI183"/>
  <c r="DJ183" s="1"/>
  <c r="DG183"/>
  <c r="DH181"/>
  <c r="DG181"/>
  <c r="DI181"/>
  <c r="DH175"/>
  <c r="R108" i="1" s="1"/>
  <c r="DG175" i="3"/>
  <c r="Q108" i="1" s="1"/>
  <c r="DI175" i="3"/>
  <c r="DH169"/>
  <c r="R106" i="1" s="1"/>
  <c r="DG169" i="3"/>
  <c r="Q106" i="1" s="1"/>
  <c r="DI169" i="3"/>
  <c r="DF130"/>
  <c r="DI130"/>
  <c r="DG130"/>
  <c r="DG89"/>
  <c r="DF89"/>
  <c r="DJ89" s="1"/>
  <c r="DI89"/>
  <c r="DH89"/>
  <c r="DG41"/>
  <c r="DF41"/>
  <c r="DJ41" s="1"/>
  <c r="DI41"/>
  <c r="DH41"/>
  <c r="DG33"/>
  <c r="DF33"/>
  <c r="DJ33" s="1"/>
  <c r="DI33"/>
  <c r="DH33"/>
  <c r="DF8"/>
  <c r="DI8"/>
  <c r="DH8"/>
  <c r="DG8"/>
  <c r="DJ8" s="1"/>
  <c r="CX347"/>
  <c r="DF346"/>
  <c r="CX345"/>
  <c r="DF333"/>
  <c r="DF327"/>
  <c r="CX326"/>
  <c r="DF325"/>
  <c r="DF311"/>
  <c r="P150" i="1" s="1"/>
  <c r="CP150" s="1"/>
  <c r="O150" s="1"/>
  <c r="GM150" s="1"/>
  <c r="GN150" s="1"/>
  <c r="CX285" i="3"/>
  <c r="DF284"/>
  <c r="DF277"/>
  <c r="DF275"/>
  <c r="P135" i="1" s="1"/>
  <c r="CP135" s="1"/>
  <c r="O135" s="1"/>
  <c r="DF273" i="3"/>
  <c r="P134" i="1" s="1"/>
  <c r="CP134" s="1"/>
  <c r="O134" s="1"/>
  <c r="GM134" s="1"/>
  <c r="GO134" s="1"/>
  <c r="DF263" i="3"/>
  <c r="CX262"/>
  <c r="DF261"/>
  <c r="CX247"/>
  <c r="DH237"/>
  <c r="DJ237" s="1"/>
  <c r="DI237"/>
  <c r="DI225"/>
  <c r="DF225"/>
  <c r="DI223"/>
  <c r="DF223"/>
  <c r="DH221"/>
  <c r="DI221"/>
  <c r="DH219"/>
  <c r="DI219"/>
  <c r="DF214"/>
  <c r="DG214"/>
  <c r="DI210"/>
  <c r="DJ210" s="1"/>
  <c r="DF210"/>
  <c r="DF209"/>
  <c r="DI209"/>
  <c r="DJ209" s="1"/>
  <c r="DG209"/>
  <c r="DH207"/>
  <c r="DG207"/>
  <c r="DI207"/>
  <c r="DH149"/>
  <c r="DG149"/>
  <c r="DI149"/>
  <c r="DF109"/>
  <c r="DJ109" s="1"/>
  <c r="DI109"/>
  <c r="DG109"/>
  <c r="DH109"/>
  <c r="DG74"/>
  <c r="Q57" i="1" s="1"/>
  <c r="DF74" i="3"/>
  <c r="DI74"/>
  <c r="DH74"/>
  <c r="R57" i="1" s="1"/>
  <c r="CX48" i="3"/>
  <c r="CW48"/>
  <c r="V35" i="1" s="1"/>
  <c r="DF24" i="3"/>
  <c r="DI24"/>
  <c r="DJ24" s="1"/>
  <c r="DH24"/>
  <c r="DG24"/>
  <c r="DG15"/>
  <c r="Q31" i="1" s="1"/>
  <c r="DF15" i="3"/>
  <c r="DI15"/>
  <c r="DH15"/>
  <c r="DH230"/>
  <c r="DI230"/>
  <c r="DH226"/>
  <c r="DI226"/>
  <c r="CW224"/>
  <c r="V124" i="1" s="1"/>
  <c r="CX224" i="3"/>
  <c r="CV215"/>
  <c r="U119" i="1" s="1"/>
  <c r="CX215" i="3"/>
  <c r="CW211"/>
  <c r="V118" i="1" s="1"/>
  <c r="CX211" i="3"/>
  <c r="DH205"/>
  <c r="DG205"/>
  <c r="DI205"/>
  <c r="DI204"/>
  <c r="DH204"/>
  <c r="DF204"/>
  <c r="DJ204" s="1"/>
  <c r="DF203"/>
  <c r="DI203"/>
  <c r="DG203"/>
  <c r="DJ203" s="1"/>
  <c r="CX200"/>
  <c r="CW200"/>
  <c r="V111" i="1" s="1"/>
  <c r="DF199" i="3"/>
  <c r="DI199"/>
  <c r="DG199"/>
  <c r="DJ199" s="1"/>
  <c r="DH196"/>
  <c r="DG196"/>
  <c r="DI196"/>
  <c r="DJ196" s="1"/>
  <c r="CV195"/>
  <c r="U111" i="1" s="1"/>
  <c r="CX195" i="3"/>
  <c r="DF194"/>
  <c r="DI194"/>
  <c r="DG194"/>
  <c r="CX188"/>
  <c r="CW188"/>
  <c r="DF187"/>
  <c r="DI187"/>
  <c r="DG187"/>
  <c r="DJ187" s="1"/>
  <c r="DH147"/>
  <c r="DG147"/>
  <c r="DI147"/>
  <c r="DI146"/>
  <c r="DH146"/>
  <c r="DF146"/>
  <c r="DJ146" s="1"/>
  <c r="DF145"/>
  <c r="DJ145" s="1"/>
  <c r="DI145"/>
  <c r="DG145"/>
  <c r="DH143"/>
  <c r="DG143"/>
  <c r="DI143"/>
  <c r="DI142"/>
  <c r="DH142"/>
  <c r="DF142"/>
  <c r="DJ142" s="1"/>
  <c r="DF141"/>
  <c r="DJ141" s="1"/>
  <c r="DI141"/>
  <c r="DG141"/>
  <c r="DH139"/>
  <c r="DG139"/>
  <c r="DI139"/>
  <c r="DI138"/>
  <c r="DH138"/>
  <c r="DF138"/>
  <c r="DJ138" s="1"/>
  <c r="DF137"/>
  <c r="DJ137" s="1"/>
  <c r="DI137"/>
  <c r="DG137"/>
  <c r="DH135"/>
  <c r="DG135"/>
  <c r="DI135"/>
  <c r="DI134"/>
  <c r="DH134"/>
  <c r="DF134"/>
  <c r="DJ134" s="1"/>
  <c r="DF133"/>
  <c r="DJ133" s="1"/>
  <c r="DI133"/>
  <c r="DG133"/>
  <c r="CX125"/>
  <c r="CW125"/>
  <c r="V82" i="1" s="1"/>
  <c r="DF124" i="3"/>
  <c r="DI124"/>
  <c r="DJ124" s="1"/>
  <c r="DH124"/>
  <c r="CV123"/>
  <c r="U82" i="1" s="1"/>
  <c r="CX123" i="3"/>
  <c r="DF90"/>
  <c r="DJ90" s="1"/>
  <c r="DI90"/>
  <c r="DH90"/>
  <c r="DG90"/>
  <c r="DH84"/>
  <c r="DG84"/>
  <c r="DF84"/>
  <c r="DJ84" s="1"/>
  <c r="DI84"/>
  <c r="DG47"/>
  <c r="DF47"/>
  <c r="DI47"/>
  <c r="DJ47" s="1"/>
  <c r="DH47"/>
  <c r="DF42"/>
  <c r="DJ42" s="1"/>
  <c r="DI42"/>
  <c r="DH42"/>
  <c r="DG42"/>
  <c r="DF34"/>
  <c r="DJ34" s="1"/>
  <c r="DI34"/>
  <c r="DH34"/>
  <c r="DG34"/>
  <c r="DG23"/>
  <c r="Q33" i="1" s="1"/>
  <c r="DF23" i="3"/>
  <c r="DI23"/>
  <c r="DH23"/>
  <c r="CW237"/>
  <c r="DF219"/>
  <c r="DJ219" s="1"/>
  <c r="DF181"/>
  <c r="DF175"/>
  <c r="DF169"/>
  <c r="P106" i="1" s="1"/>
  <c r="DF106" i="3"/>
  <c r="DJ106" s="1"/>
  <c r="DI106"/>
  <c r="DH106"/>
  <c r="DG105"/>
  <c r="DF105"/>
  <c r="DJ105" s="1"/>
  <c r="DI105"/>
  <c r="DI97"/>
  <c r="DH97"/>
  <c r="DG97"/>
  <c r="DF94"/>
  <c r="DJ94" s="1"/>
  <c r="DI94"/>
  <c r="DH94"/>
  <c r="DG93"/>
  <c r="DF93"/>
  <c r="DJ93" s="1"/>
  <c r="DI93"/>
  <c r="DH88"/>
  <c r="DG88"/>
  <c r="DF88"/>
  <c r="DJ88" s="1"/>
  <c r="DF82"/>
  <c r="DJ82" s="1"/>
  <c r="DI82"/>
  <c r="DH82"/>
  <c r="DG81"/>
  <c r="DF81"/>
  <c r="DJ81" s="1"/>
  <c r="DI81"/>
  <c r="DF67"/>
  <c r="DI67"/>
  <c r="S54" i="1" s="1"/>
  <c r="DH67" i="3"/>
  <c r="DH66"/>
  <c r="R54" i="1" s="1"/>
  <c r="DG66" i="3"/>
  <c r="DF66"/>
  <c r="DF62"/>
  <c r="DJ62" s="1"/>
  <c r="DI62"/>
  <c r="DH62"/>
  <c r="DG61"/>
  <c r="DF61"/>
  <c r="DJ61" s="1"/>
  <c r="DI61"/>
  <c r="DF54"/>
  <c r="DJ54" s="1"/>
  <c r="DI54"/>
  <c r="DH54"/>
  <c r="DG53"/>
  <c r="DF53"/>
  <c r="DJ53" s="1"/>
  <c r="DI53"/>
  <c r="DH40"/>
  <c r="DG40"/>
  <c r="DF40"/>
  <c r="DJ40" s="1"/>
  <c r="DH32"/>
  <c r="DG32"/>
  <c r="DF32"/>
  <c r="DJ32" s="1"/>
  <c r="DF26"/>
  <c r="DI26"/>
  <c r="DH26"/>
  <c r="DF18"/>
  <c r="DI18"/>
  <c r="DH18"/>
  <c r="DF10"/>
  <c r="DI10"/>
  <c r="DH10"/>
  <c r="DJ10" s="1"/>
  <c r="DF2"/>
  <c r="DI2"/>
  <c r="DJ2" s="1"/>
  <c r="DH2"/>
  <c r="DG1"/>
  <c r="Q28" i="1" s="1"/>
  <c r="DF1" i="3"/>
  <c r="DI1"/>
  <c r="DF208"/>
  <c r="DF197"/>
  <c r="DF182"/>
  <c r="CX180"/>
  <c r="DF177"/>
  <c r="CX174"/>
  <c r="DF171"/>
  <c r="CX152"/>
  <c r="DF151"/>
  <c r="CX132"/>
  <c r="DF131"/>
  <c r="DF129"/>
  <c r="DG128"/>
  <c r="DJ128" s="1"/>
  <c r="DG127"/>
  <c r="DF119"/>
  <c r="CX117"/>
  <c r="DI110"/>
  <c r="DH110"/>
  <c r="DF86"/>
  <c r="DJ86" s="1"/>
  <c r="DI86"/>
  <c r="DH86"/>
  <c r="DG85"/>
  <c r="DF85"/>
  <c r="DJ85" s="1"/>
  <c r="DI85"/>
  <c r="DF73"/>
  <c r="DI73"/>
  <c r="S56" i="1" s="1"/>
  <c r="DH73" i="3"/>
  <c r="DJ73" s="1"/>
  <c r="DH72"/>
  <c r="R56" i="1" s="1"/>
  <c r="DG72" i="3"/>
  <c r="Q56" i="1" s="1"/>
  <c r="DF72" i="3"/>
  <c r="DF58"/>
  <c r="DJ58" s="1"/>
  <c r="DI58"/>
  <c r="DH58"/>
  <c r="DG57"/>
  <c r="DF57"/>
  <c r="DJ57" s="1"/>
  <c r="DI57"/>
  <c r="DF50"/>
  <c r="DJ50" s="1"/>
  <c r="DI50"/>
  <c r="DH50"/>
  <c r="DG49"/>
  <c r="DJ49" s="1"/>
  <c r="DF49"/>
  <c r="DI49"/>
  <c r="DH44"/>
  <c r="DG44"/>
  <c r="DF44"/>
  <c r="DJ44" s="1"/>
  <c r="DH36"/>
  <c r="DG36"/>
  <c r="DF36"/>
  <c r="DJ36" s="1"/>
  <c r="DF30"/>
  <c r="DI30"/>
  <c r="DH30"/>
  <c r="DJ30" s="1"/>
  <c r="DF22"/>
  <c r="DI22"/>
  <c r="DH22"/>
  <c r="DJ22" s="1"/>
  <c r="DF14"/>
  <c r="DI14"/>
  <c r="DH14"/>
  <c r="DJ14" s="1"/>
  <c r="DI6"/>
  <c r="DH6"/>
  <c r="DG6"/>
  <c r="DJ67"/>
  <c r="DJ26"/>
  <c r="DJ18"/>
  <c r="DF102"/>
  <c r="DJ102" s="1"/>
  <c r="DI102"/>
  <c r="DH102"/>
  <c r="DG101"/>
  <c r="DF101"/>
  <c r="DJ101" s="1"/>
  <c r="DI101"/>
  <c r="DF99"/>
  <c r="DI99"/>
  <c r="DH99"/>
  <c r="DJ99" s="1"/>
  <c r="DH92"/>
  <c r="DG92"/>
  <c r="DF92"/>
  <c r="DJ92" s="1"/>
  <c r="DF79"/>
  <c r="DI79"/>
  <c r="S58" i="1" s="1"/>
  <c r="DH79" i="3"/>
  <c r="DJ79" s="1"/>
  <c r="DH78"/>
  <c r="DG78"/>
  <c r="DF78"/>
  <c r="DF69"/>
  <c r="DI69"/>
  <c r="DJ69" s="1"/>
  <c r="DH69"/>
  <c r="R55" i="1" s="1"/>
  <c r="DG68" i="3"/>
  <c r="Q55" i="1" s="1"/>
  <c r="DF68" i="3"/>
  <c r="P55" i="1" s="1"/>
  <c r="DI68" i="3"/>
  <c r="DH60"/>
  <c r="DG60"/>
  <c r="DF60"/>
  <c r="DJ60" s="1"/>
  <c r="DH52"/>
  <c r="DG52"/>
  <c r="DF52"/>
  <c r="DJ52" s="1"/>
  <c r="CX46"/>
  <c r="CV46"/>
  <c r="U35" i="1" s="1"/>
  <c r="DG45" i="3"/>
  <c r="DF45"/>
  <c r="DJ45" s="1"/>
  <c r="DI45"/>
  <c r="DF38"/>
  <c r="DJ38" s="1"/>
  <c r="DI38"/>
  <c r="DH38"/>
  <c r="DG37"/>
  <c r="DF37"/>
  <c r="DJ37" s="1"/>
  <c r="DI37"/>
  <c r="DF28"/>
  <c r="DI28"/>
  <c r="DJ28" s="1"/>
  <c r="DH28"/>
  <c r="DG27"/>
  <c r="DF27"/>
  <c r="DI27"/>
  <c r="DF20"/>
  <c r="DI20"/>
  <c r="DJ20" s="1"/>
  <c r="DH20"/>
  <c r="R32" i="1" s="1"/>
  <c r="DG19" i="3"/>
  <c r="Q32" i="1" s="1"/>
  <c r="DF19" i="3"/>
  <c r="P32" i="1" s="1"/>
  <c r="DI19" i="3"/>
  <c r="DF12"/>
  <c r="DI12"/>
  <c r="DJ12" s="1"/>
  <c r="DH12"/>
  <c r="DG11"/>
  <c r="Q30" i="1" s="1"/>
  <c r="DF11" i="3"/>
  <c r="P30" i="1" s="1"/>
  <c r="DI11" i="3"/>
  <c r="DF4"/>
  <c r="DI4"/>
  <c r="DH4"/>
  <c r="DJ4" s="1"/>
  <c r="DF127"/>
  <c r="P83" i="1" s="1"/>
  <c r="DG120" i="3"/>
  <c r="Q81" i="1" s="1"/>
  <c r="CW119" i="3"/>
  <c r="V80" i="1" s="1"/>
  <c r="DH118" i="3"/>
  <c r="DH116"/>
  <c r="DH115"/>
  <c r="DF110"/>
  <c r="DJ110" s="1"/>
  <c r="DG86"/>
  <c r="DG58"/>
  <c r="DG50"/>
  <c r="DF108"/>
  <c r="DJ108" s="1"/>
  <c r="DF104"/>
  <c r="DJ104" s="1"/>
  <c r="DF100"/>
  <c r="DF98"/>
  <c r="CV97"/>
  <c r="U59" i="1" s="1"/>
  <c r="DF96" i="3"/>
  <c r="DJ96" s="1"/>
  <c r="DG83"/>
  <c r="DG77"/>
  <c r="DG65"/>
  <c r="Q54" i="1" s="1"/>
  <c r="DG63" i="3"/>
  <c r="DG59"/>
  <c r="DG55"/>
  <c r="DG51"/>
  <c r="DG43"/>
  <c r="DG39"/>
  <c r="DG35"/>
  <c r="DG31"/>
  <c r="DF9"/>
  <c r="DF7"/>
  <c r="CV6"/>
  <c r="U29" i="1" s="1"/>
  <c r="DF5" i="3"/>
  <c r="L212" i="7" l="1"/>
  <c r="L210" s="1"/>
  <c r="L201" s="1"/>
  <c r="L225" s="1"/>
  <c r="L248"/>
  <c r="L246" s="1"/>
  <c r="L84"/>
  <c r="K91"/>
  <c r="I91" s="1"/>
  <c r="K149"/>
  <c r="I149" s="1"/>
  <c r="L156"/>
  <c r="L242"/>
  <c r="L240" s="1"/>
  <c r="L313"/>
  <c r="L260"/>
  <c r="K69"/>
  <c r="I69" s="1"/>
  <c r="L88"/>
  <c r="L315"/>
  <c r="L319"/>
  <c r="L317" s="1"/>
  <c r="AN69"/>
  <c r="L268"/>
  <c r="L266" s="1"/>
  <c r="L259"/>
  <c r="L286"/>
  <c r="L280"/>
  <c r="L329" s="1"/>
  <c r="AN91"/>
  <c r="K40"/>
  <c r="L65"/>
  <c r="L271"/>
  <c r="K39"/>
  <c r="L239"/>
  <c r="L165"/>
  <c r="L310"/>
  <c r="L251"/>
  <c r="L322"/>
  <c r="L153"/>
  <c r="L66"/>
  <c r="L158"/>
  <c r="DZ181" i="1"/>
  <c r="R34"/>
  <c r="R58"/>
  <c r="Q29"/>
  <c r="P57"/>
  <c r="DJ374" i="3"/>
  <c r="V140" i="1"/>
  <c r="GM53"/>
  <c r="GN53" s="1"/>
  <c r="R81"/>
  <c r="CZ81" s="1"/>
  <c r="Y81" s="1"/>
  <c r="P81"/>
  <c r="DJ218" i="3"/>
  <c r="GM50" i="1"/>
  <c r="GN50" s="1"/>
  <c r="CP127"/>
  <c r="O127" s="1"/>
  <c r="GM144"/>
  <c r="GO144" s="1"/>
  <c r="GM170"/>
  <c r="GN170" s="1"/>
  <c r="DJ76" i="3"/>
  <c r="DJ122"/>
  <c r="CZ135" i="1"/>
  <c r="Y135" s="1"/>
  <c r="CY135"/>
  <c r="X135" s="1"/>
  <c r="DJ127" i="3"/>
  <c r="S83" i="1"/>
  <c r="V169"/>
  <c r="GM145"/>
  <c r="GO145" s="1"/>
  <c r="DJ17" i="3"/>
  <c r="DJ327"/>
  <c r="BA181" i="1"/>
  <c r="CJ26"/>
  <c r="ES181"/>
  <c r="GB26"/>
  <c r="AJ26"/>
  <c r="W181"/>
  <c r="DY26"/>
  <c r="DL181"/>
  <c r="CZ58"/>
  <c r="Y58" s="1"/>
  <c r="CY58"/>
  <c r="X58" s="1"/>
  <c r="DJ6" i="3"/>
  <c r="S29" i="1"/>
  <c r="DJ11" i="3"/>
  <c r="S30" i="1"/>
  <c r="DJ27" i="3"/>
  <c r="S34" i="1"/>
  <c r="DH46" i="3"/>
  <c r="DG46"/>
  <c r="DF46"/>
  <c r="DI46"/>
  <c r="CZ54" i="1"/>
  <c r="Y54" s="1"/>
  <c r="CY54"/>
  <c r="X54" s="1"/>
  <c r="DJ23" i="3"/>
  <c r="S33" i="1"/>
  <c r="DJ194" i="3"/>
  <c r="DG326"/>
  <c r="DF326"/>
  <c r="DH326"/>
  <c r="DI326"/>
  <c r="DJ175"/>
  <c r="S108" i="1"/>
  <c r="DJ323" i="3"/>
  <c r="S153" i="1"/>
  <c r="DJ172" i="3"/>
  <c r="DH249"/>
  <c r="DG249"/>
  <c r="DI249"/>
  <c r="DF249"/>
  <c r="DH315"/>
  <c r="DG315"/>
  <c r="DI315"/>
  <c r="DF315"/>
  <c r="DG365"/>
  <c r="DH365"/>
  <c r="DF365"/>
  <c r="DI365"/>
  <c r="DJ282"/>
  <c r="DH317"/>
  <c r="DG317"/>
  <c r="DI317"/>
  <c r="DF317"/>
  <c r="DG392"/>
  <c r="Q355" i="1" s="1"/>
  <c r="DF392" i="3"/>
  <c r="DH392"/>
  <c r="R355" i="1" s="1"/>
  <c r="DI392" i="3"/>
  <c r="DG396"/>
  <c r="DF396"/>
  <c r="DH396"/>
  <c r="R357" i="1" s="1"/>
  <c r="DI396" i="3"/>
  <c r="DJ396" s="1"/>
  <c r="DG400"/>
  <c r="DF400"/>
  <c r="DH400"/>
  <c r="R359" i="1" s="1"/>
  <c r="DI400" i="3"/>
  <c r="DJ400" s="1"/>
  <c r="DG404"/>
  <c r="DF404"/>
  <c r="DH404"/>
  <c r="R361" i="1" s="1"/>
  <c r="DI404" i="3"/>
  <c r="DJ404" s="1"/>
  <c r="DG408"/>
  <c r="DF408"/>
  <c r="DH408"/>
  <c r="R363" i="1" s="1"/>
  <c r="DI408" i="3"/>
  <c r="DJ408" s="1"/>
  <c r="DG412"/>
  <c r="DF412"/>
  <c r="DH412"/>
  <c r="R365" i="1" s="1"/>
  <c r="DI412" i="3"/>
  <c r="DJ412" s="1"/>
  <c r="DG309"/>
  <c r="Q148" i="1" s="1"/>
  <c r="DF309" i="3"/>
  <c r="P148" i="1" s="1"/>
  <c r="DH309" i="3"/>
  <c r="R148" i="1" s="1"/>
  <c r="DI309" i="3"/>
  <c r="DJ312"/>
  <c r="S151" i="1"/>
  <c r="AP26"/>
  <c r="F190"/>
  <c r="AP316"/>
  <c r="CY115"/>
  <c r="X115" s="1"/>
  <c r="CZ115"/>
  <c r="Y115" s="1"/>
  <c r="CY127"/>
  <c r="X127" s="1"/>
  <c r="CZ127"/>
  <c r="Y127" s="1"/>
  <c r="EG26"/>
  <c r="EG316"/>
  <c r="P185"/>
  <c r="BZ26"/>
  <c r="CG181"/>
  <c r="AQ181"/>
  <c r="CI181"/>
  <c r="FR26"/>
  <c r="EI181"/>
  <c r="FY181"/>
  <c r="ER252"/>
  <c r="GA213"/>
  <c r="P271"/>
  <c r="EM213"/>
  <c r="EP213"/>
  <c r="P259"/>
  <c r="DH202" i="3"/>
  <c r="DG202"/>
  <c r="DJ202" s="1"/>
  <c r="DI202"/>
  <c r="DF202"/>
  <c r="AZ348" i="1"/>
  <c r="F408"/>
  <c r="ER348"/>
  <c r="P408"/>
  <c r="DZ213"/>
  <c r="DM252"/>
  <c r="AQ213"/>
  <c r="F262"/>
  <c r="GB213"/>
  <c r="ES252"/>
  <c r="Q34"/>
  <c r="P29"/>
  <c r="R29"/>
  <c r="P28"/>
  <c r="P54"/>
  <c r="CP54" s="1"/>
  <c r="O54" s="1"/>
  <c r="R31"/>
  <c r="DJ189" i="3"/>
  <c r="V173" i="1"/>
  <c r="DJ279" i="3"/>
  <c r="GM36" i="1"/>
  <c r="GN36" s="1"/>
  <c r="GM40"/>
  <c r="GN40" s="1"/>
  <c r="R109"/>
  <c r="V125"/>
  <c r="GM48"/>
  <c r="GN48" s="1"/>
  <c r="GM97"/>
  <c r="GN97" s="1"/>
  <c r="CY101"/>
  <c r="X101" s="1"/>
  <c r="CP121"/>
  <c r="O121" s="1"/>
  <c r="GM61"/>
  <c r="GN61" s="1"/>
  <c r="CP156"/>
  <c r="O156" s="1"/>
  <c r="GM171"/>
  <c r="GN171" s="1"/>
  <c r="GM123"/>
  <c r="GN123" s="1"/>
  <c r="GM157"/>
  <c r="GO157" s="1"/>
  <c r="GM73"/>
  <c r="GN73" s="1"/>
  <c r="CC252"/>
  <c r="GM87"/>
  <c r="GN87" s="1"/>
  <c r="CZ156"/>
  <c r="Y156" s="1"/>
  <c r="DZ26"/>
  <c r="DM181"/>
  <c r="DJ68" i="3"/>
  <c r="S55" i="1"/>
  <c r="CP55" s="1"/>
  <c r="O55" s="1"/>
  <c r="DG117" i="3"/>
  <c r="Q80" i="1" s="1"/>
  <c r="DH117" i="3"/>
  <c r="R80" i="1" s="1"/>
  <c r="DF117" i="3"/>
  <c r="P80" i="1" s="1"/>
  <c r="DI117" i="3"/>
  <c r="DG152"/>
  <c r="DF152"/>
  <c r="DH152"/>
  <c r="R85" i="1" s="1"/>
  <c r="DI152" i="3"/>
  <c r="DG180"/>
  <c r="DF180"/>
  <c r="DH180"/>
  <c r="DI180"/>
  <c r="DJ1"/>
  <c r="S28" i="1"/>
  <c r="DJ97" i="3"/>
  <c r="S59" i="1"/>
  <c r="DG123" i="3"/>
  <c r="DI123"/>
  <c r="DH123"/>
  <c r="DF123"/>
  <c r="DH200"/>
  <c r="DG200"/>
  <c r="DI200"/>
  <c r="DF200"/>
  <c r="DG215"/>
  <c r="DH215"/>
  <c r="R119" i="1" s="1"/>
  <c r="DI215" i="3"/>
  <c r="DF215"/>
  <c r="DJ74"/>
  <c r="S57" i="1"/>
  <c r="CP57" s="1"/>
  <c r="O57" s="1"/>
  <c r="DG262" i="3"/>
  <c r="Q131" i="1" s="1"/>
  <c r="DF262" i="3"/>
  <c r="DH262"/>
  <c r="DI262"/>
  <c r="S131" i="1" s="1"/>
  <c r="DG345" i="3"/>
  <c r="DF345"/>
  <c r="DH345"/>
  <c r="DI345"/>
  <c r="DJ130"/>
  <c r="DJ181"/>
  <c r="DJ278"/>
  <c r="S138" i="1"/>
  <c r="DH300" i="3"/>
  <c r="DG300"/>
  <c r="DI300"/>
  <c r="DF300"/>
  <c r="DJ373"/>
  <c r="DG382"/>
  <c r="DH382"/>
  <c r="DF382"/>
  <c r="DI382"/>
  <c r="DH186"/>
  <c r="DG186"/>
  <c r="DI186"/>
  <c r="DF186"/>
  <c r="DJ343"/>
  <c r="DH289"/>
  <c r="DG289"/>
  <c r="DI289"/>
  <c r="DF289"/>
  <c r="DG313"/>
  <c r="Q152" i="1" s="1"/>
  <c r="DF313" i="3"/>
  <c r="P152" i="1" s="1"/>
  <c r="DH313" i="3"/>
  <c r="R152" i="1" s="1"/>
  <c r="DI313" i="3"/>
  <c r="CY41" i="1"/>
  <c r="X41" s="1"/>
  <c r="CZ41"/>
  <c r="Y41" s="1"/>
  <c r="DJ259" i="3"/>
  <c r="DH280"/>
  <c r="DG280"/>
  <c r="DI280"/>
  <c r="DF280"/>
  <c r="DJ362"/>
  <c r="DH355"/>
  <c r="DI355"/>
  <c r="DF355"/>
  <c r="DG355"/>
  <c r="CY89" i="1"/>
  <c r="X89" s="1"/>
  <c r="CZ89"/>
  <c r="Y89" s="1"/>
  <c r="EU26"/>
  <c r="EU316"/>
  <c r="P197"/>
  <c r="DJ310" i="3"/>
  <c r="S149" i="1"/>
  <c r="DH376" i="3"/>
  <c r="DI376"/>
  <c r="DF376"/>
  <c r="DG376"/>
  <c r="DJ376" s="1"/>
  <c r="BC26" i="1"/>
  <c r="F197"/>
  <c r="BC316"/>
  <c r="CD26"/>
  <c r="AU181"/>
  <c r="BB213"/>
  <c r="F265"/>
  <c r="BD26"/>
  <c r="F206"/>
  <c r="BD316"/>
  <c r="P262"/>
  <c r="EI213"/>
  <c r="F415"/>
  <c r="AT348"/>
  <c r="EH213"/>
  <c r="P261"/>
  <c r="GA26"/>
  <c r="ER181"/>
  <c r="AV348"/>
  <c r="F402"/>
  <c r="EN348"/>
  <c r="P402"/>
  <c r="DV213"/>
  <c r="DI252"/>
  <c r="AL213"/>
  <c r="Y252"/>
  <c r="DY213"/>
  <c r="DL252"/>
  <c r="AF213"/>
  <c r="S252"/>
  <c r="EC213"/>
  <c r="DP252"/>
  <c r="BA213"/>
  <c r="F272"/>
  <c r="Q58"/>
  <c r="P59"/>
  <c r="R30"/>
  <c r="CP30" s="1"/>
  <c r="O30" s="1"/>
  <c r="P108"/>
  <c r="CP108" s="1"/>
  <c r="O108" s="1"/>
  <c r="R33"/>
  <c r="Q85"/>
  <c r="P138"/>
  <c r="P153"/>
  <c r="DJ201" i="3"/>
  <c r="DJ236"/>
  <c r="P355" i="1"/>
  <c r="P357"/>
  <c r="P359"/>
  <c r="P361"/>
  <c r="P363"/>
  <c r="P365"/>
  <c r="P109"/>
  <c r="CP101"/>
  <c r="O101" s="1"/>
  <c r="GM101" s="1"/>
  <c r="GN101" s="1"/>
  <c r="GM96"/>
  <c r="GN96" s="1"/>
  <c r="DJ356" i="3"/>
  <c r="GM91" i="1"/>
  <c r="GN91" s="1"/>
  <c r="CY93"/>
  <c r="X93" s="1"/>
  <c r="CP67"/>
  <c r="O67" s="1"/>
  <c r="GM86"/>
  <c r="GN86" s="1"/>
  <c r="GM155"/>
  <c r="GO155" s="1"/>
  <c r="CY79"/>
  <c r="X79" s="1"/>
  <c r="GM103"/>
  <c r="GN103" s="1"/>
  <c r="EH316"/>
  <c r="GM154"/>
  <c r="GO154" s="1"/>
  <c r="DJ19" i="3"/>
  <c r="S32" i="1"/>
  <c r="DH188" i="3"/>
  <c r="DG188"/>
  <c r="DI188"/>
  <c r="DF188"/>
  <c r="DG195"/>
  <c r="Q111" i="1" s="1"/>
  <c r="DF195" i="3"/>
  <c r="DH195"/>
  <c r="DI195"/>
  <c r="DJ195" s="1"/>
  <c r="DJ149"/>
  <c r="S85" i="1"/>
  <c r="DG233" i="3"/>
  <c r="DH233"/>
  <c r="DF233"/>
  <c r="DI233"/>
  <c r="DJ246"/>
  <c r="DJ371"/>
  <c r="S172" i="1"/>
  <c r="DG298" i="3"/>
  <c r="DF298"/>
  <c r="DH298"/>
  <c r="DI298"/>
  <c r="DG367"/>
  <c r="DH367"/>
  <c r="R169" i="1" s="1"/>
  <c r="DF367" i="3"/>
  <c r="DI367"/>
  <c r="S169" i="1" s="1"/>
  <c r="DF380" i="3"/>
  <c r="DG380"/>
  <c r="DI380"/>
  <c r="DH380"/>
  <c r="DJ334"/>
  <c r="CY44" i="1"/>
  <c r="X44" s="1"/>
  <c r="CZ44"/>
  <c r="Y44" s="1"/>
  <c r="DG389" i="3"/>
  <c r="Q354" i="1" s="1"/>
  <c r="DH389" i="3"/>
  <c r="R354" i="1" s="1"/>
  <c r="DF389" i="3"/>
  <c r="P354" i="1" s="1"/>
  <c r="DI389" i="3"/>
  <c r="DJ393"/>
  <c r="S356" i="1"/>
  <c r="DJ395" i="3"/>
  <c r="S357" i="1"/>
  <c r="DJ397" i="3"/>
  <c r="S358" i="1"/>
  <c r="DJ399" i="3"/>
  <c r="S359" i="1"/>
  <c r="DJ401" i="3"/>
  <c r="S360" i="1"/>
  <c r="CP360" s="1"/>
  <c r="O360" s="1"/>
  <c r="DJ403" i="3"/>
  <c r="S361" i="1"/>
  <c r="DJ405" i="3"/>
  <c r="S362" i="1"/>
  <c r="CP362" s="1"/>
  <c r="O362" s="1"/>
  <c r="DJ407" i="3"/>
  <c r="S363" i="1"/>
  <c r="DJ409" i="3"/>
  <c r="S364" i="1"/>
  <c r="CP364" s="1"/>
  <c r="O364" s="1"/>
  <c r="DJ411" i="3"/>
  <c r="S365" i="1"/>
  <c r="CY37"/>
  <c r="X37" s="1"/>
  <c r="GM37" s="1"/>
  <c r="GN37" s="1"/>
  <c r="CZ37"/>
  <c r="Y37" s="1"/>
  <c r="DJ178" i="3"/>
  <c r="S109" i="1"/>
  <c r="EV26"/>
  <c r="P206"/>
  <c r="EV316"/>
  <c r="CY75"/>
  <c r="X75" s="1"/>
  <c r="GM75" s="1"/>
  <c r="GN75" s="1"/>
  <c r="CZ75"/>
  <c r="Y75" s="1"/>
  <c r="AO26"/>
  <c r="F185"/>
  <c r="AO316"/>
  <c r="CY67"/>
  <c r="X67" s="1"/>
  <c r="CZ67"/>
  <c r="Y67" s="1"/>
  <c r="AP213"/>
  <c r="F261"/>
  <c r="GM216"/>
  <c r="DT252"/>
  <c r="AO213"/>
  <c r="F256"/>
  <c r="FV26"/>
  <c r="EM181"/>
  <c r="BD213"/>
  <c r="F277"/>
  <c r="EG213"/>
  <c r="P256"/>
  <c r="AR348"/>
  <c r="F425"/>
  <c r="EJ348"/>
  <c r="P425"/>
  <c r="V252"/>
  <c r="AI213"/>
  <c r="AJ213"/>
  <c r="W252"/>
  <c r="T213"/>
  <c r="F273"/>
  <c r="DJ252"/>
  <c r="DW213"/>
  <c r="DU213"/>
  <c r="DH252"/>
  <c r="FW252"/>
  <c r="FZ252"/>
  <c r="FX252"/>
  <c r="AC213"/>
  <c r="CF252"/>
  <c r="P252"/>
  <c r="CE252"/>
  <c r="CH252"/>
  <c r="CG213"/>
  <c r="AX252"/>
  <c r="EA213"/>
  <c r="DN252"/>
  <c r="AD213"/>
  <c r="Q252"/>
  <c r="P85"/>
  <c r="R28"/>
  <c r="R59"/>
  <c r="P31"/>
  <c r="P119"/>
  <c r="R153"/>
  <c r="V110"/>
  <c r="R172"/>
  <c r="P131"/>
  <c r="P169"/>
  <c r="CP44"/>
  <c r="O44" s="1"/>
  <c r="V168"/>
  <c r="GM115"/>
  <c r="GN115" s="1"/>
  <c r="GM79"/>
  <c r="GN79" s="1"/>
  <c r="GM93"/>
  <c r="GN93" s="1"/>
  <c r="CP149"/>
  <c r="O149" s="1"/>
  <c r="GM51"/>
  <c r="GN51" s="1"/>
  <c r="GM127"/>
  <c r="GO127" s="1"/>
  <c r="CP45"/>
  <c r="O45" s="1"/>
  <c r="AH181"/>
  <c r="CZ56"/>
  <c r="Y56" s="1"/>
  <c r="CY56"/>
  <c r="X56" s="1"/>
  <c r="DG132" i="3"/>
  <c r="DF132"/>
  <c r="P84" i="1" s="1"/>
  <c r="DH132" i="3"/>
  <c r="R84" i="1" s="1"/>
  <c r="DI132" i="3"/>
  <c r="S84" i="1" s="1"/>
  <c r="DG174" i="3"/>
  <c r="DF174"/>
  <c r="DH174"/>
  <c r="R107" i="1" s="1"/>
  <c r="DI174" i="3"/>
  <c r="S107" i="1" s="1"/>
  <c r="DH125" i="3"/>
  <c r="DF125"/>
  <c r="DG125"/>
  <c r="DJ125" s="1"/>
  <c r="DI125"/>
  <c r="DG211"/>
  <c r="DH211"/>
  <c r="R118" i="1" s="1"/>
  <c r="DF211" i="3"/>
  <c r="P118" i="1" s="1"/>
  <c r="DI211" i="3"/>
  <c r="DG224"/>
  <c r="DH224"/>
  <c r="R124" i="1" s="1"/>
  <c r="DF224" i="3"/>
  <c r="P124" i="1" s="1"/>
  <c r="DI224" i="3"/>
  <c r="DJ15"/>
  <c r="S31" i="1"/>
  <c r="DI48" i="3"/>
  <c r="DH48"/>
  <c r="DG48"/>
  <c r="DF48"/>
  <c r="DJ207"/>
  <c r="S118" i="1"/>
  <c r="DJ221" i="3"/>
  <c r="S124" i="1"/>
  <c r="DG247" i="3"/>
  <c r="DH247"/>
  <c r="R130" i="1" s="1"/>
  <c r="DF247" i="3"/>
  <c r="P130" i="1" s="1"/>
  <c r="DI247" i="3"/>
  <c r="S130" i="1" s="1"/>
  <c r="DG285" i="3"/>
  <c r="DJ285" s="1"/>
  <c r="DF285"/>
  <c r="DH285"/>
  <c r="R139" i="1" s="1"/>
  <c r="DI285" i="3"/>
  <c r="S139" i="1" s="1"/>
  <c r="DG347" i="3"/>
  <c r="DJ347" s="1"/>
  <c r="DF347"/>
  <c r="DH347"/>
  <c r="R161" i="1" s="1"/>
  <c r="DI347" i="3"/>
  <c r="S161" i="1" s="1"/>
  <c r="DJ169" i="3"/>
  <c r="S106" i="1"/>
  <c r="CP106" s="1"/>
  <c r="O106" s="1"/>
  <c r="DG184" i="3"/>
  <c r="DF184"/>
  <c r="P110" i="1" s="1"/>
  <c r="DH184" i="3"/>
  <c r="R110" i="1" s="1"/>
  <c r="DI184" i="3"/>
  <c r="DJ184" s="1"/>
  <c r="DG287"/>
  <c r="DF287"/>
  <c r="P140" i="1" s="1"/>
  <c r="DH287" i="3"/>
  <c r="R140" i="1" s="1"/>
  <c r="DI287" i="3"/>
  <c r="DG384"/>
  <c r="DH384"/>
  <c r="DF384"/>
  <c r="DI384"/>
  <c r="DH190"/>
  <c r="DG190"/>
  <c r="DJ190" s="1"/>
  <c r="DI190"/>
  <c r="DF190"/>
  <c r="DH291"/>
  <c r="DG291"/>
  <c r="DJ291" s="1"/>
  <c r="DI291"/>
  <c r="DF291"/>
  <c r="DH336"/>
  <c r="R160" i="1" s="1"/>
  <c r="DG336" i="3"/>
  <c r="DJ336" s="1"/>
  <c r="DI336"/>
  <c r="S160" i="1" s="1"/>
  <c r="DF336" i="3"/>
  <c r="P160" i="1" s="1"/>
  <c r="DG353" i="3"/>
  <c r="Q168" i="1" s="1"/>
  <c r="DH353" i="3"/>
  <c r="R168" i="1" s="1"/>
  <c r="DF353" i="3"/>
  <c r="P168" i="1" s="1"/>
  <c r="DI353" i="3"/>
  <c r="AG26" i="1"/>
  <c r="T181"/>
  <c r="CY49"/>
  <c r="X49" s="1"/>
  <c r="CZ49"/>
  <c r="Y49" s="1"/>
  <c r="DH235" i="3"/>
  <c r="DI235"/>
  <c r="DF235"/>
  <c r="DG235"/>
  <c r="DJ364"/>
  <c r="Q169" i="1"/>
  <c r="BB26"/>
  <c r="F194"/>
  <c r="BB316"/>
  <c r="DH302" i="3"/>
  <c r="DG302"/>
  <c r="DI302"/>
  <c r="DF302"/>
  <c r="CY121" i="1"/>
  <c r="X121" s="1"/>
  <c r="CZ121"/>
  <c r="Y121" s="1"/>
  <c r="GM215"/>
  <c r="AB252"/>
  <c r="EU213"/>
  <c r="P268"/>
  <c r="ET213"/>
  <c r="P265"/>
  <c r="ET316"/>
  <c r="BC213"/>
  <c r="F268"/>
  <c r="BD348"/>
  <c r="F422"/>
  <c r="EV348"/>
  <c r="P422"/>
  <c r="R252"/>
  <c r="AE213"/>
  <c r="ED213"/>
  <c r="DQ252"/>
  <c r="AK213"/>
  <c r="X252"/>
  <c r="EB213"/>
  <c r="DO252"/>
  <c r="CI213"/>
  <c r="AZ252"/>
  <c r="DX213"/>
  <c r="DK252"/>
  <c r="AH213"/>
  <c r="U252"/>
  <c r="AU213"/>
  <c r="F271"/>
  <c r="P34"/>
  <c r="CP34" s="1"/>
  <c r="O34" s="1"/>
  <c r="P58"/>
  <c r="CP58" s="1"/>
  <c r="O58" s="1"/>
  <c r="GM58" s="1"/>
  <c r="GN58" s="1"/>
  <c r="P56"/>
  <c r="CP56" s="1"/>
  <c r="O56" s="1"/>
  <c r="Q83"/>
  <c r="CP83" s="1"/>
  <c r="O83" s="1"/>
  <c r="Q59"/>
  <c r="P33"/>
  <c r="CP33" s="1"/>
  <c r="O33" s="1"/>
  <c r="P111"/>
  <c r="Q119"/>
  <c r="P139"/>
  <c r="Q130"/>
  <c r="R138"/>
  <c r="Q153"/>
  <c r="P172"/>
  <c r="P107"/>
  <c r="CP358"/>
  <c r="O358" s="1"/>
  <c r="Q357"/>
  <c r="Q359"/>
  <c r="Q361"/>
  <c r="Q363"/>
  <c r="Q365"/>
  <c r="R131"/>
  <c r="EB181"/>
  <c r="Q109"/>
  <c r="CP151"/>
  <c r="O151" s="1"/>
  <c r="CP49"/>
  <c r="O49" s="1"/>
  <c r="GM49" s="1"/>
  <c r="GN49" s="1"/>
  <c r="GM63"/>
  <c r="GN63" s="1"/>
  <c r="CY45"/>
  <c r="X45" s="1"/>
  <c r="GM70"/>
  <c r="GN70" s="1"/>
  <c r="CP89"/>
  <c r="O89" s="1"/>
  <c r="GM89" s="1"/>
  <c r="GN89" s="1"/>
  <c r="GM77"/>
  <c r="GN77" s="1"/>
  <c r="FU252"/>
  <c r="GM42"/>
  <c r="GN42" s="1"/>
  <c r="GM69"/>
  <c r="GN69" s="1"/>
  <c r="GM100"/>
  <c r="GN100" s="1"/>
  <c r="GM116"/>
  <c r="GN116" s="1"/>
  <c r="L237" i="7" l="1"/>
  <c r="L235" s="1"/>
  <c r="L306" s="1"/>
  <c r="L154"/>
  <c r="L151" s="1"/>
  <c r="L175" s="1"/>
  <c r="L257"/>
  <c r="L255" s="1"/>
  <c r="L311"/>
  <c r="L308" s="1"/>
  <c r="GM135" i="1"/>
  <c r="GO135" s="1"/>
  <c r="GM56"/>
  <c r="GN56" s="1"/>
  <c r="GM54"/>
  <c r="GN54" s="1"/>
  <c r="EA181"/>
  <c r="CP81"/>
  <c r="O81" s="1"/>
  <c r="GM81" s="1"/>
  <c r="GN81" s="1"/>
  <c r="AI181"/>
  <c r="V181" s="1"/>
  <c r="CY81"/>
  <c r="X81" s="1"/>
  <c r="CZ83"/>
  <c r="Y83" s="1"/>
  <c r="GM83" s="1"/>
  <c r="GN83" s="1"/>
  <c r="CY83"/>
  <c r="X83" s="1"/>
  <c r="DJ317" i="3"/>
  <c r="DJ235"/>
  <c r="P161" i="1"/>
  <c r="Q139"/>
  <c r="Q110"/>
  <c r="GM41"/>
  <c r="GN41" s="1"/>
  <c r="DJ186" i="3"/>
  <c r="DJ180"/>
  <c r="DJ152"/>
  <c r="DJ365"/>
  <c r="CZ160" i="1"/>
  <c r="Y160" s="1"/>
  <c r="CY160"/>
  <c r="X160" s="1"/>
  <c r="AI26"/>
  <c r="CY107"/>
  <c r="X107" s="1"/>
  <c r="CZ107"/>
  <c r="Y107" s="1"/>
  <c r="CZ84"/>
  <c r="Y84" s="1"/>
  <c r="CY84"/>
  <c r="X84" s="1"/>
  <c r="CY161"/>
  <c r="X161" s="1"/>
  <c r="CZ161"/>
  <c r="Y161" s="1"/>
  <c r="CY139"/>
  <c r="X139" s="1"/>
  <c r="CZ139"/>
  <c r="Y139" s="1"/>
  <c r="CY130"/>
  <c r="X130" s="1"/>
  <c r="CZ130"/>
  <c r="Y130" s="1"/>
  <c r="CZ169"/>
  <c r="Y169" s="1"/>
  <c r="CY169"/>
  <c r="X169" s="1"/>
  <c r="X213"/>
  <c r="F278"/>
  <c r="DO213"/>
  <c r="P276"/>
  <c r="DQ213"/>
  <c r="P279"/>
  <c r="GN215"/>
  <c r="CB252" s="1"/>
  <c r="CA252"/>
  <c r="S168"/>
  <c r="DJ353" i="3"/>
  <c r="DJ287"/>
  <c r="S140" i="1"/>
  <c r="CY118"/>
  <c r="X118" s="1"/>
  <c r="CZ118"/>
  <c r="Y118" s="1"/>
  <c r="EB26"/>
  <c r="DO181"/>
  <c r="R213"/>
  <c r="F266"/>
  <c r="AB213"/>
  <c r="O252"/>
  <c r="BB22"/>
  <c r="F329"/>
  <c r="BB427"/>
  <c r="DJ224" i="3"/>
  <c r="Q124" i="1"/>
  <c r="CP124" s="1"/>
  <c r="O124" s="1"/>
  <c r="CF213"/>
  <c r="AW252"/>
  <c r="EN252"/>
  <c r="FW213"/>
  <c r="DJ213"/>
  <c r="P266"/>
  <c r="GN216"/>
  <c r="FT252" s="1"/>
  <c r="FS252"/>
  <c r="AU26"/>
  <c r="F200"/>
  <c r="AU316"/>
  <c r="EU22"/>
  <c r="P332"/>
  <c r="EU427"/>
  <c r="CY57"/>
  <c r="X57" s="1"/>
  <c r="CZ57"/>
  <c r="Y57" s="1"/>
  <c r="DJ123" i="3"/>
  <c r="S82" i="1"/>
  <c r="CY28"/>
  <c r="X28" s="1"/>
  <c r="CZ28"/>
  <c r="Y28" s="1"/>
  <c r="DM26"/>
  <c r="P203"/>
  <c r="DM316"/>
  <c r="CC213"/>
  <c r="AT252"/>
  <c r="ER213"/>
  <c r="P263"/>
  <c r="CI26"/>
  <c r="AZ181"/>
  <c r="DJ309" i="3"/>
  <c r="S148" i="1"/>
  <c r="DJ392" i="3"/>
  <c r="S355" i="1"/>
  <c r="CZ153"/>
  <c r="Y153" s="1"/>
  <c r="CY153"/>
  <c r="X153" s="1"/>
  <c r="CY30"/>
  <c r="X30" s="1"/>
  <c r="CZ30"/>
  <c r="Y30" s="1"/>
  <c r="DL26"/>
  <c r="P202"/>
  <c r="DL316"/>
  <c r="BA26"/>
  <c r="F201"/>
  <c r="BA316"/>
  <c r="DJ384" i="3"/>
  <c r="Q140" i="1"/>
  <c r="DJ48" i="3"/>
  <c r="DJ211"/>
  <c r="DJ174"/>
  <c r="DJ132"/>
  <c r="GM45" i="1"/>
  <c r="GN45" s="1"/>
  <c r="GM44"/>
  <c r="GN44" s="1"/>
  <c r="Q84"/>
  <c r="CP84" s="1"/>
  <c r="O84" s="1"/>
  <c r="GM84" s="1"/>
  <c r="GN84" s="1"/>
  <c r="Q118"/>
  <c r="CP118" s="1"/>
  <c r="O118" s="1"/>
  <c r="P173"/>
  <c r="DJ367" i="3"/>
  <c r="Q141" i="1"/>
  <c r="Q125"/>
  <c r="R111"/>
  <c r="CP361"/>
  <c r="O361" s="1"/>
  <c r="Q107"/>
  <c r="CP107" s="1"/>
  <c r="O107" s="1"/>
  <c r="GM107" s="1"/>
  <c r="GN107" s="1"/>
  <c r="DJ355" i="3"/>
  <c r="DJ280"/>
  <c r="DJ289"/>
  <c r="Q172" i="1"/>
  <c r="CP172" s="1"/>
  <c r="O172" s="1"/>
  <c r="DJ300" i="3"/>
  <c r="S110" i="1"/>
  <c r="CP110" s="1"/>
  <c r="O110" s="1"/>
  <c r="DJ200" i="3"/>
  <c r="Q138" i="1"/>
  <c r="DJ315" i="3"/>
  <c r="DJ249"/>
  <c r="S111" i="1"/>
  <c r="Q35"/>
  <c r="AZ213"/>
  <c r="F263"/>
  <c r="ET22"/>
  <c r="ET427"/>
  <c r="P329"/>
  <c r="T26"/>
  <c r="F202"/>
  <c r="T316"/>
  <c r="CY124"/>
  <c r="X124" s="1"/>
  <c r="CZ124"/>
  <c r="Y124" s="1"/>
  <c r="CZ31"/>
  <c r="Y31" s="1"/>
  <c r="CY31"/>
  <c r="X31" s="1"/>
  <c r="AH26"/>
  <c r="U181"/>
  <c r="Q213"/>
  <c r="F264"/>
  <c r="AX213"/>
  <c r="F259"/>
  <c r="P213"/>
  <c r="F255"/>
  <c r="FZ213"/>
  <c r="EQ252"/>
  <c r="W213"/>
  <c r="F276"/>
  <c r="EM26"/>
  <c r="P200"/>
  <c r="EM316"/>
  <c r="DT213"/>
  <c r="DG252"/>
  <c r="CZ364"/>
  <c r="Y364" s="1"/>
  <c r="CY364"/>
  <c r="X364" s="1"/>
  <c r="CZ362"/>
  <c r="Y362" s="1"/>
  <c r="CY362"/>
  <c r="X362" s="1"/>
  <c r="CZ360"/>
  <c r="Y360" s="1"/>
  <c r="CY360"/>
  <c r="X360" s="1"/>
  <c r="CZ358"/>
  <c r="Y358" s="1"/>
  <c r="CY358"/>
  <c r="X358" s="1"/>
  <c r="CZ356"/>
  <c r="Y356" s="1"/>
  <c r="CY356"/>
  <c r="X356" s="1"/>
  <c r="CY32"/>
  <c r="X32" s="1"/>
  <c r="CZ32"/>
  <c r="Y32" s="1"/>
  <c r="F267"/>
  <c r="S213"/>
  <c r="Y213"/>
  <c r="F279"/>
  <c r="P192"/>
  <c r="ER26"/>
  <c r="ER316"/>
  <c r="BD22"/>
  <c r="F341"/>
  <c r="BD427"/>
  <c r="CZ131"/>
  <c r="Y131" s="1"/>
  <c r="CY131"/>
  <c r="X131" s="1"/>
  <c r="DJ215" i="3"/>
  <c r="S119" i="1"/>
  <c r="CP119" s="1"/>
  <c r="O119" s="1"/>
  <c r="AP22"/>
  <c r="F325"/>
  <c r="G16" i="2" s="1"/>
  <c r="AP427" i="1"/>
  <c r="CP140"/>
  <c r="O140" s="1"/>
  <c r="Q161"/>
  <c r="CP161" s="1"/>
  <c r="O161" s="1"/>
  <c r="GM161" s="1"/>
  <c r="GO161" s="1"/>
  <c r="CP130"/>
  <c r="O130" s="1"/>
  <c r="GM130" s="1"/>
  <c r="GO130" s="1"/>
  <c r="Q173"/>
  <c r="P141"/>
  <c r="R125"/>
  <c r="GM67"/>
  <c r="GN67" s="1"/>
  <c r="CP363"/>
  <c r="O363" s="1"/>
  <c r="Q160"/>
  <c r="CP160" s="1"/>
  <c r="O160" s="1"/>
  <c r="GM160" s="1"/>
  <c r="GO160" s="1"/>
  <c r="CP32"/>
  <c r="O32" s="1"/>
  <c r="GM32" s="1"/>
  <c r="GN32" s="1"/>
  <c r="DJ382" i="3"/>
  <c r="DJ345"/>
  <c r="DJ262"/>
  <c r="R82" i="1"/>
  <c r="AE181" s="1"/>
  <c r="GM121"/>
  <c r="GN121" s="1"/>
  <c r="DJ326" i="3"/>
  <c r="P35" i="1"/>
  <c r="FU213"/>
  <c r="EL252"/>
  <c r="CE213"/>
  <c r="AV252"/>
  <c r="FX213"/>
  <c r="EO252"/>
  <c r="V213"/>
  <c r="F275"/>
  <c r="EV22"/>
  <c r="EV427"/>
  <c r="P341"/>
  <c r="DJ380" i="3"/>
  <c r="S173" i="1"/>
  <c r="EH22"/>
  <c r="P325"/>
  <c r="V16" i="2" s="1"/>
  <c r="EH427" i="1"/>
  <c r="BC22"/>
  <c r="F332"/>
  <c r="BC427"/>
  <c r="DJ313" i="3"/>
  <c r="S152" i="1"/>
  <c r="CP152" s="1"/>
  <c r="O152" s="1"/>
  <c r="CZ138"/>
  <c r="Y138" s="1"/>
  <c r="CY138"/>
  <c r="X138" s="1"/>
  <c r="CY59"/>
  <c r="X59" s="1"/>
  <c r="CZ59"/>
  <c r="Y59" s="1"/>
  <c r="DJ117" i="3"/>
  <c r="S80" i="1"/>
  <c r="CZ55"/>
  <c r="Y55" s="1"/>
  <c r="CY55"/>
  <c r="X55" s="1"/>
  <c r="EA26"/>
  <c r="DN181"/>
  <c r="CP28"/>
  <c r="O28" s="1"/>
  <c r="CP29"/>
  <c r="O29" s="1"/>
  <c r="EI26"/>
  <c r="P191"/>
  <c r="EI316"/>
  <c r="CG26"/>
  <c r="AX181"/>
  <c r="CZ151"/>
  <c r="Y151" s="1"/>
  <c r="CY151"/>
  <c r="X151" s="1"/>
  <c r="CZ108"/>
  <c r="Y108" s="1"/>
  <c r="CY108"/>
  <c r="X108" s="1"/>
  <c r="CZ33"/>
  <c r="Y33" s="1"/>
  <c r="CY33"/>
  <c r="X33" s="1"/>
  <c r="DJ46" i="3"/>
  <c r="S35" i="1"/>
  <c r="CY34"/>
  <c r="X34" s="1"/>
  <c r="CZ34"/>
  <c r="Y34" s="1"/>
  <c r="CZ29"/>
  <c r="Y29" s="1"/>
  <c r="CY29"/>
  <c r="X29" s="1"/>
  <c r="W26"/>
  <c r="F205"/>
  <c r="W316"/>
  <c r="ES26"/>
  <c r="ES316"/>
  <c r="P201"/>
  <c r="CP139"/>
  <c r="O139" s="1"/>
  <c r="GM139" s="1"/>
  <c r="GN139" s="1"/>
  <c r="DJ302" i="3"/>
  <c r="CP168" i="1"/>
  <c r="O168" s="1"/>
  <c r="DJ247" i="3"/>
  <c r="CP131" i="1"/>
  <c r="O131" s="1"/>
  <c r="CP85"/>
  <c r="O85" s="1"/>
  <c r="R141"/>
  <c r="P125"/>
  <c r="CP365"/>
  <c r="O365" s="1"/>
  <c r="CP357"/>
  <c r="O357" s="1"/>
  <c r="CP138"/>
  <c r="O138" s="1"/>
  <c r="GM138" s="1"/>
  <c r="GN138" s="1"/>
  <c r="P82"/>
  <c r="CP148"/>
  <c r="O148" s="1"/>
  <c r="U213"/>
  <c r="F274"/>
  <c r="P267"/>
  <c r="DK213"/>
  <c r="CZ106"/>
  <c r="Y106" s="1"/>
  <c r="CY106"/>
  <c r="X106" s="1"/>
  <c r="DN213"/>
  <c r="P275"/>
  <c r="CH213"/>
  <c r="AY252"/>
  <c r="DH213"/>
  <c r="P255"/>
  <c r="AO22"/>
  <c r="F320"/>
  <c r="AO427"/>
  <c r="CY109"/>
  <c r="X109" s="1"/>
  <c r="CZ109"/>
  <c r="Y109" s="1"/>
  <c r="CY365"/>
  <c r="X365" s="1"/>
  <c r="CZ365"/>
  <c r="Y365" s="1"/>
  <c r="CY363"/>
  <c r="X363" s="1"/>
  <c r="CZ363"/>
  <c r="Y363" s="1"/>
  <c r="CY361"/>
  <c r="X361" s="1"/>
  <c r="CZ361"/>
  <c r="Y361" s="1"/>
  <c r="CY359"/>
  <c r="X359" s="1"/>
  <c r="CZ359"/>
  <c r="Y359" s="1"/>
  <c r="CY357"/>
  <c r="X357" s="1"/>
  <c r="CZ357"/>
  <c r="Y357" s="1"/>
  <c r="DJ389" i="3"/>
  <c r="S354" i="1"/>
  <c r="DJ298" i="3"/>
  <c r="S141" i="1"/>
  <c r="CZ172"/>
  <c r="Y172" s="1"/>
  <c r="CY172"/>
  <c r="X172" s="1"/>
  <c r="DJ233" i="3"/>
  <c r="S125" i="1"/>
  <c r="CY85"/>
  <c r="X85" s="1"/>
  <c r="CZ85"/>
  <c r="Y85" s="1"/>
  <c r="DP213"/>
  <c r="P278"/>
  <c r="DL213"/>
  <c r="P273"/>
  <c r="DI213"/>
  <c r="P264"/>
  <c r="CZ149"/>
  <c r="Y149" s="1"/>
  <c r="CY149"/>
  <c r="X149" s="1"/>
  <c r="ES213"/>
  <c r="P272"/>
  <c r="DM213"/>
  <c r="P274"/>
  <c r="FY26"/>
  <c r="EP181"/>
  <c r="AQ26"/>
  <c r="F191"/>
  <c r="AQ316"/>
  <c r="EG22"/>
  <c r="P320"/>
  <c r="EG427"/>
  <c r="CP169"/>
  <c r="O169" s="1"/>
  <c r="GM169" s="1"/>
  <c r="GN169" s="1"/>
  <c r="GM360"/>
  <c r="GP360" s="1"/>
  <c r="CP31"/>
  <c r="O31" s="1"/>
  <c r="GM31" s="1"/>
  <c r="GN31" s="1"/>
  <c r="R173"/>
  <c r="DJ188" i="3"/>
  <c r="CP109" i="1"/>
  <c r="O109" s="1"/>
  <c r="CP359"/>
  <c r="O359" s="1"/>
  <c r="GM359" s="1"/>
  <c r="GP359" s="1"/>
  <c r="CP355"/>
  <c r="O355" s="1"/>
  <c r="CP153"/>
  <c r="O153" s="1"/>
  <c r="CP59"/>
  <c r="O59" s="1"/>
  <c r="Q82"/>
  <c r="AD181" s="1"/>
  <c r="GM156"/>
  <c r="GO156" s="1"/>
  <c r="CP356"/>
  <c r="O356" s="1"/>
  <c r="GM57"/>
  <c r="GN57" s="1"/>
  <c r="R35"/>
  <c r="DW181" s="1"/>
  <c r="GM33" l="1"/>
  <c r="GN33" s="1"/>
  <c r="GM151"/>
  <c r="GN151" s="1"/>
  <c r="GM364"/>
  <c r="GP364" s="1"/>
  <c r="CP111"/>
  <c r="O111" s="1"/>
  <c r="DU181"/>
  <c r="GM55"/>
  <c r="GN55" s="1"/>
  <c r="GM149"/>
  <c r="GN149" s="1"/>
  <c r="GM108"/>
  <c r="GN108" s="1"/>
  <c r="GM358"/>
  <c r="GP358" s="1"/>
  <c r="GM118"/>
  <c r="GN118" s="1"/>
  <c r="GM172"/>
  <c r="GN172" s="1"/>
  <c r="GM59"/>
  <c r="GN59" s="1"/>
  <c r="GM362"/>
  <c r="GP362" s="1"/>
  <c r="GM357"/>
  <c r="GP357" s="1"/>
  <c r="AF181"/>
  <c r="AF26" s="1"/>
  <c r="GM124"/>
  <c r="GO124" s="1"/>
  <c r="GM106"/>
  <c r="GN106" s="1"/>
  <c r="GM34"/>
  <c r="GN34" s="1"/>
  <c r="GM30"/>
  <c r="GN30" s="1"/>
  <c r="DW26"/>
  <c r="DJ181"/>
  <c r="AE26"/>
  <c r="R181"/>
  <c r="AQ22"/>
  <c r="F326"/>
  <c r="AQ427"/>
  <c r="AY213"/>
  <c r="F260"/>
  <c r="W22"/>
  <c r="F340"/>
  <c r="W427"/>
  <c r="CZ35"/>
  <c r="Y35" s="1"/>
  <c r="CY35"/>
  <c r="X35" s="1"/>
  <c r="GM28"/>
  <c r="EH18"/>
  <c r="P436"/>
  <c r="AV213"/>
  <c r="F257"/>
  <c r="BD18"/>
  <c r="F452"/>
  <c r="BA22"/>
  <c r="F336"/>
  <c r="BA427"/>
  <c r="EP26"/>
  <c r="P188"/>
  <c r="EP316"/>
  <c r="CZ125"/>
  <c r="Y125" s="1"/>
  <c r="CY125"/>
  <c r="X125" s="1"/>
  <c r="CY141"/>
  <c r="X141" s="1"/>
  <c r="CZ141"/>
  <c r="Y141" s="1"/>
  <c r="AO18"/>
  <c r="F431"/>
  <c r="CY152"/>
  <c r="X152" s="1"/>
  <c r="CZ152"/>
  <c r="Y152" s="1"/>
  <c r="CY173"/>
  <c r="X173" s="1"/>
  <c r="CZ173"/>
  <c r="Y173" s="1"/>
  <c r="ER22"/>
  <c r="P327"/>
  <c r="ER427"/>
  <c r="T22"/>
  <c r="F337"/>
  <c r="T427"/>
  <c r="P440"/>
  <c r="ET18"/>
  <c r="DL22"/>
  <c r="P337"/>
  <c r="DL427"/>
  <c r="CP80"/>
  <c r="O80" s="1"/>
  <c r="GM356"/>
  <c r="GP356" s="1"/>
  <c r="GM153"/>
  <c r="GO153" s="1"/>
  <c r="CP82"/>
  <c r="O82" s="1"/>
  <c r="CP125"/>
  <c r="O125" s="1"/>
  <c r="GM125" s="1"/>
  <c r="GO125" s="1"/>
  <c r="GM131"/>
  <c r="GO131" s="1"/>
  <c r="DX181"/>
  <c r="AC181"/>
  <c r="GM363"/>
  <c r="GP363" s="1"/>
  <c r="DV181"/>
  <c r="CP173"/>
  <c r="O173" s="1"/>
  <c r="AD26"/>
  <c r="Q181"/>
  <c r="EG18"/>
  <c r="P431"/>
  <c r="CZ354"/>
  <c r="Y354" s="1"/>
  <c r="CY354"/>
  <c r="X354" s="1"/>
  <c r="ES22"/>
  <c r="P336"/>
  <c r="ES427"/>
  <c r="EI22"/>
  <c r="P326"/>
  <c r="EI427"/>
  <c r="GM29"/>
  <c r="EV18"/>
  <c r="P452"/>
  <c r="EO213"/>
  <c r="P258"/>
  <c r="EL213"/>
  <c r="P270"/>
  <c r="DG213"/>
  <c r="P254"/>
  <c r="CY355"/>
  <c r="X355" s="1"/>
  <c r="CZ355"/>
  <c r="Y355" s="1"/>
  <c r="F192"/>
  <c r="AZ26"/>
  <c r="AZ316"/>
  <c r="AT213"/>
  <c r="F270"/>
  <c r="CZ82"/>
  <c r="Y82" s="1"/>
  <c r="CY82"/>
  <c r="X82" s="1"/>
  <c r="EU18"/>
  <c r="P443"/>
  <c r="AW213"/>
  <c r="F258"/>
  <c r="BB18"/>
  <c r="F440"/>
  <c r="CB213"/>
  <c r="AS252"/>
  <c r="CP354"/>
  <c r="O354" s="1"/>
  <c r="GM109"/>
  <c r="GN109" s="1"/>
  <c r="GM365"/>
  <c r="GP365" s="1"/>
  <c r="GM85"/>
  <c r="GN85" s="1"/>
  <c r="CP141"/>
  <c r="O141" s="1"/>
  <c r="GM141" s="1"/>
  <c r="GO141" s="1"/>
  <c r="GM361"/>
  <c r="GP361" s="1"/>
  <c r="DU26"/>
  <c r="DH181"/>
  <c r="FW181"/>
  <c r="FZ181"/>
  <c r="FX181"/>
  <c r="DN26"/>
  <c r="P204"/>
  <c r="DN316"/>
  <c r="CZ80"/>
  <c r="Y80" s="1"/>
  <c r="CY80"/>
  <c r="X80" s="1"/>
  <c r="BC18"/>
  <c r="F443"/>
  <c r="AP18"/>
  <c r="F436"/>
  <c r="EQ213"/>
  <c r="P260"/>
  <c r="U26"/>
  <c r="F203"/>
  <c r="U316"/>
  <c r="CZ110"/>
  <c r="Y110" s="1"/>
  <c r="CY110"/>
  <c r="X110" s="1"/>
  <c r="AU22"/>
  <c r="F335"/>
  <c r="H16" i="2" s="1"/>
  <c r="AU427" i="1"/>
  <c r="FT213"/>
  <c r="EK252"/>
  <c r="EN213"/>
  <c r="P257"/>
  <c r="O213"/>
  <c r="F254"/>
  <c r="DO26"/>
  <c r="P205"/>
  <c r="DO316"/>
  <c r="CZ140"/>
  <c r="Y140" s="1"/>
  <c r="CY140"/>
  <c r="X140" s="1"/>
  <c r="GM140" s="1"/>
  <c r="GO140" s="1"/>
  <c r="AR252"/>
  <c r="CA213"/>
  <c r="AX26"/>
  <c r="F188"/>
  <c r="AX316"/>
  <c r="CZ119"/>
  <c r="Y119" s="1"/>
  <c r="CY119"/>
  <c r="X119" s="1"/>
  <c r="GM119" s="1"/>
  <c r="GN119" s="1"/>
  <c r="EM22"/>
  <c r="P335"/>
  <c r="W16" i="2" s="1"/>
  <c r="EM427" i="1"/>
  <c r="CY111"/>
  <c r="X111" s="1"/>
  <c r="CZ111"/>
  <c r="Y111" s="1"/>
  <c r="CY148"/>
  <c r="X148" s="1"/>
  <c r="CZ148"/>
  <c r="Y148" s="1"/>
  <c r="DM22"/>
  <c r="P338"/>
  <c r="DM427"/>
  <c r="FS213"/>
  <c r="EJ252"/>
  <c r="CY168"/>
  <c r="X168" s="1"/>
  <c r="CZ168"/>
  <c r="Y168" s="1"/>
  <c r="V26"/>
  <c r="F204"/>
  <c r="V316"/>
  <c r="EC181"/>
  <c r="CP35"/>
  <c r="O35" s="1"/>
  <c r="S181" l="1"/>
  <c r="GM111"/>
  <c r="GN111" s="1"/>
  <c r="GM35"/>
  <c r="GN35" s="1"/>
  <c r="GM110"/>
  <c r="GN110" s="1"/>
  <c r="GM168"/>
  <c r="GN168" s="1"/>
  <c r="GM152"/>
  <c r="GO152" s="1"/>
  <c r="CC181" s="1"/>
  <c r="AL181"/>
  <c r="AL26" s="1"/>
  <c r="GM82"/>
  <c r="GN82" s="1"/>
  <c r="GM148"/>
  <c r="GN148" s="1"/>
  <c r="AK181"/>
  <c r="X181" s="1"/>
  <c r="GM355"/>
  <c r="GP355" s="1"/>
  <c r="GM80"/>
  <c r="GN80" s="1"/>
  <c r="ED181"/>
  <c r="DQ181" s="1"/>
  <c r="Y181"/>
  <c r="ES18"/>
  <c r="P447"/>
  <c r="EP22"/>
  <c r="P323"/>
  <c r="EP427"/>
  <c r="EJ213"/>
  <c r="P280"/>
  <c r="Q26"/>
  <c r="F193"/>
  <c r="Q316"/>
  <c r="V22"/>
  <c r="F339"/>
  <c r="V427"/>
  <c r="DO22"/>
  <c r="P340"/>
  <c r="DO427"/>
  <c r="FX26"/>
  <c r="EO181"/>
  <c r="AS213"/>
  <c r="F269"/>
  <c r="AZ22"/>
  <c r="F327"/>
  <c r="AZ427"/>
  <c r="DM18"/>
  <c r="P449"/>
  <c r="AX22"/>
  <c r="F323"/>
  <c r="AX427"/>
  <c r="EK213"/>
  <c r="P269"/>
  <c r="P184"/>
  <c r="DH26"/>
  <c r="DH316"/>
  <c r="EI18"/>
  <c r="P437"/>
  <c r="DX26"/>
  <c r="DK181"/>
  <c r="GN28"/>
  <c r="CB181" s="1"/>
  <c r="CA181"/>
  <c r="AQ18"/>
  <c r="F437"/>
  <c r="DT181"/>
  <c r="GM354"/>
  <c r="GP354" s="1"/>
  <c r="GM173"/>
  <c r="GN173" s="1"/>
  <c r="EC26"/>
  <c r="DP181"/>
  <c r="EM18"/>
  <c r="P446"/>
  <c r="U22"/>
  <c r="U427"/>
  <c r="F338"/>
  <c r="FW26"/>
  <c r="EN181"/>
  <c r="W18"/>
  <c r="F451"/>
  <c r="R26"/>
  <c r="F195"/>
  <c r="R316"/>
  <c r="DJ26"/>
  <c r="P195"/>
  <c r="DJ316"/>
  <c r="AB181"/>
  <c r="AC26"/>
  <c r="CF181"/>
  <c r="CH181"/>
  <c r="CE181"/>
  <c r="P181"/>
  <c r="DL18"/>
  <c r="P448"/>
  <c r="ER18"/>
  <c r="P438"/>
  <c r="BA18"/>
  <c r="F447"/>
  <c r="FU181"/>
  <c r="GN29"/>
  <c r="FS181"/>
  <c r="T18"/>
  <c r="F448"/>
  <c r="AR213"/>
  <c r="F280"/>
  <c r="AU18"/>
  <c r="F446"/>
  <c r="DN22"/>
  <c r="DN427"/>
  <c r="P339"/>
  <c r="FZ26"/>
  <c r="EQ181"/>
  <c r="DV26"/>
  <c r="DI181"/>
  <c r="S26"/>
  <c r="F196"/>
  <c r="S316"/>
  <c r="AT181" l="1"/>
  <c r="CC26"/>
  <c r="AK26"/>
  <c r="ED26"/>
  <c r="FS26"/>
  <c r="EJ181"/>
  <c r="AB26"/>
  <c r="O181"/>
  <c r="R22"/>
  <c r="F330"/>
  <c r="R427"/>
  <c r="U18"/>
  <c r="F449"/>
  <c r="DP26"/>
  <c r="P207"/>
  <c r="DP316"/>
  <c r="DI26"/>
  <c r="P193"/>
  <c r="DI316"/>
  <c r="P26"/>
  <c r="F184"/>
  <c r="P316"/>
  <c r="CA26"/>
  <c r="AR181"/>
  <c r="AZ18"/>
  <c r="F438"/>
  <c r="CF26"/>
  <c r="AW181"/>
  <c r="AX18"/>
  <c r="F434"/>
  <c r="DQ26"/>
  <c r="P208"/>
  <c r="DQ316"/>
  <c r="EQ26"/>
  <c r="EQ316"/>
  <c r="P189"/>
  <c r="CH26"/>
  <c r="AY181"/>
  <c r="DJ22"/>
  <c r="P330"/>
  <c r="DJ427"/>
  <c r="EN26"/>
  <c r="P186"/>
  <c r="EN316"/>
  <c r="DK26"/>
  <c r="P196"/>
  <c r="DK316"/>
  <c r="DH22"/>
  <c r="P319"/>
  <c r="DH427"/>
  <c r="V18"/>
  <c r="F450"/>
  <c r="EP18"/>
  <c r="P434"/>
  <c r="FT181"/>
  <c r="X26"/>
  <c r="F207"/>
  <c r="X316"/>
  <c r="DO18"/>
  <c r="P451"/>
  <c r="Y26"/>
  <c r="F208"/>
  <c r="Y316"/>
  <c r="S22"/>
  <c r="F331"/>
  <c r="S427"/>
  <c r="DN18"/>
  <c r="P450"/>
  <c r="FU26"/>
  <c r="EL181"/>
  <c r="CE26"/>
  <c r="AV181"/>
  <c r="DT26"/>
  <c r="DG181"/>
  <c r="CB26"/>
  <c r="AS181"/>
  <c r="EO26"/>
  <c r="P187"/>
  <c r="EO316"/>
  <c r="Q22"/>
  <c r="Q427"/>
  <c r="F328"/>
  <c r="AT26"/>
  <c r="F199"/>
  <c r="AT316"/>
  <c r="DG26" l="1"/>
  <c r="P183"/>
  <c r="DG316"/>
  <c r="EL26"/>
  <c r="P199"/>
  <c r="EL316"/>
  <c r="S18"/>
  <c r="F442"/>
  <c r="X22"/>
  <c r="X427"/>
  <c r="F342"/>
  <c r="DH18"/>
  <c r="P430"/>
  <c r="AY26"/>
  <c r="F189"/>
  <c r="AY316"/>
  <c r="P22"/>
  <c r="F319"/>
  <c r="P427"/>
  <c r="EJ26"/>
  <c r="P209"/>
  <c r="EJ316"/>
  <c r="EO22"/>
  <c r="P322"/>
  <c r="EO427"/>
  <c r="Y22"/>
  <c r="F343"/>
  <c r="Y427"/>
  <c r="DK22"/>
  <c r="P331"/>
  <c r="Y16" i="2" s="1"/>
  <c r="DK427" i="1"/>
  <c r="EQ22"/>
  <c r="P324"/>
  <c r="EQ427"/>
  <c r="R18"/>
  <c r="F441"/>
  <c r="AT22"/>
  <c r="F334"/>
  <c r="F16" i="2" s="1"/>
  <c r="AT427" i="1"/>
  <c r="Q18"/>
  <c r="F439"/>
  <c r="DJ18"/>
  <c r="P441"/>
  <c r="DQ22"/>
  <c r="DQ427"/>
  <c r="P343"/>
  <c r="J16" i="2"/>
  <c r="FT26" i="1"/>
  <c r="EK181"/>
  <c r="DI22"/>
  <c r="DI427"/>
  <c r="P328"/>
  <c r="AS26"/>
  <c r="F198"/>
  <c r="AS316"/>
  <c r="AV26"/>
  <c r="F186"/>
  <c r="AV316"/>
  <c r="EN22"/>
  <c r="EN427"/>
  <c r="P321"/>
  <c r="AW26"/>
  <c r="F187"/>
  <c r="AW316"/>
  <c r="AR26"/>
  <c r="F209"/>
  <c r="AR316"/>
  <c r="DP22"/>
  <c r="P342"/>
  <c r="DP427"/>
  <c r="O26"/>
  <c r="F183"/>
  <c r="O316"/>
  <c r="EQ18" l="1"/>
  <c r="P435"/>
  <c r="X18"/>
  <c r="F453"/>
  <c r="AT18"/>
  <c r="F445"/>
  <c r="O22"/>
  <c r="F318"/>
  <c r="O427"/>
  <c r="EK26"/>
  <c r="P198"/>
  <c r="EK316"/>
  <c r="DQ18"/>
  <c r="P454"/>
  <c r="EO18"/>
  <c r="P433"/>
  <c r="DP18"/>
  <c r="P453"/>
  <c r="AV22"/>
  <c r="F321"/>
  <c r="AV427"/>
  <c r="EJ22"/>
  <c r="P344"/>
  <c r="EJ427"/>
  <c r="EL22"/>
  <c r="P334"/>
  <c r="U16" i="2" s="1"/>
  <c r="EL427" i="1"/>
  <c r="AR22"/>
  <c r="AR427"/>
  <c r="F344"/>
  <c r="AS22"/>
  <c r="F333"/>
  <c r="E16" i="2" s="1"/>
  <c r="I16" s="1"/>
  <c r="N16" s="1"/>
  <c r="AS427" i="1"/>
  <c r="DI18"/>
  <c r="P439"/>
  <c r="DK18"/>
  <c r="P442"/>
  <c r="P18"/>
  <c r="F430"/>
  <c r="DG22"/>
  <c r="P318"/>
  <c r="DG427"/>
  <c r="AW22"/>
  <c r="F322"/>
  <c r="AW427"/>
  <c r="EN18"/>
  <c r="P432"/>
  <c r="Y18"/>
  <c r="F454"/>
  <c r="AY22"/>
  <c r="F324"/>
  <c r="AY427"/>
  <c r="AY18" l="1"/>
  <c r="F435"/>
  <c r="AW18"/>
  <c r="F433"/>
  <c r="AS18"/>
  <c r="F444"/>
  <c r="AR18"/>
  <c r="F455"/>
  <c r="AV18"/>
  <c r="F432"/>
  <c r="O18"/>
  <c r="F429"/>
  <c r="DG18"/>
  <c r="P429"/>
  <c r="EL18"/>
  <c r="P445"/>
  <c r="EJ18"/>
  <c r="P455"/>
  <c r="EK22"/>
  <c r="EK427"/>
  <c r="P333"/>
  <c r="T16" i="2" s="1"/>
  <c r="X16" s="1"/>
  <c r="AC16" s="1"/>
  <c r="EK18" i="1" l="1"/>
  <c r="P444"/>
</calcChain>
</file>

<file path=xl/sharedStrings.xml><?xml version="1.0" encoding="utf-8"?>
<sst xmlns="http://schemas.openxmlformats.org/spreadsheetml/2006/main" count="17427" uniqueCount="753">
  <si>
    <t>Smeta.RU  (495) 974-1589</t>
  </si>
  <si>
    <t>_PS_</t>
  </si>
  <si>
    <t>Smeta.RU</t>
  </si>
  <si>
    <t/>
  </si>
  <si>
    <t>356403-ЭГК от 16.03.2026г.</t>
  </si>
  <si>
    <t>Строительство ВЛИ-0,4 кВ от ВЛИ-0,4 кВ КТП-4394 ПС-110 кВ №683 "Ядрошино"(0,125 км), в т.ч. ПИР, МО, Истринский р-н, м.о.Истра, д.Дубровское, 50:08:0060167:834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</si>
  <si>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</si>
  <si>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</si>
  <si>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</si>
  <si>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</si>
  <si>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</si>
  <si>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</si>
  <si>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</si>
  <si>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</si>
  <si>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</si>
  <si>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02-01-01</t>
  </si>
  <si>
    <t>Строительство ВЛИ-0,4кВ</t>
  </si>
  <si>
    <t>Новый раздел</t>
  </si>
  <si>
    <t>Строительно-монтажные работы ВЛИ-0,4кВ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</si>
  <si>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</si>
  <si>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</si>
  <si>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</si>
  <si>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</si>
  <si>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</si>
  <si>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</si>
  <si>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</si>
  <si>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</si>
  <si>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</si>
  <si>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</si>
  <si>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</si>
  <si>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</si>
  <si>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</si>
  <si>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</si>
  <si>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</si>
  <si>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</si>
  <si>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</si>
  <si>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</si>
  <si>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</si>
  <si>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</si>
  <si>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 ( в тч укос к сущ. опоре)</t>
  </si>
  <si>
    <t>ГЭСН-2022 доп.15, 33-04-003-01, приказ Минстроя России от 14.08.2025 г. № 490/пр</t>
  </si>
  <si>
    <t>4,1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</si>
  <si>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</si>
  <si>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</si>
  <si>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</si>
  <si>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</si>
  <si>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4,2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</si>
  <si>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</si>
  <si>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</si>
  <si>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</si>
  <si>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</si>
  <si>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4,3</t>
  </si>
  <si>
    <t>05.1.02.07</t>
  </si>
  <si>
    <t>Стойка железобетонная вибрированная для опор</t>
  </si>
  <si>
    <t>4,4</t>
  </si>
  <si>
    <t>07.2.02.05</t>
  </si>
  <si>
    <t>Траверсы стальные</t>
  </si>
  <si>
    <t>т</t>
  </si>
  <si>
    <t>4,5</t>
  </si>
  <si>
    <t>07.2.07.13</t>
  </si>
  <si>
    <t>Хомуты стальные</t>
  </si>
  <si>
    <t>4,6</t>
  </si>
  <si>
    <t>08.3.04.02</t>
  </si>
  <si>
    <t>Сталь стержневая диаметром до 10 мм</t>
  </si>
  <si>
    <t>4,7</t>
  </si>
  <si>
    <t>22.2.01.04</t>
  </si>
  <si>
    <t>Изоляторы штыревые</t>
  </si>
  <si>
    <t>4,8</t>
  </si>
  <si>
    <t>22.2.02.21</t>
  </si>
  <si>
    <t>Штыри</t>
  </si>
  <si>
    <t>4,9</t>
  </si>
  <si>
    <t>22.2.02.23</t>
  </si>
  <si>
    <t>Металлические плакаты</t>
  </si>
  <si>
    <t>5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</si>
  <si>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</si>
  <si>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</si>
  <si>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</si>
  <si>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6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</si>
  <si>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</si>
  <si>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</si>
  <si>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Поправка: Прил.33.4, п.3. 6.</t>
  </si>
  <si>
    <t>7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</si>
  <si>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</si>
  <si>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</si>
  <si>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</si>
  <si>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7,1</t>
  </si>
  <si>
    <t>7,2</t>
  </si>
  <si>
    <t>7,3</t>
  </si>
  <si>
    <t>7,4</t>
  </si>
  <si>
    <t>7,5</t>
  </si>
  <si>
    <t>7,6</t>
  </si>
  <si>
    <t>7,7</t>
  </si>
  <si>
    <t>7,8</t>
  </si>
  <si>
    <t>22.2.02.07</t>
  </si>
  <si>
    <t>Детали крепления</t>
  </si>
  <si>
    <t>7,9</t>
  </si>
  <si>
    <t>7,10</t>
  </si>
  <si>
    <t>8</t>
  </si>
  <si>
    <t>9</t>
  </si>
  <si>
    <t>10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</si>
  <si>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</si>
  <si>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</si>
  <si>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</si>
  <si>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10,1</t>
  </si>
  <si>
    <t>10,2</t>
  </si>
  <si>
    <t>10,3</t>
  </si>
  <si>
    <t>10,4</t>
  </si>
  <si>
    <t>10,5</t>
  </si>
  <si>
    <t>10,6</t>
  </si>
  <si>
    <t>10,7</t>
  </si>
  <si>
    <t>10,8</t>
  </si>
  <si>
    <t>10,9</t>
  </si>
  <si>
    <t>10,10</t>
  </si>
  <si>
    <t>11</t>
  </si>
  <si>
    <t>12</t>
  </si>
  <si>
    <t>13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</si>
  <si>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</si>
  <si>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</si>
  <si>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</si>
  <si>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</si>
  <si>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</si>
  <si>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13,1</t>
  </si>
  <si>
    <t>20.1.01.01</t>
  </si>
  <si>
    <t>Комплект линейной арматуры для крепления СИП-2 на опоре ВЛИ</t>
  </si>
  <si>
    <t>13,2</t>
  </si>
  <si>
    <t>20.1.01.11</t>
  </si>
  <si>
    <t>Комплект линейной арматуры для устройства заземлений на опорах ВЛИ</t>
  </si>
  <si>
    <t>13,3</t>
  </si>
  <si>
    <t>21.2.01.01</t>
  </si>
  <si>
    <t>Провода самонесущие изолированные для ВЛИ</t>
  </si>
  <si>
    <t>14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</si>
  <si>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</si>
  <si>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</si>
  <si>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</si>
  <si>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14,1</t>
  </si>
  <si>
    <t>14,2</t>
  </si>
  <si>
    <t>15</t>
  </si>
  <si>
    <t>м08-02-405-03</t>
  </si>
  <si>
    <t>Провод по установленным стальным конструкциям и панелям, сечение: до 70 мм2(до РУ0,4кВ)</t>
  </si>
  <si>
    <t>100 м</t>
  </si>
  <si>
    <t>ГЭСНм-2022, м08-02-405-03,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</si>
  <si>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</si>
  <si>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</si>
  <si>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</si>
  <si>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</si>
  <si>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</si>
  <si>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15,1</t>
  </si>
  <si>
    <t>14.4.02.04-0142</t>
  </si>
  <si>
    <t>Краска масляная МА-0115, мумия, сурик железный</t>
  </si>
  <si>
    <t>ФСБЦ-2022, 14.4.02.04-0142, приказ Минстроя России от 18.05.2022 г. № 378/пр</t>
  </si>
  <si>
    <t>15,2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</si>
  <si>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</si>
  <si>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</si>
  <si>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</si>
  <si>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16</t>
  </si>
  <si>
    <t>м08-03-574-06</t>
  </si>
  <si>
    <t>Разводка по устройствам и подключение жил кабелей или проводов сечением: до 120 мм2(подключение провода СИП2 3*95+1*95 к сущ. выкл. авт.)</t>
  </si>
  <si>
    <t>ГЭСНм-2022, м08-03-574-06, приказ Минстроя России от 18.05.2022 г. № 378/пр</t>
  </si>
  <si>
    <t>16,1</t>
  </si>
  <si>
    <t>17</t>
  </si>
  <si>
    <t>м08-02-144-06</t>
  </si>
  <si>
    <t>Присоединение к зажимам жил проводов или кабелей сечением: до 150 мм2(подключение провода СИП2 3*95+1*95 к сущ. выкл. авт.)</t>
  </si>
  <si>
    <t>ГЭСНм-2022, м08-02-144-06, приказ Минстроя России от 18.05.2022 г. № 378/пр</t>
  </si>
  <si>
    <t>17,1</t>
  </si>
  <si>
    <t>18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</si>
  <si>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</si>
  <si>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</si>
  <si>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</si>
  <si>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</si>
  <si>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19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</si>
  <si>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</si>
  <si>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</si>
  <si>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</si>
  <si>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19,1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</si>
  <si>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</si>
  <si>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</si>
  <si>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ФСБЦ-2022 доп.8, 14.4.01.09-0427, приказ Минстроя России от 14.11.2023 г. № 817/пр</t>
  </si>
  <si>
    <t>19,2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</si>
  <si>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</si>
  <si>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</si>
  <si>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</si>
  <si>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19,3</t>
  </si>
  <si>
    <t>20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</si>
  <si>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</si>
  <si>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</si>
  <si>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</si>
  <si>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</si>
  <si>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</si>
  <si>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</si>
  <si>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</si>
  <si>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</si>
  <si>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</si>
  <si>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</si>
  <si>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</si>
  <si>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</si>
  <si>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</si>
  <si>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22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</si>
  <si>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</si>
  <si>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</si>
  <si>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</si>
  <si>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</si>
  <si>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22,1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</si>
  <si>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</si>
  <si>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</si>
  <si>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</si>
  <si>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22,2</t>
  </si>
  <si>
    <t>22,3</t>
  </si>
  <si>
    <t>23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</si>
  <si>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</si>
  <si>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</si>
  <si>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</si>
  <si>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23,1</t>
  </si>
  <si>
    <t>23,2</t>
  </si>
  <si>
    <t>23,3</t>
  </si>
  <si>
    <t>24</t>
  </si>
  <si>
    <t>13-03-001-01</t>
  </si>
  <si>
    <t>Огрунтовка бетонных и оштукатуренных поверхностей: битумной грунтовкой, первый слой(2,25м кв*10шт.=22,5)</t>
  </si>
  <si>
    <t>100 м2</t>
  </si>
  <si>
    <t>ГЭСН-2022, 13-03-001-01,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</si>
  <si>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</si>
  <si>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</si>
  <si>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</si>
  <si>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</si>
  <si>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</si>
  <si>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24,1</t>
  </si>
  <si>
    <t>01.2.01.02-0052</t>
  </si>
  <si>
    <t>Битум нефтяной строительный БН-70/30</t>
  </si>
  <si>
    <t>ФСБЦ-2022, 01.2.01.02-0052, приказ Минстроя России от 18.05.2022 г. № 378/пр</t>
  </si>
  <si>
    <t>25</t>
  </si>
  <si>
    <t>13-03-001-02</t>
  </si>
  <si>
    <t>Огрунтовка бетонных и оштукатуренных поверхностей: битумной грунтовкой, последующий слой</t>
  </si>
  <si>
    <t>ГЭСН-2022, 13-03-001-02, приказ Минстроя России от 18.05.2022 г. № 378/пр</t>
  </si>
  <si>
    <t>25,1</t>
  </si>
  <si>
    <t>26</t>
  </si>
  <si>
    <t>01.2.03.03-0133</t>
  </si>
  <si>
    <t>ФСБЦ-2022, 01.2.03.03-0133,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</si>
  <si>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</si>
  <si>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</si>
  <si>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</si>
  <si>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27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</si>
  <si>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</si>
  <si>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</si>
  <si>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</si>
  <si>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</si>
  <si>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</si>
  <si>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</si>
  <si>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</si>
  <si>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</si>
  <si>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</si>
  <si>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</si>
  <si>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</si>
  <si>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</si>
  <si>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</si>
  <si>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</si>
  <si>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</si>
  <si>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</si>
  <si>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</si>
  <si>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</si>
  <si>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</si>
  <si>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</si>
  <si>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</si>
  <si>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</si>
  <si>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</si>
  <si>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</si>
  <si>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</si>
  <si>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</si>
  <si>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</si>
  <si>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</si>
  <si>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</si>
  <si>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</si>
  <si>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</si>
  <si>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</si>
  <si>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</si>
  <si>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</si>
  <si>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</si>
  <si>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</si>
  <si>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</si>
  <si>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</si>
  <si>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</si>
  <si>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</si>
  <si>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</si>
  <si>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</si>
  <si>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</si>
  <si>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</si>
  <si>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</si>
  <si>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</si>
  <si>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</si>
  <si>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</si>
  <si>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</si>
  <si>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</si>
  <si>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</si>
  <si>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</si>
  <si>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</si>
  <si>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</si>
  <si>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</si>
  <si>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</si>
  <si>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</si>
  <si>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</si>
  <si>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28</t>
  </si>
  <si>
    <t>ТЦ_77_77_7719546987_26.03.2026_02_18.1</t>
  </si>
  <si>
    <t>Провод СИП-2 3х70+1х70</t>
  </si>
  <si>
    <t>м</t>
  </si>
  <si>
    <t>Материалы, отсутствующие в СНБ (Строительные)</t>
  </si>
  <si>
    <t>МР КА Строительные</t>
  </si>
  <si>
    <t>29</t>
  </si>
  <si>
    <t>ТЦ_77_77_7719546987_26.03.2026_02_16.1</t>
  </si>
  <si>
    <t>Стяжка Х89</t>
  </si>
  <si>
    <t>шт.</t>
  </si>
  <si>
    <t>1 комплект</t>
  </si>
  <si>
    <t>30</t>
  </si>
  <si>
    <t>22.2.02.23-0161</t>
  </si>
  <si>
    <t>Узел крепления укоса У-4</t>
  </si>
  <si>
    <t>ФСБЦ-2022 доп.8, 22.2.02.23-0161, приказ Минстроя России от 14.11.2023 г. № 817/пр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</si>
  <si>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</si>
  <si>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</si>
  <si>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</si>
  <si>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</si>
  <si>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20.1.02.23-0121</t>
  </si>
  <si>
    <t>Проводник заземляющий П-750 (ЗП6)</t>
  </si>
  <si>
    <t>ФСБЦ-2022, 20.1.02.23-0121, приказ Минстроя России от 18.05.2022 г. № 378/пр</t>
  </si>
  <si>
    <t>32</t>
  </si>
  <si>
    <t>20.1.01.01-0011</t>
  </si>
  <si>
    <t>Зажимы анкерные для самонесущих изолированных проводов, диапазон сечений 50-70 мм2(РA1500)</t>
  </si>
  <si>
    <t>ФСБЦ-2022 доп.12, 20.1.01.01-0011, приказ Минстроя России от 07.11.2024 г. № 747/пр</t>
  </si>
  <si>
    <t>33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</si>
  <si>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</si>
  <si>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(СS10.3)</t>
  </si>
  <si>
    <t>КОМПЛ</t>
  </si>
  <si>
    <t>ФСБЦ-2022 доп.2, 25.2.02.04-0002, приказ Минстроя России от 26.08.2022 г. № 703/пр</t>
  </si>
  <si>
    <t>34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</si>
  <si>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</si>
  <si>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</si>
  <si>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ФСБЦ-2022 доп.2, 25.2.02.04-0003, приказ Минстроя России от 26.08.2022 г. № 703/пр</t>
  </si>
  <si>
    <t>35</t>
  </si>
  <si>
    <t>ТЦ_20.1.01.08_50_0000000008_01.10.2025_01</t>
  </si>
  <si>
    <t>Герметичный ответвительный зажим с одновременной затяжкой болта Р 70</t>
  </si>
  <si>
    <t>Московская область Каталог текущих цен на материалы (ГАУ Мособлгосэкспертиза), ТЦ_20.1.01.08_50_0000000008_01.10.2025_01</t>
  </si>
  <si>
    <t>36</t>
  </si>
  <si>
    <t>ТЦ_25.3.18.01_50_0000000057_01.10.2025_01</t>
  </si>
  <si>
    <t>Влагозащищённый ответвительный зажим с раздельной затяжкой болтов P 72(2 ответвления)</t>
  </si>
  <si>
    <t>Московская область Каталог текущих цен на материалы (ГАУ Мособлгосэкспертиза), ТЦ_25.3.18.01_50_0000000057_01.10.2025_01</t>
  </si>
  <si>
    <t>37</t>
  </si>
  <si>
    <t>ТЦ_20.1.01.11_50_0000000001_01.10.2025_01</t>
  </si>
  <si>
    <t>Плашечный зажим CD 35 (ПС-2-1)</t>
  </si>
  <si>
    <t>Московская область Каталог текущих цен на материалы (ГАУ Мособлгосэкспертиза), ТЦ_20.1.01.11_50_0000000001_01.10.2025_01</t>
  </si>
  <si>
    <t>38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</si>
  <si>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</si>
  <si>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</si>
  <si>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</si>
  <si>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39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</si>
  <si>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</si>
  <si>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</si>
  <si>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</si>
  <si>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40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</si>
  <si>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</si>
  <si>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</si>
  <si>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</si>
  <si>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41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</si>
  <si>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</si>
  <si>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</si>
  <si>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</si>
  <si>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42</t>
  </si>
  <si>
    <t>ТЦ_20.2.02.04_50_0000000001_01.10.2025_01</t>
  </si>
  <si>
    <t>Колпачок изолирующий СЕ 25-95 (СЕ 25-150)</t>
  </si>
  <si>
    <t>Московская область Каталог текущих цен на материалы (ГАУ Мособлгосэкспертиза), ТЦ_20.2.02.04_50_0000000001_01.10.2025_01</t>
  </si>
  <si>
    <t>43</t>
  </si>
  <si>
    <t>ТЦ_77_77_7719546987_26.03.2026_02_15.1</t>
  </si>
  <si>
    <t>Зажим временного заземления РС 481</t>
  </si>
  <si>
    <t>цепь</t>
  </si>
  <si>
    <t>44</t>
  </si>
  <si>
    <t>ТЦ_77_77_7719546987_26.03.2026_02_17.1</t>
  </si>
  <si>
    <t>Опора СВ-95-3Ат</t>
  </si>
  <si>
    <t>1 сварка</t>
  </si>
  <si>
    <t>45</t>
  </si>
  <si>
    <t>ТЦ_77_77_7719546987_26.03.2026_02_14.1</t>
  </si>
  <si>
    <t>Ограничитель перенапряжения ОР 600/28</t>
  </si>
  <si>
    <t>1 баллон</t>
  </si>
  <si>
    <t>оборудование</t>
  </si>
  <si>
    <t>09-01-01</t>
  </si>
  <si>
    <t>Пусконаладочные работы ВЛИ-0,4кВ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</si>
  <si>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</si>
  <si>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</si>
  <si>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</si>
  <si>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</si>
  <si>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</si>
  <si>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</si>
  <si>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</si>
  <si>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</si>
  <si>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</si>
  <si>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</si>
  <si>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</si>
  <si>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</si>
  <si>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</si>
  <si>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</si>
  <si>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</si>
  <si>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</si>
  <si>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</si>
  <si>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</si>
  <si>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</si>
  <si>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</si>
  <si>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</si>
  <si>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</si>
  <si>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</si>
  <si>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А(подкл. сущ. авт.выкл 250А)</t>
  </si>
  <si>
    <t>ГЭСНп-2022, п01-03-002-06,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</si>
  <si>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</si>
  <si>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</si>
  <si>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</si>
  <si>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</si>
  <si>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</si>
  <si>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</si>
  <si>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</si>
  <si>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</si>
  <si>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</si>
  <si>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</si>
  <si>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</si>
  <si>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</si>
  <si>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</si>
  <si>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</si>
  <si>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</si>
  <si>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</si>
  <si>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</si>
  <si>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</si>
  <si>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</si>
  <si>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</si>
  <si>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</si>
  <si>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</si>
  <si>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</si>
  <si>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</si>
  <si>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</si>
  <si>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</si>
  <si>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</si>
  <si>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</si>
  <si>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</si>
  <si>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</si>
  <si>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</si>
  <si>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</si>
  <si>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</si>
  <si>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</si>
  <si>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</si>
  <si>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</si>
  <si>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</si>
  <si>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</si>
  <si>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</si>
  <si>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</si>
  <si>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</si>
  <si>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</si>
  <si>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</si>
  <si>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</si>
  <si>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</si>
  <si>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</si>
  <si>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</si>
  <si>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</si>
  <si>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</si>
  <si>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</si>
  <si>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</si>
  <si>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</si>
  <si>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</si>
  <si>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</si>
  <si>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</si>
  <si>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</si>
  <si>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</si>
  <si>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</si>
  <si>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</si>
  <si>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</si>
  <si>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</si>
  <si>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</si>
  <si>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</si>
  <si>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</si>
  <si>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</si>
  <si>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</si>
  <si>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</si>
  <si>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</si>
  <si>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</si>
  <si>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</si>
  <si>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</si>
  <si>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</si>
  <si>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ФГИС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</si>
  <si>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</si>
  <si>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</si>
  <si>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</si>
  <si>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</si>
  <si>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</si>
  <si>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</si>
  <si>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</si>
  <si>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</si>
  <si>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</si>
  <si>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</si>
  <si>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</si>
  <si>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</si>
  <si>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</si>
  <si>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</si>
  <si>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</si>
  <si>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</si>
  <si>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</si>
  <si>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</si>
  <si>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</si>
  <si>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</si>
  <si>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</si>
  <si>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</si>
  <si>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</si>
  <si>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</si>
  <si>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</si>
  <si>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</si>
  <si>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</si>
  <si>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</si>
  <si>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</si>
  <si>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</si>
  <si>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</si>
  <si>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</si>
  <si>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</si>
  <si>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</si>
  <si>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</si>
  <si>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</si>
  <si>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</si>
  <si>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</si>
  <si>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</si>
  <si>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</si>
  <si>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</si>
  <si>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</si>
  <si>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</si>
  <si>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</si>
  <si>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</si>
  <si>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</si>
  <si>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</si>
  <si>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</si>
  <si>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</si>
  <si>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</si>
  <si>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</si>
  <si>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</si>
  <si>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</si>
  <si>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</si>
  <si>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</si>
  <si>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</si>
  <si>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</si>
  <si>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</si>
  <si>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</si>
  <si>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</si>
  <si>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</si>
  <si>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</si>
  <si>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</si>
  <si>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</si>
  <si>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</si>
  <si>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</si>
  <si>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</si>
  <si>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</si>
  <si>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</si>
  <si>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</si>
  <si>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</si>
  <si>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</si>
  <si>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</si>
  <si>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</si>
  <si>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</si>
  <si>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</si>
  <si>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</si>
  <si>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</si>
  <si>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</si>
  <si>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</si>
  <si>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</si>
  <si>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</si>
  <si>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</si>
  <si>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1-100-42</t>
  </si>
  <si>
    <t>Средний разряд работы 4,2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</si>
  <si>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</si>
  <si>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</si>
  <si>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</si>
  <si>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</si>
  <si>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</si>
  <si>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</si>
  <si>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</si>
  <si>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</si>
  <si>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</si>
  <si>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</si>
  <si>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</si>
  <si>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</si>
  <si>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</si>
  <si>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</si>
  <si>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</si>
  <si>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</si>
  <si>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</si>
  <si>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</si>
  <si>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</si>
  <si>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14.4.03.17-0101</t>
  </si>
  <si>
    <t>ФСБЦ-2022, 14.4.03.17-0101, приказ Минстроя России от 18.05.2022 г. № 378/пр</t>
  </si>
  <si>
    <t>Лак КФ-965</t>
  </si>
  <si>
    <t>25.2.01.01-0001</t>
  </si>
  <si>
    <t>ФСБЦ-2022, 25.2.01.01-0001, приказ Минстроя России от 18.05.2022 г. № 378/пр</t>
  </si>
  <si>
    <t>Бирки-оконцеватели маркировочные А671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</si>
  <si>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</si>
  <si>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</si>
  <si>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</si>
  <si>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</si>
  <si>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</si>
  <si>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</si>
  <si>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</si>
  <si>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</si>
  <si>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</si>
  <si>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</si>
  <si>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</si>
  <si>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</si>
  <si>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1-100-46</t>
  </si>
  <si>
    <t>Средний разряд работы 4,6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</si>
  <si>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</si>
  <si>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</si>
  <si>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</si>
  <si>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</si>
  <si>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</si>
  <si>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</si>
  <si>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</si>
  <si>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</si>
  <si>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</si>
  <si>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</si>
  <si>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</si>
  <si>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</si>
  <si>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</si>
  <si>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</si>
  <si>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</si>
  <si>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</si>
  <si>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</si>
  <si>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</si>
  <si>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</si>
  <si>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</si>
  <si>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Тех. часть сб33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</si>
  <si>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</si>
  <si>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</si>
  <si>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</si>
  <si>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</si>
  <si>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</si>
  <si>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</si>
  <si>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</si>
  <si>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</si>
  <si>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</si>
  <si>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</si>
  <si>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</si>
  <si>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</si>
  <si>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</si>
  <si>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</si>
  <si>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</si>
  <si>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</si>
  <si>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</si>
  <si>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</si>
  <si>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</si>
  <si>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</si>
  <si>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</si>
  <si>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</si>
  <si>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</si>
  <si>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</si>
  <si>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</si>
  <si>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</si>
  <si>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</si>
  <si>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</si>
  <si>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</si>
  <si>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</si>
  <si>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</si>
  <si>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</si>
  <si>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</si>
  <si>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</si>
  <si>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</si>
  <si>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</si>
  <si>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</si>
  <si>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</si>
  <si>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</si>
  <si>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</si>
  <si>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</si>
  <si>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</si>
  <si>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</si>
  <si>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</si>
  <si>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</si>
  <si>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</si>
  <si>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январь 2026 года</t>
  </si>
  <si>
    <t>Раздел: Строительно-монтажные работы ВЛИ-0,4кВ</t>
  </si>
  <si>
    <t>ГЭСН 33-04-018-01</t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</si>
  <si>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</si>
  <si>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</si>
  <si>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</si>
  <si>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</si>
  <si>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</si>
  <si>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</si>
  <si>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</si>
  <si>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</si>
  <si>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</si>
  <si>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</si>
  <si>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</si>
  <si>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08-02-472-09</t>
  </si>
  <si>
    <t>ОТм(ЗТм) Средний разряд машинистов 6</t>
  </si>
  <si>
    <t>19.1</t>
  </si>
  <si>
    <t>Исключен
Грунтовка эпоксидная антикоррозионная с содержанием цинка для защиты металлических поверхностей, расход 0,20-0,39 кг/м2</t>
  </si>
  <si>
    <t>19.2</t>
  </si>
  <si>
    <t>19.3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</si>
  <si>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</si>
  <si>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</si>
  <si>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</si>
  <si>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</si>
  <si>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</si>
  <si>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</si>
  <si>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</si>
  <si>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22.1</t>
  </si>
  <si>
    <t>22.2</t>
  </si>
  <si>
    <t>22.3</t>
  </si>
  <si>
    <t>ГЭСНм 08-02-472-01</t>
  </si>
  <si>
    <t>23.1</t>
  </si>
  <si>
    <t>23.2</t>
  </si>
  <si>
    <t>23.3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</si>
  <si>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</si>
  <si>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</si>
  <si>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</si>
  <si>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</si>
  <si>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</si>
  <si>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</si>
  <si>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</si>
  <si>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</si>
  <si>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</si>
  <si>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</si>
  <si>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</si>
  <si>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</si>
  <si>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</si>
  <si>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</si>
  <si>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</si>
  <si>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</si>
  <si>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</si>
  <si>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</si>
  <si>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</si>
  <si>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</si>
  <si>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</si>
  <si>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</si>
  <si>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</si>
  <si>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</si>
  <si>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</si>
  <si>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</si>
  <si>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</si>
  <si>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Влагозащищённый ответвительный зажим с раздельной затяжкой болтов P 72(2 ответвления)</t>
    </r>
    <r>
      <rPr>
        <i/>
        <sz val="11"/>
        <rFont val="Arial"/>
        <family val="2"/>
        <charset val="204"/>
      </rPr>
      <t xml:space="preserve">
Базовая за единицу (справочно): 261,04 = 261,04 / 1,00</t>
    </r>
  </si>
  <si>
    <r>
      <t>Плашечный зажим CD 35 (ПС-2-1)</t>
    </r>
    <r>
      <rPr>
        <i/>
        <sz val="11"/>
        <rFont val="Arial"/>
        <family val="2"/>
        <charset val="204"/>
      </rPr>
      <t xml:space="preserve">
Базовая за единицу (справочно): 131,54 = 131,54 / 1,00</t>
    </r>
  </si>
  <si>
    <r>
      <t>Колпачок изолирующий СЕ 25-95 (СЕ 25-150)</t>
    </r>
    <r>
      <rPr>
        <i/>
        <sz val="11"/>
        <rFont val="Arial"/>
        <family val="2"/>
        <charset val="204"/>
      </rPr>
      <t xml:space="preserve">
Базовая за единицу (справочно): 20,43 = 20,43 / 1,00</t>
    </r>
  </si>
  <si>
    <r>
      <t>Ограничитель перенапряжения ОР 600/28</t>
    </r>
    <r>
      <rPr>
        <i/>
        <sz val="11"/>
        <rFont val="Arial"/>
        <family val="2"/>
        <charset val="204"/>
      </rPr>
      <t xml:space="preserve">
Базовая за единицу (справочно): 2 689,54 = 2 689,54 / 1,00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</si>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</sst>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342"/>
  <sheetViews>
    <sheetView tabSelected="1" topLeftCell="A200" zoomScale="75" zoomScaleNormal="75" workbookViewId="0">
      <selection activeCell="C235" sqref="C235:L30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10" t="str">
        <f>Source!B1</f>
        <v>Smeta.RU  (495) 974-1589</v>
      </c>
    </row>
    <row r="2" spans="1:93" ht="12.75" customHeight="1">
      <c r="A2" s="11" t="s">
        <v>625</v>
      </c>
      <c r="B2" s="11"/>
      <c r="C2" s="11"/>
      <c r="D2" s="11"/>
      <c r="E2" s="11"/>
      <c r="F2" s="12" t="s">
        <v>666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626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>
      <c r="A6" s="11" t="s">
        <v>627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628</v>
      </c>
      <c r="B8" s="11"/>
      <c r="C8" s="11"/>
      <c r="D8" s="11"/>
      <c r="E8" s="11"/>
      <c r="F8" s="12" t="s">
        <v>480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629</v>
      </c>
      <c r="B10" s="11"/>
      <c r="C10" s="11"/>
      <c r="D10" s="11"/>
      <c r="E10" s="11"/>
      <c r="F10" s="12" t="s">
        <v>482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630</v>
      </c>
      <c r="B12" s="11"/>
      <c r="C12" s="11"/>
      <c r="D12" s="11"/>
      <c r="E12" s="11"/>
      <c r="F12" s="12" t="s">
        <v>667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631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632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633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>
      <c r="A22" s="21" t="str">
        <f>IF(Source!G12&lt;&gt;"Новый объект", Source!G12, 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</row>
    <row r="23" spans="1:92" ht="14.25" customHeight="1">
      <c r="A23" s="22" t="s">
        <v>634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ЛС-", Source!L20, " ",Source!CM20)</f>
        <v xml:space="preserve">ЛОКАЛЬНАЯ СМЕТА № ЛС-02-01-01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tr">
        <f>IF(Source!G20&lt;&gt;"Новая локальная смета", Source!G20, "")</f>
        <v>Строительство ВЛИ-0,4кВ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635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636</v>
      </c>
      <c r="B31" s="13"/>
      <c r="C31" s="29" t="s">
        <v>668</v>
      </c>
      <c r="D31" s="13" t="s">
        <v>637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638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639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669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640</v>
      </c>
      <c r="B38" s="23"/>
      <c r="C38" s="94">
        <f>C41+C42+C43+C44</f>
        <v>59.2</v>
      </c>
      <c r="D38" s="36"/>
      <c r="E38" s="13" t="s">
        <v>641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95"/>
      <c r="D39" s="37"/>
      <c r="E39" s="13"/>
      <c r="F39" s="18"/>
      <c r="G39" s="13" t="s">
        <v>642</v>
      </c>
      <c r="H39" s="23"/>
      <c r="I39" s="13"/>
      <c r="J39" s="13"/>
      <c r="K39" s="97">
        <f>ROUND(SUM(AR52:AR335)/1000, 2)</f>
        <v>12.22</v>
      </c>
      <c r="L39" s="13" t="s">
        <v>641</v>
      </c>
    </row>
    <row r="40" spans="1:12" ht="14.25" customHeight="1">
      <c r="A40" s="23"/>
      <c r="B40" s="38" t="s">
        <v>643</v>
      </c>
      <c r="C40" s="96"/>
      <c r="D40" s="23"/>
      <c r="E40" s="13"/>
      <c r="F40" s="18"/>
      <c r="G40" s="13" t="s">
        <v>644</v>
      </c>
      <c r="H40" s="23"/>
      <c r="I40" s="13"/>
      <c r="J40" s="13"/>
      <c r="K40" s="97">
        <f>ROUND(SUM(AT52:AT335)/1000, 2)</f>
        <v>0.88</v>
      </c>
      <c r="L40" s="13" t="s">
        <v>641</v>
      </c>
    </row>
    <row r="41" spans="1:12" ht="14.25" customHeight="1">
      <c r="A41" s="23"/>
      <c r="B41" s="34" t="s">
        <v>645</v>
      </c>
      <c r="C41" s="94">
        <f>ROUND((Source!F333)/1000, 2)</f>
        <v>29.48</v>
      </c>
      <c r="D41" s="36"/>
      <c r="E41" s="13" t="s">
        <v>641</v>
      </c>
      <c r="F41" s="18"/>
      <c r="G41" s="13" t="s">
        <v>646</v>
      </c>
      <c r="H41" s="23"/>
      <c r="I41" s="13"/>
      <c r="J41" s="37"/>
      <c r="K41" s="98">
        <f>Source!F338</f>
        <v>15.975625000000001</v>
      </c>
      <c r="L41" s="13" t="s">
        <v>486</v>
      </c>
    </row>
    <row r="42" spans="1:12" ht="14.25" customHeight="1">
      <c r="A42" s="23"/>
      <c r="B42" s="34" t="s">
        <v>647</v>
      </c>
      <c r="C42" s="94">
        <f>ROUND((Source!F334)/1000, 2)</f>
        <v>29.72</v>
      </c>
      <c r="D42" s="36"/>
      <c r="E42" s="13" t="s">
        <v>641</v>
      </c>
      <c r="F42" s="18"/>
      <c r="G42" s="13" t="s">
        <v>648</v>
      </c>
      <c r="H42" s="23"/>
      <c r="I42" s="13"/>
      <c r="J42" s="39"/>
      <c r="K42" s="98">
        <f>Source!F339</f>
        <v>1.0297000000000001</v>
      </c>
      <c r="L42" s="13" t="s">
        <v>486</v>
      </c>
    </row>
    <row r="43" spans="1:12" ht="14.25" customHeight="1">
      <c r="A43" s="23"/>
      <c r="B43" s="34" t="s">
        <v>649</v>
      </c>
      <c r="C43" s="94">
        <f>ROUND((Source!F325)/1000, 2)</f>
        <v>0</v>
      </c>
      <c r="D43" s="36"/>
      <c r="E43" s="13" t="s">
        <v>641</v>
      </c>
      <c r="F43" s="18"/>
      <c r="G43" s="13" t="s">
        <v>650</v>
      </c>
      <c r="H43" s="13"/>
      <c r="I43" s="13"/>
      <c r="J43" s="13"/>
      <c r="K43" s="18">
        <f>Source!I20</f>
        <v>0</v>
      </c>
      <c r="L43" s="13" t="str">
        <f>Source!H20</f>
        <v/>
      </c>
    </row>
    <row r="44" spans="1:12" ht="14.25" customHeight="1">
      <c r="A44" s="23"/>
      <c r="B44" s="34" t="s">
        <v>651</v>
      </c>
      <c r="C44" s="94">
        <f>ROUND((Source!F335)/1000, 2)</f>
        <v>0</v>
      </c>
      <c r="D44" s="36"/>
      <c r="E44" s="13" t="s">
        <v>641</v>
      </c>
      <c r="F44" s="18"/>
      <c r="G44" s="13" t="s">
        <v>652</v>
      </c>
      <c r="H44" s="13"/>
      <c r="I44" s="13"/>
      <c r="J44" s="13"/>
      <c r="K44" s="18"/>
      <c r="L44" s="13" t="s">
        <v>641</v>
      </c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653</v>
      </c>
      <c r="B46" s="44" t="s">
        <v>654</v>
      </c>
      <c r="C46" s="44" t="s">
        <v>655</v>
      </c>
      <c r="D46" s="44" t="s">
        <v>656</v>
      </c>
      <c r="E46" s="42" t="s">
        <v>657</v>
      </c>
      <c r="F46" s="41"/>
      <c r="G46" s="48"/>
      <c r="H46" s="42" t="s">
        <v>658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1" customHeight="1">
      <c r="A50" s="46"/>
      <c r="B50" s="46"/>
      <c r="C50" s="46"/>
      <c r="D50" s="46"/>
      <c r="E50" s="53" t="s">
        <v>659</v>
      </c>
      <c r="F50" s="53" t="s">
        <v>660</v>
      </c>
      <c r="G50" s="54" t="s">
        <v>661</v>
      </c>
      <c r="H50" s="53" t="s">
        <v>662</v>
      </c>
      <c r="I50" s="53" t="s">
        <v>663</v>
      </c>
      <c r="J50" s="53" t="s">
        <v>664</v>
      </c>
      <c r="K50" s="53" t="s">
        <v>660</v>
      </c>
      <c r="L50" s="53" t="s">
        <v>665</v>
      </c>
    </row>
    <row r="51" spans="1:83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5">
      <c r="A53" s="60" t="s">
        <v>670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57">
      <c r="A54" s="61" t="s">
        <v>164</v>
      </c>
      <c r="B54" s="63" t="s">
        <v>671</v>
      </c>
      <c r="C54" s="63" t="str">
        <f>Source!G138</f>
        <v>Монтаж ограничителей перенапряжения нелинейных (ОПН) на линиях электропередачи до 10 кВ: с использованием автогидроподъемника</v>
      </c>
      <c r="D54" s="64" t="str">
        <f>Source!H138</f>
        <v>10 опор</v>
      </c>
      <c r="E54" s="65">
        <f>Source!K138</f>
        <v>0.2</v>
      </c>
      <c r="F54" s="65"/>
      <c r="G54" s="65">
        <f>Source!I138</f>
        <v>0.2</v>
      </c>
      <c r="H54" s="67"/>
      <c r="I54" s="66"/>
      <c r="J54" s="67"/>
      <c r="K54" s="66"/>
      <c r="L54" s="67"/>
    </row>
    <row r="55" spans="1:83" ht="15">
      <c r="A55" s="62"/>
      <c r="B55" s="65">
        <v>1</v>
      </c>
      <c r="C55" s="62" t="s">
        <v>672</v>
      </c>
      <c r="D55" s="64" t="s">
        <v>486</v>
      </c>
      <c r="E55" s="68"/>
      <c r="F55" s="65"/>
      <c r="G55" s="65">
        <f>Source!U138</f>
        <v>1.484</v>
      </c>
      <c r="H55" s="65"/>
      <c r="I55" s="65"/>
      <c r="J55" s="65"/>
      <c r="K55" s="65"/>
      <c r="L55" s="69">
        <f>SUM(L56:L56)-SUMIF(CE56:CE56, 1, L56:L56)</f>
        <v>1191.21</v>
      </c>
    </row>
    <row r="56" spans="1:83" ht="14.25">
      <c r="A56" s="63"/>
      <c r="B56" s="63" t="s">
        <v>588</v>
      </c>
      <c r="C56" s="63" t="s">
        <v>589</v>
      </c>
      <c r="D56" s="64" t="s">
        <v>486</v>
      </c>
      <c r="E56" s="65">
        <v>7.42</v>
      </c>
      <c r="F56" s="65"/>
      <c r="G56" s="65">
        <f>SmtRes!CX277</f>
        <v>1.484</v>
      </c>
      <c r="H56" s="67"/>
      <c r="I56" s="66"/>
      <c r="J56" s="67">
        <f>SmtRes!CZ277</f>
        <v>802.7</v>
      </c>
      <c r="K56" s="66"/>
      <c r="L56" s="67">
        <f>SmtRes!DI277</f>
        <v>1191.21</v>
      </c>
    </row>
    <row r="57" spans="1:83" ht="15">
      <c r="A57" s="62"/>
      <c r="B57" s="65">
        <v>2</v>
      </c>
      <c r="C57" s="62" t="s">
        <v>673</v>
      </c>
      <c r="D57" s="64"/>
      <c r="E57" s="68"/>
      <c r="F57" s="65"/>
      <c r="G57" s="65"/>
      <c r="H57" s="65"/>
      <c r="I57" s="65"/>
      <c r="J57" s="65"/>
      <c r="K57" s="65"/>
      <c r="L57" s="69">
        <f>SUM(L58:L62)-SUMIF(CE58:CE62, 1, L58:L62)</f>
        <v>365.26000000000022</v>
      </c>
    </row>
    <row r="58" spans="1:83" ht="15">
      <c r="A58" s="62"/>
      <c r="B58" s="65"/>
      <c r="C58" s="62" t="s">
        <v>675</v>
      </c>
      <c r="D58" s="64" t="s">
        <v>486</v>
      </c>
      <c r="E58" s="68"/>
      <c r="F58" s="65"/>
      <c r="G58" s="65">
        <f>Source!V138</f>
        <v>0.71</v>
      </c>
      <c r="H58" s="65"/>
      <c r="I58" s="65"/>
      <c r="J58" s="65"/>
      <c r="K58" s="65"/>
      <c r="L58" s="69">
        <f>SUMIF(CE59:CE62, 1, L59:L62)</f>
        <v>576.38</v>
      </c>
      <c r="CE58">
        <v>1</v>
      </c>
    </row>
    <row r="59" spans="1:83" ht="28.5">
      <c r="A59" s="63"/>
      <c r="B59" s="63" t="s">
        <v>537</v>
      </c>
      <c r="C59" s="63" t="s">
        <v>539</v>
      </c>
      <c r="D59" s="64" t="s">
        <v>492</v>
      </c>
      <c r="E59" s="65">
        <v>3.48</v>
      </c>
      <c r="F59" s="65"/>
      <c r="G59" s="65">
        <f>SmtRes!CX279</f>
        <v>0.69599999999999995</v>
      </c>
      <c r="H59" s="67">
        <f>SmtRes!CZ279</f>
        <v>346.73</v>
      </c>
      <c r="I59" s="66">
        <f>SmtRes!AJ279</f>
        <v>1.46</v>
      </c>
      <c r="J59" s="67">
        <f>ROUND(H59*I59, 2)</f>
        <v>506.23</v>
      </c>
      <c r="K59" s="66"/>
      <c r="L59" s="67">
        <f>SmtRes!DG279</f>
        <v>352.34</v>
      </c>
    </row>
    <row r="60" spans="1:83" ht="28.5">
      <c r="A60" s="63"/>
      <c r="B60" s="63" t="s">
        <v>500</v>
      </c>
      <c r="C60" s="63" t="s">
        <v>674</v>
      </c>
      <c r="D60" s="64" t="s">
        <v>486</v>
      </c>
      <c r="E60" s="65">
        <f>SmtRes!DO279*SmtRes!AT279</f>
        <v>3.48</v>
      </c>
      <c r="F60" s="65"/>
      <c r="G60" s="65">
        <f>ROUND(E60*G54, 7)</f>
        <v>0.69599999999999995</v>
      </c>
      <c r="H60" s="67"/>
      <c r="I60" s="66"/>
      <c r="J60" s="67">
        <f>ROUND(SmtRes!AG279/SmtRes!DO279, 2)</f>
        <v>811.79</v>
      </c>
      <c r="K60" s="66"/>
      <c r="L60" s="67">
        <f>SmtRes!DH279</f>
        <v>565.01</v>
      </c>
      <c r="CE60">
        <v>1</v>
      </c>
    </row>
    <row r="61" spans="1:83" ht="28.5">
      <c r="A61" s="63"/>
      <c r="B61" s="63" t="s">
        <v>590</v>
      </c>
      <c r="C61" s="63" t="s">
        <v>592</v>
      </c>
      <c r="D61" s="64" t="s">
        <v>492</v>
      </c>
      <c r="E61" s="65">
        <v>7.0000000000000007E-2</v>
      </c>
      <c r="F61" s="65"/>
      <c r="G61" s="65">
        <f>SmtRes!CX280</f>
        <v>1.4E-2</v>
      </c>
      <c r="H61" s="67"/>
      <c r="I61" s="66"/>
      <c r="J61" s="67">
        <f>SmtRes!CZ280</f>
        <v>922.95</v>
      </c>
      <c r="K61" s="66"/>
      <c r="L61" s="67">
        <f>SmtRes!DG280</f>
        <v>12.92</v>
      </c>
    </row>
    <row r="62" spans="1:83" ht="28.5">
      <c r="A62" s="63"/>
      <c r="B62" s="63" t="s">
        <v>500</v>
      </c>
      <c r="C62" s="63" t="s">
        <v>674</v>
      </c>
      <c r="D62" s="64" t="s">
        <v>486</v>
      </c>
      <c r="E62" s="65">
        <f>SmtRes!DO280*SmtRes!AT280</f>
        <v>7.0000000000000007E-2</v>
      </c>
      <c r="F62" s="65"/>
      <c r="G62" s="65">
        <f>ROUND(E62*G54, 7)</f>
        <v>1.4E-2</v>
      </c>
      <c r="H62" s="67"/>
      <c r="I62" s="66"/>
      <c r="J62" s="67">
        <f>ROUND(SmtRes!AG280/SmtRes!DO280, 2)</f>
        <v>811.79</v>
      </c>
      <c r="K62" s="66"/>
      <c r="L62" s="67">
        <f>SmtRes!DH280</f>
        <v>11.37</v>
      </c>
      <c r="CE62">
        <v>1</v>
      </c>
    </row>
    <row r="63" spans="1:83" ht="15">
      <c r="A63" s="62"/>
      <c r="B63" s="65">
        <v>4</v>
      </c>
      <c r="C63" s="62" t="s">
        <v>676</v>
      </c>
      <c r="D63" s="64"/>
      <c r="E63" s="68"/>
      <c r="F63" s="65"/>
      <c r="G63" s="65"/>
      <c r="H63" s="65"/>
      <c r="I63" s="65"/>
      <c r="J63" s="65"/>
      <c r="K63" s="65"/>
      <c r="L63" s="69">
        <f>SUM(L64:L64)-SUMIF(CE64:CE64, 1, L64:L64)</f>
        <v>47.71</v>
      </c>
    </row>
    <row r="64" spans="1:83" ht="14.25">
      <c r="A64" s="63"/>
      <c r="B64" s="63" t="s">
        <v>593</v>
      </c>
      <c r="C64" s="70" t="s">
        <v>595</v>
      </c>
      <c r="D64" s="71" t="s">
        <v>49</v>
      </c>
      <c r="E64" s="72">
        <v>0.3</v>
      </c>
      <c r="F64" s="72"/>
      <c r="G64" s="72">
        <f>SmtRes!CX281</f>
        <v>0.06</v>
      </c>
      <c r="H64" s="73">
        <f>SmtRes!CZ281</f>
        <v>496.96</v>
      </c>
      <c r="I64" s="74">
        <f>SmtRes!AI281</f>
        <v>1.6</v>
      </c>
      <c r="J64" s="73">
        <f>ROUND(H64*I64, 2)</f>
        <v>795.14</v>
      </c>
      <c r="K64" s="74"/>
      <c r="L64" s="73">
        <f>SmtRes!DF281</f>
        <v>47.71</v>
      </c>
    </row>
    <row r="65" spans="1:83" ht="15">
      <c r="A65" s="63"/>
      <c r="B65" s="63"/>
      <c r="C65" s="76" t="s">
        <v>677</v>
      </c>
      <c r="D65" s="64"/>
      <c r="E65" s="65"/>
      <c r="F65" s="65"/>
      <c r="G65" s="65"/>
      <c r="H65" s="67"/>
      <c r="I65" s="66"/>
      <c r="J65" s="67"/>
      <c r="K65" s="66"/>
      <c r="L65" s="67">
        <f>L55+L57+L58+L63</f>
        <v>2180.5600000000004</v>
      </c>
    </row>
    <row r="66" spans="1:83" ht="14.25">
      <c r="A66" s="63"/>
      <c r="B66" s="63"/>
      <c r="C66" s="63" t="s">
        <v>678</v>
      </c>
      <c r="D66" s="64"/>
      <c r="E66" s="65"/>
      <c r="F66" s="65"/>
      <c r="G66" s="65"/>
      <c r="H66" s="67"/>
      <c r="I66" s="66"/>
      <c r="J66" s="67"/>
      <c r="K66" s="66"/>
      <c r="L66" s="67">
        <f>SUM(AR54:AR69)+SUM(AS54:AS69)+SUM(AT54:AT69)+SUM(AU54:AU69)+SUM(AV54:AV69)</f>
        <v>1767.5900000000001</v>
      </c>
    </row>
    <row r="67" spans="1:83" ht="14.25">
      <c r="A67" s="63"/>
      <c r="B67" s="63" t="s">
        <v>27</v>
      </c>
      <c r="C67" s="63" t="s">
        <v>679</v>
      </c>
      <c r="D67" s="64" t="s">
        <v>153</v>
      </c>
      <c r="E67" s="65">
        <f>Source!BZ138</f>
        <v>103</v>
      </c>
      <c r="F67" s="65"/>
      <c r="G67" s="65">
        <f>Source!AT138</f>
        <v>103</v>
      </c>
      <c r="H67" s="67"/>
      <c r="I67" s="66"/>
      <c r="J67" s="67"/>
      <c r="K67" s="66"/>
      <c r="L67" s="67">
        <f>SUM(AZ54:AZ69)</f>
        <v>1820.62</v>
      </c>
    </row>
    <row r="68" spans="1:83" ht="14.25">
      <c r="A68" s="70"/>
      <c r="B68" s="70" t="s">
        <v>28</v>
      </c>
      <c r="C68" s="70" t="s">
        <v>680</v>
      </c>
      <c r="D68" s="71" t="s">
        <v>153</v>
      </c>
      <c r="E68" s="72">
        <f>Source!CA138</f>
        <v>60</v>
      </c>
      <c r="F68" s="72"/>
      <c r="G68" s="72">
        <f>Source!AU138</f>
        <v>60</v>
      </c>
      <c r="H68" s="73"/>
      <c r="I68" s="74"/>
      <c r="J68" s="73"/>
      <c r="K68" s="74"/>
      <c r="L68" s="73">
        <f>SUM(BA54:BA69)</f>
        <v>1060.55</v>
      </c>
    </row>
    <row r="69" spans="1:83" ht="15">
      <c r="C69" s="78" t="s">
        <v>681</v>
      </c>
      <c r="D69" s="78"/>
      <c r="E69" s="78"/>
      <c r="F69" s="78"/>
      <c r="G69" s="78"/>
      <c r="H69" s="78"/>
      <c r="I69" s="79">
        <f>IF(E54&lt;&gt;0,K69/E54, 0)</f>
        <v>25308.65</v>
      </c>
      <c r="J69" s="79"/>
      <c r="K69" s="79">
        <f>L55+L57+L63+L67+L68+L58</f>
        <v>5061.7300000000005</v>
      </c>
      <c r="L69" s="79"/>
      <c r="AD69">
        <f>ROUND((Source!AT138/100)*((ROUND(SUMIF(SmtRes!AQ277:'SmtRes'!AQ281,"=1",SmtRes!AD277:'SmtRes'!AD281)*Source!I138, 2)+ROUND(SUMIF(SmtRes!AQ277:'SmtRes'!AQ281,"=1",SmtRes!AC277:'SmtRes'!AC281)*Source!I138, 2))), 2)</f>
        <v>499.82</v>
      </c>
      <c r="AE69">
        <f>ROUND((Source!AU138/100)*((ROUND(SUMIF(SmtRes!AQ277:'SmtRes'!AQ281,"=1",SmtRes!AD277:'SmtRes'!AD281)*Source!I138, 2)+ROUND(SUMIF(SmtRes!AQ277:'SmtRes'!AQ281,"=1",SmtRes!AC277:'SmtRes'!AC281)*Source!I138, 2))), 2)</f>
        <v>291.16000000000003</v>
      </c>
      <c r="AN69" s="75">
        <f>L55+L57+L63+L67+L68+L58</f>
        <v>5061.7300000000005</v>
      </c>
      <c r="AO69" s="75">
        <f>L57</f>
        <v>365.26000000000022</v>
      </c>
      <c r="AQ69" t="s">
        <v>682</v>
      </c>
      <c r="AR69" s="75">
        <f>L55</f>
        <v>1191.21</v>
      </c>
      <c r="AT69" s="75">
        <f>L58</f>
        <v>576.38</v>
      </c>
      <c r="AV69" t="s">
        <v>682</v>
      </c>
      <c r="AW69" s="75">
        <f>L63</f>
        <v>47.71</v>
      </c>
      <c r="AZ69">
        <f>Source!X138</f>
        <v>1820.62</v>
      </c>
      <c r="BA69">
        <f>Source!Y138</f>
        <v>1060.55</v>
      </c>
      <c r="CD69">
        <v>1</v>
      </c>
    </row>
    <row r="70" spans="1:83" ht="42.75">
      <c r="A70" s="61" t="s">
        <v>169</v>
      </c>
      <c r="B70" s="63" t="s">
        <v>683</v>
      </c>
      <c r="C70" s="63" t="str">
        <f>Source!G140</f>
        <v>Проводник заземляющий открыто по строительным основаниям: из круглой стали диаметром 12 мм</v>
      </c>
      <c r="D70" s="64" t="str">
        <f>Source!H140</f>
        <v>100 м</v>
      </c>
      <c r="E70" s="65">
        <f>Source!K140</f>
        <v>0.16</v>
      </c>
      <c r="F70" s="65"/>
      <c r="G70" s="65">
        <f>Source!I140</f>
        <v>0.16</v>
      </c>
      <c r="H70" s="67"/>
      <c r="I70" s="66"/>
      <c r="J70" s="67"/>
      <c r="K70" s="66"/>
      <c r="L70" s="67"/>
    </row>
    <row r="71" spans="1:83" ht="15">
      <c r="A71" s="62"/>
      <c r="B71" s="65">
        <v>1</v>
      </c>
      <c r="C71" s="62" t="s">
        <v>672</v>
      </c>
      <c r="D71" s="64" t="s">
        <v>486</v>
      </c>
      <c r="E71" s="68"/>
      <c r="F71" s="65"/>
      <c r="G71" s="65">
        <f>Source!U140</f>
        <v>2.96</v>
      </c>
      <c r="H71" s="65"/>
      <c r="I71" s="65"/>
      <c r="J71" s="65"/>
      <c r="K71" s="65"/>
      <c r="L71" s="69">
        <f>SUM(L72:L72)-SUMIF(CE72:CE72, 1, L72:L72)</f>
        <v>2349.09</v>
      </c>
    </row>
    <row r="72" spans="1:83" ht="14.25">
      <c r="A72" s="63"/>
      <c r="B72" s="63" t="s">
        <v>543</v>
      </c>
      <c r="C72" s="63" t="s">
        <v>544</v>
      </c>
      <c r="D72" s="64" t="s">
        <v>486</v>
      </c>
      <c r="E72" s="65">
        <v>18.5</v>
      </c>
      <c r="F72" s="65"/>
      <c r="G72" s="65">
        <f>SmtRes!CX287</f>
        <v>2.96</v>
      </c>
      <c r="H72" s="67"/>
      <c r="I72" s="66"/>
      <c r="J72" s="67">
        <f>SmtRes!CZ287</f>
        <v>793.61</v>
      </c>
      <c r="K72" s="66"/>
      <c r="L72" s="67">
        <f>SmtRes!DI287</f>
        <v>2349.09</v>
      </c>
    </row>
    <row r="73" spans="1:83" ht="15">
      <c r="A73" s="62"/>
      <c r="B73" s="65">
        <v>2</v>
      </c>
      <c r="C73" s="62" t="s">
        <v>673</v>
      </c>
      <c r="D73" s="64"/>
      <c r="E73" s="68"/>
      <c r="F73" s="65"/>
      <c r="G73" s="65"/>
      <c r="H73" s="65"/>
      <c r="I73" s="65"/>
      <c r="J73" s="65"/>
      <c r="K73" s="65"/>
      <c r="L73" s="69">
        <f>SUM(L74:L79)-SUMIF(CE74:CE79, 1, L74:L79)</f>
        <v>77.749999999999972</v>
      </c>
    </row>
    <row r="74" spans="1:83" ht="15">
      <c r="A74" s="62"/>
      <c r="B74" s="65"/>
      <c r="C74" s="62" t="s">
        <v>675</v>
      </c>
      <c r="D74" s="64" t="s">
        <v>486</v>
      </c>
      <c r="E74" s="68"/>
      <c r="F74" s="65"/>
      <c r="G74" s="65">
        <f>Source!V140</f>
        <v>5.4399999999999997E-2</v>
      </c>
      <c r="H74" s="65"/>
      <c r="I74" s="65"/>
      <c r="J74" s="65"/>
      <c r="K74" s="65"/>
      <c r="L74" s="69">
        <f>SUMIF(CE75:CE79, 1, L75:L79)</f>
        <v>51.739999999999995</v>
      </c>
      <c r="CE74">
        <v>1</v>
      </c>
    </row>
    <row r="75" spans="1:83" ht="28.5">
      <c r="A75" s="63"/>
      <c r="B75" s="63" t="s">
        <v>489</v>
      </c>
      <c r="C75" s="63" t="s">
        <v>491</v>
      </c>
      <c r="D75" s="64" t="s">
        <v>492</v>
      </c>
      <c r="E75" s="65">
        <v>0.17</v>
      </c>
      <c r="F75" s="65"/>
      <c r="G75" s="65">
        <f>SmtRes!CX289</f>
        <v>2.7199999999999998E-2</v>
      </c>
      <c r="H75" s="67"/>
      <c r="I75" s="66"/>
      <c r="J75" s="67">
        <f>SmtRes!CZ289</f>
        <v>1626.29</v>
      </c>
      <c r="K75" s="66"/>
      <c r="L75" s="67">
        <f>SmtRes!DG289</f>
        <v>44.24</v>
      </c>
    </row>
    <row r="76" spans="1:83" ht="28.5">
      <c r="A76" s="63"/>
      <c r="B76" s="63" t="s">
        <v>493</v>
      </c>
      <c r="C76" s="63" t="s">
        <v>684</v>
      </c>
      <c r="D76" s="64" t="s">
        <v>486</v>
      </c>
      <c r="E76" s="65">
        <f>SmtRes!DO289*SmtRes!AT289</f>
        <v>0.17</v>
      </c>
      <c r="F76" s="65"/>
      <c r="G76" s="65">
        <f>ROUND(E76*G70, 7)</f>
        <v>2.7199999999999998E-2</v>
      </c>
      <c r="H76" s="67"/>
      <c r="I76" s="66"/>
      <c r="J76" s="67">
        <f>ROUND(SmtRes!AG289/SmtRes!DO289, 2)</f>
        <v>1090.46</v>
      </c>
      <c r="K76" s="66"/>
      <c r="L76" s="67">
        <f>SmtRes!DH289</f>
        <v>29.66</v>
      </c>
      <c r="CE76">
        <v>1</v>
      </c>
    </row>
    <row r="77" spans="1:83" ht="28.5">
      <c r="A77" s="63"/>
      <c r="B77" s="63" t="s">
        <v>507</v>
      </c>
      <c r="C77" s="63" t="s">
        <v>509</v>
      </c>
      <c r="D77" s="64" t="s">
        <v>492</v>
      </c>
      <c r="E77" s="65">
        <v>0.17</v>
      </c>
      <c r="F77" s="65"/>
      <c r="G77" s="65">
        <f>SmtRes!CX290</f>
        <v>2.7199999999999998E-2</v>
      </c>
      <c r="H77" s="67"/>
      <c r="I77" s="66"/>
      <c r="J77" s="67">
        <f>SmtRes!CZ290</f>
        <v>641.70000000000005</v>
      </c>
      <c r="K77" s="66"/>
      <c r="L77" s="67">
        <f>SmtRes!DG290</f>
        <v>17.45</v>
      </c>
    </row>
    <row r="78" spans="1:83" ht="28.5">
      <c r="A78" s="63"/>
      <c r="B78" s="63" t="s">
        <v>500</v>
      </c>
      <c r="C78" s="63" t="s">
        <v>674</v>
      </c>
      <c r="D78" s="64" t="s">
        <v>486</v>
      </c>
      <c r="E78" s="65">
        <f>SmtRes!DO290*SmtRes!AT290</f>
        <v>0.17</v>
      </c>
      <c r="F78" s="65"/>
      <c r="G78" s="65">
        <f>ROUND(E78*G70, 7)</f>
        <v>2.7199999999999998E-2</v>
      </c>
      <c r="H78" s="67"/>
      <c r="I78" s="66"/>
      <c r="J78" s="67">
        <f>ROUND(SmtRes!AG290/SmtRes!DO290, 2)</f>
        <v>811.79</v>
      </c>
      <c r="K78" s="66"/>
      <c r="L78" s="67">
        <f>SmtRes!DH290</f>
        <v>22.08</v>
      </c>
      <c r="CE78">
        <v>1</v>
      </c>
    </row>
    <row r="79" spans="1:83" ht="42.75">
      <c r="A79" s="63"/>
      <c r="B79" s="63" t="s">
        <v>545</v>
      </c>
      <c r="C79" s="63" t="s">
        <v>547</v>
      </c>
      <c r="D79" s="64" t="s">
        <v>492</v>
      </c>
      <c r="E79" s="65">
        <v>2.9</v>
      </c>
      <c r="F79" s="65"/>
      <c r="G79" s="65">
        <f>SmtRes!CX291</f>
        <v>0.46400000000000002</v>
      </c>
      <c r="H79" s="67"/>
      <c r="I79" s="66"/>
      <c r="J79" s="67">
        <f>SmtRes!CZ291</f>
        <v>34.61</v>
      </c>
      <c r="K79" s="66"/>
      <c r="L79" s="67">
        <f>SmtRes!DG291</f>
        <v>16.059999999999999</v>
      </c>
    </row>
    <row r="80" spans="1:83" ht="15">
      <c r="A80" s="62"/>
      <c r="B80" s="65">
        <v>4</v>
      </c>
      <c r="C80" s="62" t="s">
        <v>676</v>
      </c>
      <c r="D80" s="64"/>
      <c r="E80" s="68"/>
      <c r="F80" s="65"/>
      <c r="G80" s="65"/>
      <c r="H80" s="65"/>
      <c r="I80" s="65"/>
      <c r="J80" s="65"/>
      <c r="K80" s="65"/>
      <c r="L80" s="69">
        <f>SUM(L81:L83)-SUMIF(CE81:CE83, 1, L81:L83)</f>
        <v>487.03000000000003</v>
      </c>
    </row>
    <row r="81" spans="1:82" ht="57">
      <c r="A81" s="63"/>
      <c r="B81" s="63" t="s">
        <v>555</v>
      </c>
      <c r="C81" s="63" t="s">
        <v>557</v>
      </c>
      <c r="D81" s="64" t="s">
        <v>49</v>
      </c>
      <c r="E81" s="65">
        <v>0.9</v>
      </c>
      <c r="F81" s="65"/>
      <c r="G81" s="65">
        <f>SmtRes!CX292</f>
        <v>0.14399999999999999</v>
      </c>
      <c r="H81" s="67">
        <f>SmtRes!CZ292</f>
        <v>155.63</v>
      </c>
      <c r="I81" s="66">
        <f>SmtRes!AI292</f>
        <v>0.78</v>
      </c>
      <c r="J81" s="67">
        <f>ROUND(H81*I81, 2)</f>
        <v>121.39</v>
      </c>
      <c r="K81" s="66"/>
      <c r="L81" s="67">
        <f>SmtRes!DF292</f>
        <v>17.48</v>
      </c>
    </row>
    <row r="82" spans="1:82" ht="42.75">
      <c r="A82" s="63"/>
      <c r="B82" s="63" t="s">
        <v>178</v>
      </c>
      <c r="C82" s="63" t="s">
        <v>179</v>
      </c>
      <c r="D82" s="64" t="s">
        <v>57</v>
      </c>
      <c r="E82" s="65">
        <v>4.0000000000000001E-3</v>
      </c>
      <c r="F82" s="65"/>
      <c r="G82" s="65">
        <f>SmtRes!CX293</f>
        <v>6.4000000000000005E-4</v>
      </c>
      <c r="H82" s="67"/>
      <c r="I82" s="66"/>
      <c r="J82" s="67">
        <f>SmtRes!CZ293</f>
        <v>49995.77</v>
      </c>
      <c r="K82" s="66"/>
      <c r="L82" s="67">
        <f>SmtRes!DF293</f>
        <v>32</v>
      </c>
    </row>
    <row r="83" spans="1:82" ht="57">
      <c r="A83" s="63"/>
      <c r="B83" s="63" t="s">
        <v>174</v>
      </c>
      <c r="C83" s="70" t="s">
        <v>175</v>
      </c>
      <c r="D83" s="71" t="s">
        <v>49</v>
      </c>
      <c r="E83" s="72">
        <v>2.4</v>
      </c>
      <c r="F83" s="72"/>
      <c r="G83" s="72">
        <f>SmtRes!CX295</f>
        <v>0.38400000000000001</v>
      </c>
      <c r="H83" s="73">
        <f>SmtRes!CZ295</f>
        <v>911.56</v>
      </c>
      <c r="I83" s="74">
        <f>SmtRes!AI295</f>
        <v>1.25</v>
      </c>
      <c r="J83" s="73">
        <f>ROUND(H83*I83, 2)</f>
        <v>1139.45</v>
      </c>
      <c r="K83" s="74"/>
      <c r="L83" s="73">
        <f>SmtRes!DF295</f>
        <v>437.55</v>
      </c>
    </row>
    <row r="84" spans="1:82" ht="15">
      <c r="A84" s="63"/>
      <c r="B84" s="63"/>
      <c r="C84" s="76" t="s">
        <v>677</v>
      </c>
      <c r="D84" s="64"/>
      <c r="E84" s="65"/>
      <c r="F84" s="65"/>
      <c r="G84" s="65"/>
      <c r="H84" s="67"/>
      <c r="I84" s="66"/>
      <c r="J84" s="67"/>
      <c r="K84" s="66"/>
      <c r="L84" s="67">
        <f>L71+L73+L74+L80</f>
        <v>2965.61</v>
      </c>
    </row>
    <row r="85" spans="1:82" ht="71.25">
      <c r="A85" s="61" t="s">
        <v>685</v>
      </c>
      <c r="B85" s="63" t="str">
        <f>Source!F142</f>
        <v>14.4.01.09-0427</v>
      </c>
      <c r="C85" s="63" t="s">
        <v>686</v>
      </c>
      <c r="D85" s="64" t="str">
        <f>Source!H142</f>
        <v>кг</v>
      </c>
      <c r="E85" s="65">
        <f>SmtRes!AT296</f>
        <v>-2.4</v>
      </c>
      <c r="F85" s="65"/>
      <c r="G85" s="65">
        <f>Source!I142</f>
        <v>-0.38400000000000001</v>
      </c>
      <c r="H85" s="67">
        <f>Source!AL142+Source!AO142+Source!AM142+Source!AN142</f>
        <v>911.56</v>
      </c>
      <c r="I85" s="66">
        <f>IF(Source!BC142&lt;&gt; 0, Source!BC142, 1)</f>
        <v>1.25</v>
      </c>
      <c r="J85" s="67">
        <f>ROUND(H85*I85, 2)</f>
        <v>1139.45</v>
      </c>
      <c r="K85" s="66"/>
      <c r="L85" s="67">
        <f>Source!P142</f>
        <v>-437.55</v>
      </c>
      <c r="AD85">
        <f>ROUND((Source!AT142/100)*((ROUND(ROUND(Source!AO142,2)*Source!I142, 2)+ROUND(ROUND(Source!AN142,2)*Source!I142, 2))), 2)</f>
        <v>0</v>
      </c>
      <c r="AE85">
        <f>ROUND((Source!AU142/100)*((ROUND(ROUND(Source!AO142,2)*Source!I142, 2)+ROUND(ROUND(Source!AN142,2)*Source!I142, 2))), 2)</f>
        <v>0</v>
      </c>
      <c r="AN85">
        <f>L85</f>
        <v>-437.55</v>
      </c>
      <c r="AW85">
        <f>L85</f>
        <v>-437.55</v>
      </c>
      <c r="AZ85">
        <f>Source!X142</f>
        <v>0</v>
      </c>
      <c r="BA85">
        <f>Source!Y142</f>
        <v>0</v>
      </c>
      <c r="CD85">
        <v>2</v>
      </c>
    </row>
    <row r="86" spans="1:82" ht="42.75">
      <c r="A86" s="61" t="s">
        <v>687</v>
      </c>
      <c r="B86" s="63" t="str">
        <f>Source!F144</f>
        <v>08.3.05.02-0021</v>
      </c>
      <c r="C86" s="63" t="str">
        <f>Source!G144</f>
        <v>Прокат листовой горячекатаный, марки стали Ст3сп, Ст3пс, ширина 1200-3000 мм, толщина 1-8 мм</v>
      </c>
      <c r="D86" s="64" t="str">
        <f>Source!H144</f>
        <v>т</v>
      </c>
      <c r="E86" s="65">
        <f>SmtRes!AT294</f>
        <v>6.1699999999999998E-2</v>
      </c>
      <c r="F86" s="65"/>
      <c r="G86" s="65">
        <f>Source!I144</f>
        <v>9.8720000000000006E-3</v>
      </c>
      <c r="H86" s="67"/>
      <c r="I86" s="66"/>
      <c r="J86" s="67">
        <f>Source!AK144</f>
        <v>49995.77</v>
      </c>
      <c r="K86" s="66"/>
      <c r="L86" s="67">
        <f>Source!P144</f>
        <v>493.56</v>
      </c>
      <c r="AD86">
        <f>ROUND((Source!AT144/100)*((ROUND(ROUND(Source!AO144,2)*Source!I144, 2)+ROUND(ROUND(Source!AN144,2)*Source!I144, 2))), 2)</f>
        <v>0</v>
      </c>
      <c r="AE86">
        <f>ROUND((Source!AU144/100)*((ROUND(ROUND(Source!AO144,2)*Source!I144, 2)+ROUND(ROUND(Source!AN144,2)*Source!I144, 2))), 2)</f>
        <v>0</v>
      </c>
      <c r="AN86">
        <f>L86</f>
        <v>493.56</v>
      </c>
      <c r="AW86">
        <f>L86</f>
        <v>493.56</v>
      </c>
      <c r="AZ86">
        <f>Source!X144</f>
        <v>0</v>
      </c>
      <c r="BA86">
        <f>Source!Y144</f>
        <v>0</v>
      </c>
      <c r="CD86">
        <v>2</v>
      </c>
    </row>
    <row r="87" spans="1:82" ht="57">
      <c r="A87" s="61" t="s">
        <v>688</v>
      </c>
      <c r="B87" s="63" t="str">
        <f>Source!F146</f>
        <v>421/пр_2020_п.75_пп.а</v>
      </c>
      <c r="C87" s="63" t="str">
        <f>Source!G146</f>
        <v>Сметная стоимость вспомогательных ненормируемых материальных ресурсов, не учтенная в сметной норме, 2%</v>
      </c>
      <c r="D87" s="64" t="str">
        <f>Source!H146</f>
        <v>%</v>
      </c>
      <c r="E87" s="65">
        <f>SmtRes!AT297</f>
        <v>2</v>
      </c>
      <c r="F87" s="65"/>
      <c r="G87" s="65">
        <f>Source!I146</f>
        <v>2</v>
      </c>
      <c r="H87" s="67"/>
      <c r="I87" s="66"/>
      <c r="J87" s="67"/>
      <c r="K87" s="66"/>
      <c r="L87" s="67">
        <f>Source!P146</f>
        <v>46.98</v>
      </c>
      <c r="AD87">
        <f>ROUND((Source!AT146/100)*((ROUND(0*Source!I146, 2)+ROUND(0*Source!I146, 2))), 2)</f>
        <v>0</v>
      </c>
      <c r="AE87">
        <f>ROUND((Source!AU146/100)*((ROUND(0*Source!I146, 2)+ROUND(0*Source!I146, 2))), 2)</f>
        <v>0</v>
      </c>
      <c r="AN87">
        <f>L87</f>
        <v>46.98</v>
      </c>
      <c r="AW87">
        <f>L87</f>
        <v>46.98</v>
      </c>
      <c r="AZ87">
        <f>Source!X146</f>
        <v>0</v>
      </c>
      <c r="BA87">
        <f>Source!Y146</f>
        <v>0</v>
      </c>
      <c r="CD87">
        <v>2</v>
      </c>
    </row>
    <row r="88" spans="1:82" ht="14.25">
      <c r="A88" s="63"/>
      <c r="B88" s="63"/>
      <c r="C88" s="63" t="s">
        <v>678</v>
      </c>
      <c r="D88" s="64"/>
      <c r="E88" s="65"/>
      <c r="F88" s="65"/>
      <c r="G88" s="65"/>
      <c r="H88" s="67"/>
      <c r="I88" s="66"/>
      <c r="J88" s="67"/>
      <c r="K88" s="66"/>
      <c r="L88" s="67">
        <f>SUM(AR70:AR91)+SUM(AS70:AS91)+SUM(AT70:AT91)+SUM(AU70:AU91)+SUM(AV70:AV91)</f>
        <v>2400.83</v>
      </c>
    </row>
    <row r="89" spans="1:82" ht="28.5">
      <c r="A89" s="63"/>
      <c r="B89" s="63" t="s">
        <v>144</v>
      </c>
      <c r="C89" s="63" t="s">
        <v>689</v>
      </c>
      <c r="D89" s="64" t="s">
        <v>153</v>
      </c>
      <c r="E89" s="65">
        <f>Source!BZ140</f>
        <v>97</v>
      </c>
      <c r="F89" s="65"/>
      <c r="G89" s="65">
        <f>Source!AT140</f>
        <v>97</v>
      </c>
      <c r="H89" s="67"/>
      <c r="I89" s="66"/>
      <c r="J89" s="67"/>
      <c r="K89" s="66"/>
      <c r="L89" s="67">
        <f>SUM(AZ70:AZ91)</f>
        <v>2328.81</v>
      </c>
    </row>
    <row r="90" spans="1:82" ht="28.5">
      <c r="A90" s="70"/>
      <c r="B90" s="70" t="s">
        <v>145</v>
      </c>
      <c r="C90" s="70" t="s">
        <v>690</v>
      </c>
      <c r="D90" s="71" t="s">
        <v>153</v>
      </c>
      <c r="E90" s="72">
        <f>Source!CA140</f>
        <v>51</v>
      </c>
      <c r="F90" s="72"/>
      <c r="G90" s="72">
        <f>Source!AU140</f>
        <v>51</v>
      </c>
      <c r="H90" s="73"/>
      <c r="I90" s="74"/>
      <c r="J90" s="73"/>
      <c r="K90" s="74"/>
      <c r="L90" s="73">
        <f>SUM(BA70:BA91)</f>
        <v>1224.42</v>
      </c>
    </row>
    <row r="91" spans="1:82" ht="15">
      <c r="C91" s="78" t="s">
        <v>681</v>
      </c>
      <c r="D91" s="78"/>
      <c r="E91" s="78"/>
      <c r="F91" s="78"/>
      <c r="G91" s="78"/>
      <c r="H91" s="78"/>
      <c r="I91" s="79">
        <f>IF(E70&lt;&gt;0,K91/E70, 0)</f>
        <v>41386.4375</v>
      </c>
      <c r="J91" s="79"/>
      <c r="K91" s="79">
        <f>L71+L73+L80+L89+L90+L74+SUM(L85:L87)</f>
        <v>6621.83</v>
      </c>
      <c r="L91" s="79"/>
      <c r="AD91">
        <f>ROUND((Source!AT140/100)*((ROUND(SUMIF(SmtRes!AQ287:'SmtRes'!AQ297,"=1",SmtRes!AD287:'SmtRes'!AD297)*Source!I140, 2)+ROUND(SUMIF(SmtRes!AQ287:'SmtRes'!AQ297,"=1",SmtRes!AC287:'SmtRes'!AC297)*Source!I140, 2))), 2)</f>
        <v>418.4</v>
      </c>
      <c r="AE91">
        <f>ROUND((Source!AU140/100)*((ROUND(SUMIF(SmtRes!AQ287:'SmtRes'!AQ297,"=1",SmtRes!AD287:'SmtRes'!AD297)*Source!I140, 2)+ROUND(SUMIF(SmtRes!AQ287:'SmtRes'!AQ297,"=1",SmtRes!AC287:'SmtRes'!AC297)*Source!I140, 2))), 2)</f>
        <v>219.98</v>
      </c>
      <c r="AN91" s="75">
        <f>L71+L73+L80+L89+L90+L74</f>
        <v>6518.84</v>
      </c>
      <c r="AO91" s="75">
        <f>L73</f>
        <v>77.749999999999972</v>
      </c>
      <c r="AQ91" t="s">
        <v>682</v>
      </c>
      <c r="AR91" s="75">
        <f>L71</f>
        <v>2349.09</v>
      </c>
      <c r="AT91" s="75">
        <f>L74</f>
        <v>51.739999999999995</v>
      </c>
      <c r="AV91" t="s">
        <v>682</v>
      </c>
      <c r="AW91" s="75">
        <f>L80</f>
        <v>487.03000000000003</v>
      </c>
      <c r="AZ91">
        <f>Source!X140</f>
        <v>2328.81</v>
      </c>
      <c r="BA91">
        <f>Source!Y140</f>
        <v>1224.42</v>
      </c>
      <c r="CD91">
        <v>2</v>
      </c>
    </row>
    <row r="92" spans="1:82" ht="42.75">
      <c r="A92" s="61" t="s">
        <v>182</v>
      </c>
      <c r="B92" s="63" t="s">
        <v>691</v>
      </c>
      <c r="C92" s="63" t="str">
        <f>Source!G148</f>
        <v>Разработка грунта вручную в траншеях глубиной до 2 м без креплений с откосами, группа грунтов: 2</v>
      </c>
      <c r="D92" s="64" t="str">
        <f>Source!H148</f>
        <v>100 м3</v>
      </c>
      <c r="E92" s="65">
        <f>Source!K148</f>
        <v>1.3650000000000001E-2</v>
      </c>
      <c r="F92" s="65"/>
      <c r="G92" s="65">
        <f>Source!I148</f>
        <v>1.3650000000000001E-2</v>
      </c>
      <c r="H92" s="67"/>
      <c r="I92" s="66"/>
      <c r="J92" s="67"/>
      <c r="K92" s="66"/>
      <c r="L92" s="67"/>
    </row>
    <row r="93" spans="1:82" ht="15">
      <c r="A93" s="62"/>
      <c r="B93" s="65">
        <v>1</v>
      </c>
      <c r="C93" s="62" t="s">
        <v>672</v>
      </c>
      <c r="D93" s="64" t="s">
        <v>486</v>
      </c>
      <c r="E93" s="68"/>
      <c r="F93" s="65"/>
      <c r="G93" s="65">
        <f>Source!U148</f>
        <v>2.1021000000000001</v>
      </c>
      <c r="H93" s="65"/>
      <c r="I93" s="65"/>
      <c r="J93" s="65"/>
      <c r="K93" s="65"/>
      <c r="L93" s="69">
        <f>SUM(L94:L94)-SUMIF(CE94:CE94, 1, L94:L94)</f>
        <v>1388.08</v>
      </c>
    </row>
    <row r="94" spans="1:82" ht="14.25">
      <c r="A94" s="63"/>
      <c r="B94" s="63" t="s">
        <v>596</v>
      </c>
      <c r="C94" s="70" t="s">
        <v>597</v>
      </c>
      <c r="D94" s="71" t="s">
        <v>486</v>
      </c>
      <c r="E94" s="72">
        <v>154</v>
      </c>
      <c r="F94" s="72"/>
      <c r="G94" s="72">
        <f>SmtRes!CX309</f>
        <v>2.1021000000000001</v>
      </c>
      <c r="H94" s="73"/>
      <c r="I94" s="74"/>
      <c r="J94" s="73">
        <f>SmtRes!CZ309</f>
        <v>660.33</v>
      </c>
      <c r="K94" s="74"/>
      <c r="L94" s="73">
        <f>SmtRes!DI309</f>
        <v>1388.08</v>
      </c>
    </row>
    <row r="95" spans="1:82" ht="15">
      <c r="A95" s="63"/>
      <c r="B95" s="63"/>
      <c r="C95" s="76" t="s">
        <v>677</v>
      </c>
      <c r="D95" s="64"/>
      <c r="E95" s="65"/>
      <c r="F95" s="65"/>
      <c r="G95" s="65"/>
      <c r="H95" s="67"/>
      <c r="I95" s="66"/>
      <c r="J95" s="67"/>
      <c r="K95" s="66"/>
      <c r="L95" s="67">
        <f>L93</f>
        <v>1388.08</v>
      </c>
    </row>
    <row r="96" spans="1:82" ht="14.25">
      <c r="A96" s="63"/>
      <c r="B96" s="63"/>
      <c r="C96" s="63" t="s">
        <v>678</v>
      </c>
      <c r="D96" s="64"/>
      <c r="E96" s="65"/>
      <c r="F96" s="65"/>
      <c r="G96" s="65"/>
      <c r="H96" s="67"/>
      <c r="I96" s="66"/>
      <c r="J96" s="67"/>
      <c r="K96" s="66"/>
      <c r="L96" s="67">
        <f>SUM(AR92:AR99)+SUM(AS92:AS99)+SUM(AT92:AT99)+SUM(AU92:AU99)+SUM(AV92:AV99)</f>
        <v>1388.08</v>
      </c>
    </row>
    <row r="97" spans="1:83" ht="28.5">
      <c r="A97" s="63"/>
      <c r="B97" s="63" t="s">
        <v>190</v>
      </c>
      <c r="C97" s="63" t="s">
        <v>692</v>
      </c>
      <c r="D97" s="64" t="s">
        <v>153</v>
      </c>
      <c r="E97" s="65">
        <f>Source!BZ148</f>
        <v>89</v>
      </c>
      <c r="F97" s="65"/>
      <c r="G97" s="65">
        <f>Source!AT148</f>
        <v>89</v>
      </c>
      <c r="H97" s="67"/>
      <c r="I97" s="66"/>
      <c r="J97" s="67"/>
      <c r="K97" s="66"/>
      <c r="L97" s="67">
        <f>SUM(AZ92:AZ99)</f>
        <v>1235.3900000000001</v>
      </c>
    </row>
    <row r="98" spans="1:83" ht="28.5">
      <c r="A98" s="70"/>
      <c r="B98" s="70" t="s">
        <v>191</v>
      </c>
      <c r="C98" s="70" t="s">
        <v>693</v>
      </c>
      <c r="D98" s="71" t="s">
        <v>153</v>
      </c>
      <c r="E98" s="72">
        <f>Source!CA148</f>
        <v>40</v>
      </c>
      <c r="F98" s="72"/>
      <c r="G98" s="72">
        <f>Source!AU148</f>
        <v>40</v>
      </c>
      <c r="H98" s="73"/>
      <c r="I98" s="74"/>
      <c r="J98" s="73"/>
      <c r="K98" s="74"/>
      <c r="L98" s="73">
        <f>SUM(BA92:BA99)</f>
        <v>555.23</v>
      </c>
    </row>
    <row r="99" spans="1:83" ht="15">
      <c r="C99" s="78" t="s">
        <v>681</v>
      </c>
      <c r="D99" s="78"/>
      <c r="E99" s="78"/>
      <c r="F99" s="78"/>
      <c r="G99" s="78"/>
      <c r="H99" s="78"/>
      <c r="I99" s="79">
        <f>IF(E92&lt;&gt;0,K99/E92, 0)</f>
        <v>232871.79487179487</v>
      </c>
      <c r="J99" s="79"/>
      <c r="K99" s="79">
        <f>L93+L97+L98</f>
        <v>3178.7000000000003</v>
      </c>
      <c r="L99" s="79"/>
      <c r="AD99">
        <f>ROUND((Source!AT148/100)*((ROUND(SUMIF(SmtRes!AQ309:'SmtRes'!AQ309,"=1",SmtRes!AD309:'SmtRes'!AD309)*Source!I148, 2)+ROUND(SUMIF(SmtRes!AQ309:'SmtRes'!AQ309,"=1",SmtRes!AC309:'SmtRes'!AC309)*Source!I148, 2))), 2)</f>
        <v>8.02</v>
      </c>
      <c r="AE99">
        <f>ROUND((Source!AU148/100)*((ROUND(SUMIF(SmtRes!AQ309:'SmtRes'!AQ309,"=1",SmtRes!AD309:'SmtRes'!AD309)*Source!I148, 2)+ROUND(SUMIF(SmtRes!AQ309:'SmtRes'!AQ309,"=1",SmtRes!AC309:'SmtRes'!AC309)*Source!I148, 2))), 2)</f>
        <v>3.6</v>
      </c>
      <c r="AN99" s="75">
        <f>L93+L97+L98</f>
        <v>3178.7000000000003</v>
      </c>
      <c r="AO99">
        <f>0</f>
        <v>0</v>
      </c>
      <c r="AQ99" t="s">
        <v>682</v>
      </c>
      <c r="AR99" s="75">
        <f>L93</f>
        <v>1388.08</v>
      </c>
      <c r="AT99">
        <f>0</f>
        <v>0</v>
      </c>
      <c r="AV99" t="s">
        <v>682</v>
      </c>
      <c r="AW99">
        <f>0</f>
        <v>0</v>
      </c>
      <c r="AZ99">
        <f>Source!X148</f>
        <v>1235.3900000000001</v>
      </c>
      <c r="BA99">
        <f>Source!Y148</f>
        <v>555.23</v>
      </c>
      <c r="CD99">
        <v>1</v>
      </c>
    </row>
    <row r="100" spans="1:83" ht="28.5">
      <c r="A100" s="61" t="s">
        <v>192</v>
      </c>
      <c r="B100" s="63" t="s">
        <v>694</v>
      </c>
      <c r="C100" s="63" t="str">
        <f>Source!G150</f>
        <v>Засыпка вручную траншей, пазух котлованов и ям, группа грунтов: 1</v>
      </c>
      <c r="D100" s="64" t="str">
        <f>Source!H150</f>
        <v>100 м3</v>
      </c>
      <c r="E100" s="65">
        <f>Source!K150</f>
        <v>1.3650000000000001E-2</v>
      </c>
      <c r="F100" s="65"/>
      <c r="G100" s="65">
        <f>Source!I150</f>
        <v>1.3650000000000001E-2</v>
      </c>
      <c r="H100" s="67"/>
      <c r="I100" s="66"/>
      <c r="J100" s="67"/>
      <c r="K100" s="66"/>
      <c r="L100" s="67"/>
    </row>
    <row r="101" spans="1:83" ht="15">
      <c r="A101" s="62"/>
      <c r="B101" s="65">
        <v>1</v>
      </c>
      <c r="C101" s="62" t="s">
        <v>672</v>
      </c>
      <c r="D101" s="64" t="s">
        <v>486</v>
      </c>
      <c r="E101" s="68"/>
      <c r="F101" s="65"/>
      <c r="G101" s="65">
        <f>Source!U150</f>
        <v>1.2080249999999999</v>
      </c>
      <c r="H101" s="65"/>
      <c r="I101" s="65"/>
      <c r="J101" s="65"/>
      <c r="K101" s="65"/>
      <c r="L101" s="69">
        <f>SUM(L102:L102)-SUMIF(CE102:CE102, 1, L102:L102)</f>
        <v>764.76</v>
      </c>
    </row>
    <row r="102" spans="1:83" ht="14.25">
      <c r="A102" s="63"/>
      <c r="B102" s="63" t="s">
        <v>598</v>
      </c>
      <c r="C102" s="70" t="s">
        <v>599</v>
      </c>
      <c r="D102" s="71" t="s">
        <v>486</v>
      </c>
      <c r="E102" s="72">
        <v>88.5</v>
      </c>
      <c r="F102" s="72"/>
      <c r="G102" s="72">
        <f>SmtRes!CX311</f>
        <v>1.2080249999999999</v>
      </c>
      <c r="H102" s="73"/>
      <c r="I102" s="74"/>
      <c r="J102" s="73">
        <f>SmtRes!CZ311</f>
        <v>633.07000000000005</v>
      </c>
      <c r="K102" s="74"/>
      <c r="L102" s="73">
        <f>SmtRes!DI311</f>
        <v>764.76</v>
      </c>
    </row>
    <row r="103" spans="1:83" ht="15">
      <c r="A103" s="63"/>
      <c r="B103" s="63"/>
      <c r="C103" s="76" t="s">
        <v>677</v>
      </c>
      <c r="D103" s="64"/>
      <c r="E103" s="65"/>
      <c r="F103" s="65"/>
      <c r="G103" s="65"/>
      <c r="H103" s="67"/>
      <c r="I103" s="66"/>
      <c r="J103" s="67"/>
      <c r="K103" s="66"/>
      <c r="L103" s="67">
        <f>L101</f>
        <v>764.76</v>
      </c>
    </row>
    <row r="104" spans="1:83" ht="14.25">
      <c r="A104" s="63"/>
      <c r="B104" s="63"/>
      <c r="C104" s="63" t="s">
        <v>678</v>
      </c>
      <c r="D104" s="64"/>
      <c r="E104" s="65"/>
      <c r="F104" s="65"/>
      <c r="G104" s="65"/>
      <c r="H104" s="67"/>
      <c r="I104" s="66"/>
      <c r="J104" s="67"/>
      <c r="K104" s="66"/>
      <c r="L104" s="67">
        <f>SUM(AR100:AR107)+SUM(AS100:AS107)+SUM(AT100:AT107)+SUM(AU100:AU107)+SUM(AV100:AV107)</f>
        <v>764.76</v>
      </c>
    </row>
    <row r="105" spans="1:83" ht="28.5">
      <c r="A105" s="63"/>
      <c r="B105" s="63" t="s">
        <v>190</v>
      </c>
      <c r="C105" s="63" t="s">
        <v>692</v>
      </c>
      <c r="D105" s="64" t="s">
        <v>153</v>
      </c>
      <c r="E105" s="65">
        <f>Source!BZ150</f>
        <v>89</v>
      </c>
      <c r="F105" s="65"/>
      <c r="G105" s="65">
        <f>Source!AT150</f>
        <v>89</v>
      </c>
      <c r="H105" s="67"/>
      <c r="I105" s="66"/>
      <c r="J105" s="67"/>
      <c r="K105" s="66"/>
      <c r="L105" s="67">
        <f>SUM(AZ100:AZ107)</f>
        <v>680.64</v>
      </c>
    </row>
    <row r="106" spans="1:83" ht="28.5">
      <c r="A106" s="70"/>
      <c r="B106" s="70" t="s">
        <v>191</v>
      </c>
      <c r="C106" s="70" t="s">
        <v>693</v>
      </c>
      <c r="D106" s="71" t="s">
        <v>153</v>
      </c>
      <c r="E106" s="72">
        <f>Source!CA150</f>
        <v>40</v>
      </c>
      <c r="F106" s="72"/>
      <c r="G106" s="72">
        <f>Source!AU150</f>
        <v>40</v>
      </c>
      <c r="H106" s="73"/>
      <c r="I106" s="74"/>
      <c r="J106" s="73"/>
      <c r="K106" s="74"/>
      <c r="L106" s="73">
        <f>SUM(BA100:BA107)</f>
        <v>305.89999999999998</v>
      </c>
    </row>
    <row r="107" spans="1:83" ht="15">
      <c r="C107" s="78" t="s">
        <v>681</v>
      </c>
      <c r="D107" s="78"/>
      <c r="E107" s="78"/>
      <c r="F107" s="78"/>
      <c r="G107" s="78"/>
      <c r="H107" s="78"/>
      <c r="I107" s="79">
        <f>IF(E100&lt;&gt;0,K107/E100, 0)</f>
        <v>128300.36630036631</v>
      </c>
      <c r="J107" s="79"/>
      <c r="K107" s="79">
        <f>L101+L105+L106</f>
        <v>1751.3000000000002</v>
      </c>
      <c r="L107" s="79"/>
      <c r="AD107">
        <f>ROUND((Source!AT150/100)*((ROUND(SUMIF(SmtRes!AQ311:'SmtRes'!AQ311,"=1",SmtRes!AD311:'SmtRes'!AD311)*Source!I150, 2)+ROUND(SUMIF(SmtRes!AQ311:'SmtRes'!AQ311,"=1",SmtRes!AC311:'SmtRes'!AC311)*Source!I150, 2))), 2)</f>
        <v>7.69</v>
      </c>
      <c r="AE107">
        <f>ROUND((Source!AU150/100)*((ROUND(SUMIF(SmtRes!AQ311:'SmtRes'!AQ311,"=1",SmtRes!AD311:'SmtRes'!AD311)*Source!I150, 2)+ROUND(SUMIF(SmtRes!AQ311:'SmtRes'!AQ311,"=1",SmtRes!AC311:'SmtRes'!AC311)*Source!I150, 2))), 2)</f>
        <v>3.46</v>
      </c>
      <c r="AN107" s="75">
        <f>L101+L105+L106</f>
        <v>1751.3000000000002</v>
      </c>
      <c r="AO107">
        <f>0</f>
        <v>0</v>
      </c>
      <c r="AQ107" t="s">
        <v>682</v>
      </c>
      <c r="AR107" s="75">
        <f>L101</f>
        <v>764.76</v>
      </c>
      <c r="AT107">
        <f>0</f>
        <v>0</v>
      </c>
      <c r="AV107" t="s">
        <v>682</v>
      </c>
      <c r="AW107">
        <f>0</f>
        <v>0</v>
      </c>
      <c r="AZ107">
        <f>Source!X150</f>
        <v>680.64</v>
      </c>
      <c r="BA107">
        <f>Source!Y150</f>
        <v>305.89999999999998</v>
      </c>
      <c r="CD107">
        <v>1</v>
      </c>
    </row>
    <row r="108" spans="1:83" ht="28.5">
      <c r="A108" s="61" t="s">
        <v>196</v>
      </c>
      <c r="B108" s="63" t="s">
        <v>695</v>
      </c>
      <c r="C108" s="63" t="str">
        <f>Source!G152</f>
        <v>Заземлитель вертикальный из угловой стали размером: 50х50х5 мм</v>
      </c>
      <c r="D108" s="64" t="str">
        <f>Source!H152</f>
        <v>10 ШТ</v>
      </c>
      <c r="E108" s="65">
        <f>Source!K152</f>
        <v>0.7</v>
      </c>
      <c r="F108" s="65"/>
      <c r="G108" s="65">
        <f>Source!I152</f>
        <v>0.7</v>
      </c>
      <c r="H108" s="67"/>
      <c r="I108" s="66"/>
      <c r="J108" s="67"/>
      <c r="K108" s="66"/>
      <c r="L108" s="67"/>
    </row>
    <row r="109" spans="1:83" ht="15">
      <c r="A109" s="62"/>
      <c r="B109" s="65">
        <v>1</v>
      </c>
      <c r="C109" s="62" t="s">
        <v>672</v>
      </c>
      <c r="D109" s="64" t="s">
        <v>486</v>
      </c>
      <c r="E109" s="68"/>
      <c r="F109" s="65"/>
      <c r="G109" s="65">
        <f>Source!U152</f>
        <v>6.4889999999999999</v>
      </c>
      <c r="H109" s="65"/>
      <c r="I109" s="65"/>
      <c r="J109" s="65"/>
      <c r="K109" s="65"/>
      <c r="L109" s="69">
        <f>SUM(L110:L110)-SUMIF(CE110:CE110, 1, L110:L110)</f>
        <v>5149.74</v>
      </c>
    </row>
    <row r="110" spans="1:83" ht="14.25">
      <c r="A110" s="63"/>
      <c r="B110" s="63" t="s">
        <v>543</v>
      </c>
      <c r="C110" s="63" t="s">
        <v>544</v>
      </c>
      <c r="D110" s="64" t="s">
        <v>486</v>
      </c>
      <c r="E110" s="65">
        <v>9.27</v>
      </c>
      <c r="F110" s="65"/>
      <c r="G110" s="65">
        <f>SmtRes!CX313</f>
        <v>6.4889999999999999</v>
      </c>
      <c r="H110" s="67"/>
      <c r="I110" s="66"/>
      <c r="J110" s="67">
        <f>SmtRes!CZ313</f>
        <v>793.61</v>
      </c>
      <c r="K110" s="66"/>
      <c r="L110" s="67">
        <f>SmtRes!DI313</f>
        <v>5149.74</v>
      </c>
    </row>
    <row r="111" spans="1:83" ht="15">
      <c r="A111" s="62"/>
      <c r="B111" s="65">
        <v>2</v>
      </c>
      <c r="C111" s="62" t="s">
        <v>673</v>
      </c>
      <c r="D111" s="64"/>
      <c r="E111" s="68"/>
      <c r="F111" s="65"/>
      <c r="G111" s="65"/>
      <c r="H111" s="65"/>
      <c r="I111" s="65"/>
      <c r="J111" s="65"/>
      <c r="K111" s="65"/>
      <c r="L111" s="69">
        <f>SUM(L112:L117)-SUMIF(CE112:CE117, 1, L112:L117)</f>
        <v>306.47000000000003</v>
      </c>
    </row>
    <row r="112" spans="1:83" ht="15">
      <c r="A112" s="62"/>
      <c r="B112" s="65"/>
      <c r="C112" s="62" t="s">
        <v>675</v>
      </c>
      <c r="D112" s="64" t="s">
        <v>486</v>
      </c>
      <c r="E112" s="68"/>
      <c r="F112" s="65"/>
      <c r="G112" s="65">
        <f>Source!V152</f>
        <v>0.23799999999999999</v>
      </c>
      <c r="H112" s="65"/>
      <c r="I112" s="65"/>
      <c r="J112" s="65"/>
      <c r="K112" s="65"/>
      <c r="L112" s="69">
        <f>SUMIF(CE113:CE117, 1, L113:L117)</f>
        <v>226.35999999999999</v>
      </c>
      <c r="CE112">
        <v>1</v>
      </c>
    </row>
    <row r="113" spans="1:83" ht="28.5">
      <c r="A113" s="63"/>
      <c r="B113" s="63" t="s">
        <v>489</v>
      </c>
      <c r="C113" s="63" t="s">
        <v>491</v>
      </c>
      <c r="D113" s="64" t="s">
        <v>492</v>
      </c>
      <c r="E113" s="65">
        <v>0.17</v>
      </c>
      <c r="F113" s="65"/>
      <c r="G113" s="65">
        <f>SmtRes!CX315</f>
        <v>0.11899999999999999</v>
      </c>
      <c r="H113" s="67"/>
      <c r="I113" s="66"/>
      <c r="J113" s="67">
        <f>SmtRes!CZ315</f>
        <v>1626.29</v>
      </c>
      <c r="K113" s="66"/>
      <c r="L113" s="67">
        <f>SmtRes!DG315</f>
        <v>193.53</v>
      </c>
    </row>
    <row r="114" spans="1:83" ht="28.5">
      <c r="A114" s="63"/>
      <c r="B114" s="63" t="s">
        <v>493</v>
      </c>
      <c r="C114" s="63" t="s">
        <v>684</v>
      </c>
      <c r="D114" s="64" t="s">
        <v>486</v>
      </c>
      <c r="E114" s="65">
        <f>SmtRes!DO315*SmtRes!AT315</f>
        <v>0.17</v>
      </c>
      <c r="F114" s="65"/>
      <c r="G114" s="65">
        <f>ROUND(E114*G108, 7)</f>
        <v>0.11899999999999999</v>
      </c>
      <c r="H114" s="67"/>
      <c r="I114" s="66"/>
      <c r="J114" s="67">
        <f>ROUND(SmtRes!AG315/SmtRes!DO315, 2)</f>
        <v>1090.46</v>
      </c>
      <c r="K114" s="66"/>
      <c r="L114" s="67">
        <f>SmtRes!DH315</f>
        <v>129.76</v>
      </c>
      <c r="CE114">
        <v>1</v>
      </c>
    </row>
    <row r="115" spans="1:83" ht="28.5">
      <c r="A115" s="63"/>
      <c r="B115" s="63" t="s">
        <v>507</v>
      </c>
      <c r="C115" s="63" t="s">
        <v>509</v>
      </c>
      <c r="D115" s="64" t="s">
        <v>492</v>
      </c>
      <c r="E115" s="65">
        <v>0.17</v>
      </c>
      <c r="F115" s="65"/>
      <c r="G115" s="65">
        <f>SmtRes!CX316</f>
        <v>0.11899999999999999</v>
      </c>
      <c r="H115" s="67"/>
      <c r="I115" s="66"/>
      <c r="J115" s="67">
        <f>SmtRes!CZ316</f>
        <v>641.70000000000005</v>
      </c>
      <c r="K115" s="66"/>
      <c r="L115" s="67">
        <f>SmtRes!DG316</f>
        <v>76.36</v>
      </c>
    </row>
    <row r="116" spans="1:83" ht="28.5">
      <c r="A116" s="63"/>
      <c r="B116" s="63" t="s">
        <v>500</v>
      </c>
      <c r="C116" s="63" t="s">
        <v>674</v>
      </c>
      <c r="D116" s="64" t="s">
        <v>486</v>
      </c>
      <c r="E116" s="65">
        <f>SmtRes!DO316*SmtRes!AT316</f>
        <v>0.17</v>
      </c>
      <c r="F116" s="65"/>
      <c r="G116" s="65">
        <f>ROUND(E116*G108, 7)</f>
        <v>0.11899999999999999</v>
      </c>
      <c r="H116" s="67"/>
      <c r="I116" s="66"/>
      <c r="J116" s="67">
        <f>ROUND(SmtRes!AG316/SmtRes!DO316, 2)</f>
        <v>811.79</v>
      </c>
      <c r="K116" s="66"/>
      <c r="L116" s="67">
        <f>SmtRes!DH316</f>
        <v>96.6</v>
      </c>
      <c r="CE116">
        <v>1</v>
      </c>
    </row>
    <row r="117" spans="1:83" ht="42.75">
      <c r="A117" s="63"/>
      <c r="B117" s="63" t="s">
        <v>545</v>
      </c>
      <c r="C117" s="63" t="s">
        <v>547</v>
      </c>
      <c r="D117" s="64" t="s">
        <v>492</v>
      </c>
      <c r="E117" s="65">
        <v>1.51</v>
      </c>
      <c r="F117" s="65"/>
      <c r="G117" s="65">
        <f>SmtRes!CX317</f>
        <v>1.0569999999999999</v>
      </c>
      <c r="H117" s="67"/>
      <c r="I117" s="66"/>
      <c r="J117" s="67">
        <f>SmtRes!CZ317</f>
        <v>34.61</v>
      </c>
      <c r="K117" s="66"/>
      <c r="L117" s="67">
        <f>SmtRes!DG317</f>
        <v>36.58</v>
      </c>
    </row>
    <row r="118" spans="1:83" ht="15">
      <c r="A118" s="62"/>
      <c r="B118" s="65">
        <v>4</v>
      </c>
      <c r="C118" s="62" t="s">
        <v>676</v>
      </c>
      <c r="D118" s="64"/>
      <c r="E118" s="68"/>
      <c r="F118" s="65"/>
      <c r="G118" s="65"/>
      <c r="H118" s="65"/>
      <c r="I118" s="65"/>
      <c r="J118" s="65"/>
      <c r="K118" s="65"/>
      <c r="L118" s="69">
        <f>SUM(L119:L120)-SUMIF(CE119:CE120, 1, L119:L120)</f>
        <v>1650.46</v>
      </c>
    </row>
    <row r="119" spans="1:83" ht="57">
      <c r="A119" s="63"/>
      <c r="B119" s="63" t="s">
        <v>555</v>
      </c>
      <c r="C119" s="63" t="s">
        <v>557</v>
      </c>
      <c r="D119" s="64" t="s">
        <v>49</v>
      </c>
      <c r="E119" s="65">
        <v>0.65</v>
      </c>
      <c r="F119" s="65"/>
      <c r="G119" s="65">
        <f>SmtRes!CX318</f>
        <v>0.45500000000000002</v>
      </c>
      <c r="H119" s="67">
        <f>SmtRes!CZ318</f>
        <v>155.63</v>
      </c>
      <c r="I119" s="66">
        <f>SmtRes!AI318</f>
        <v>0.78</v>
      </c>
      <c r="J119" s="67">
        <f>ROUND(H119*I119, 2)</f>
        <v>121.39</v>
      </c>
      <c r="K119" s="66"/>
      <c r="L119" s="67">
        <f>SmtRes!DF318</f>
        <v>55.23</v>
      </c>
    </row>
    <row r="120" spans="1:83" ht="57">
      <c r="A120" s="63"/>
      <c r="B120" s="63" t="s">
        <v>174</v>
      </c>
      <c r="C120" s="70" t="s">
        <v>175</v>
      </c>
      <c r="D120" s="71" t="s">
        <v>49</v>
      </c>
      <c r="E120" s="72">
        <v>2</v>
      </c>
      <c r="F120" s="72"/>
      <c r="G120" s="72">
        <f>SmtRes!CX320</f>
        <v>1.4</v>
      </c>
      <c r="H120" s="73">
        <f>SmtRes!CZ320</f>
        <v>911.56</v>
      </c>
      <c r="I120" s="74">
        <f>SmtRes!AI320</f>
        <v>1.25</v>
      </c>
      <c r="J120" s="73">
        <f>ROUND(H120*I120, 2)</f>
        <v>1139.45</v>
      </c>
      <c r="K120" s="74"/>
      <c r="L120" s="73">
        <f>SmtRes!DF320</f>
        <v>1595.23</v>
      </c>
    </row>
    <row r="121" spans="1:83" ht="15">
      <c r="A121" s="63"/>
      <c r="B121" s="63"/>
      <c r="C121" s="76" t="s">
        <v>677</v>
      </c>
      <c r="D121" s="64"/>
      <c r="E121" s="65"/>
      <c r="F121" s="65"/>
      <c r="G121" s="65"/>
      <c r="H121" s="67"/>
      <c r="I121" s="66"/>
      <c r="J121" s="67"/>
      <c r="K121" s="66"/>
      <c r="L121" s="67">
        <f>L109+L111+L112+L118</f>
        <v>7333.03</v>
      </c>
    </row>
    <row r="122" spans="1:83" ht="57">
      <c r="A122" s="61" t="s">
        <v>696</v>
      </c>
      <c r="B122" s="63" t="str">
        <f>Source!F154</f>
        <v>08.3.08.02-1096</v>
      </c>
      <c r="C122" s="63" t="str">
        <f>Source!G154</f>
        <v>Уголок стальной горячекатаный равнополочный, марка стали 09Г2С, 12Г2С, ширина полок 50-90 мм, толщина полки 3-9 мм</v>
      </c>
      <c r="D122" s="64" t="str">
        <f>Source!H154</f>
        <v>т</v>
      </c>
      <c r="E122" s="65">
        <f>SmtRes!AT319</f>
        <v>9.425E-2</v>
      </c>
      <c r="F122" s="65"/>
      <c r="G122" s="65">
        <f>Source!I154</f>
        <v>6.5975000000000006E-2</v>
      </c>
      <c r="H122" s="67"/>
      <c r="I122" s="66"/>
      <c r="J122" s="67">
        <f>Source!AK154</f>
        <v>51516.959999999999</v>
      </c>
      <c r="K122" s="66"/>
      <c r="L122" s="67">
        <f>Source!P154</f>
        <v>3398.83</v>
      </c>
      <c r="AD122">
        <f>ROUND((Source!AT154/100)*((ROUND(ROUND(Source!AO154,2)*Source!I154, 2)+ROUND(ROUND(Source!AN154,2)*Source!I154, 2))), 2)</f>
        <v>0</v>
      </c>
      <c r="AE122">
        <f>ROUND((Source!AU154/100)*((ROUND(ROUND(Source!AO154,2)*Source!I154, 2)+ROUND(ROUND(Source!AN154,2)*Source!I154, 2))), 2)</f>
        <v>0</v>
      </c>
      <c r="AN122">
        <f>L122</f>
        <v>3398.83</v>
      </c>
      <c r="AW122">
        <f>L122</f>
        <v>3398.83</v>
      </c>
      <c r="AZ122">
        <f>Source!X154</f>
        <v>0</v>
      </c>
      <c r="BA122">
        <f>Source!Y154</f>
        <v>0</v>
      </c>
      <c r="CD122">
        <v>2</v>
      </c>
    </row>
    <row r="123" spans="1:83" ht="71.25">
      <c r="A123" s="61" t="s">
        <v>697</v>
      </c>
      <c r="B123" s="63" t="str">
        <f>Source!F156</f>
        <v>14.4.01.09-0427</v>
      </c>
      <c r="C123" s="63" t="s">
        <v>686</v>
      </c>
      <c r="D123" s="64" t="str">
        <f>Source!H156</f>
        <v>кг</v>
      </c>
      <c r="E123" s="65">
        <f>SmtRes!AT321</f>
        <v>-2</v>
      </c>
      <c r="F123" s="65"/>
      <c r="G123" s="65">
        <f>Source!I156</f>
        <v>-1.4</v>
      </c>
      <c r="H123" s="67">
        <f>Source!AL156+Source!AO156+Source!AM156+Source!AN156</f>
        <v>911.56</v>
      </c>
      <c r="I123" s="66">
        <f>IF(Source!BC156&lt;&gt; 0, Source!BC156, 1)</f>
        <v>1.25</v>
      </c>
      <c r="J123" s="67">
        <f>ROUND(H123*I123, 2)</f>
        <v>1139.45</v>
      </c>
      <c r="K123" s="66"/>
      <c r="L123" s="67">
        <f>Source!P156</f>
        <v>-1595.23</v>
      </c>
      <c r="AD123">
        <f>ROUND((Source!AT156/100)*((ROUND(ROUND(Source!AO156,2)*Source!I156, 2)+ROUND(ROUND(Source!AN156,2)*Source!I156, 2))), 2)</f>
        <v>0</v>
      </c>
      <c r="AE123">
        <f>ROUND((Source!AU156/100)*((ROUND(ROUND(Source!AO156,2)*Source!I156, 2)+ROUND(ROUND(Source!AN156,2)*Source!I156, 2))), 2)</f>
        <v>0</v>
      </c>
      <c r="AN123">
        <f>L123</f>
        <v>-1595.23</v>
      </c>
      <c r="AW123">
        <f>L123</f>
        <v>-1595.23</v>
      </c>
      <c r="AZ123">
        <f>Source!X156</f>
        <v>0</v>
      </c>
      <c r="BA123">
        <f>Source!Y156</f>
        <v>0</v>
      </c>
      <c r="CD123">
        <v>2</v>
      </c>
    </row>
    <row r="124" spans="1:83" ht="57">
      <c r="A124" s="61" t="s">
        <v>698</v>
      </c>
      <c r="B124" s="63" t="str">
        <f>Source!F158</f>
        <v>421/пр_2020_п.75_пп.а</v>
      </c>
      <c r="C124" s="63" t="str">
        <f>Source!G158</f>
        <v>Сметная стоимость вспомогательных ненормируемых материальных ресурсов, не учтенная в сметной норме, 2%</v>
      </c>
      <c r="D124" s="64" t="str">
        <f>Source!H158</f>
        <v>%</v>
      </c>
      <c r="E124" s="65">
        <f>SmtRes!AT322</f>
        <v>2</v>
      </c>
      <c r="F124" s="65"/>
      <c r="G124" s="65">
        <f>Source!I158</f>
        <v>2</v>
      </c>
      <c r="H124" s="67"/>
      <c r="I124" s="66"/>
      <c r="J124" s="67"/>
      <c r="K124" s="66"/>
      <c r="L124" s="67">
        <f>Source!P158</f>
        <v>102.99</v>
      </c>
      <c r="AD124">
        <f>ROUND((Source!AT158/100)*((ROUND(0*Source!I158, 2)+ROUND(0*Source!I158, 2))), 2)</f>
        <v>0</v>
      </c>
      <c r="AE124">
        <f>ROUND((Source!AU158/100)*((ROUND(0*Source!I158, 2)+ROUND(0*Source!I158, 2))), 2)</f>
        <v>0</v>
      </c>
      <c r="AN124">
        <f>L124</f>
        <v>102.99</v>
      </c>
      <c r="AW124">
        <f>L124</f>
        <v>102.99</v>
      </c>
      <c r="AZ124">
        <f>Source!X158</f>
        <v>0</v>
      </c>
      <c r="BA124">
        <f>Source!Y158</f>
        <v>0</v>
      </c>
      <c r="CD124">
        <v>2</v>
      </c>
    </row>
    <row r="125" spans="1:83" ht="14.25">
      <c r="A125" s="63"/>
      <c r="B125" s="63"/>
      <c r="C125" s="63" t="s">
        <v>678</v>
      </c>
      <c r="D125" s="64"/>
      <c r="E125" s="65"/>
      <c r="F125" s="65"/>
      <c r="G125" s="65"/>
      <c r="H125" s="67"/>
      <c r="I125" s="66"/>
      <c r="J125" s="67"/>
      <c r="K125" s="66"/>
      <c r="L125" s="67">
        <f>SUM(AR108:AR128)+SUM(AS108:AS128)+SUM(AT108:AT128)+SUM(AU108:AU128)+SUM(AV108:AV128)</f>
        <v>5376.0999999999995</v>
      </c>
    </row>
    <row r="126" spans="1:83" ht="28.5">
      <c r="A126" s="63"/>
      <c r="B126" s="63" t="s">
        <v>144</v>
      </c>
      <c r="C126" s="63" t="s">
        <v>689</v>
      </c>
      <c r="D126" s="64" t="s">
        <v>153</v>
      </c>
      <c r="E126" s="65">
        <f>Source!BZ152</f>
        <v>97</v>
      </c>
      <c r="F126" s="65"/>
      <c r="G126" s="65">
        <f>Source!AT152</f>
        <v>97</v>
      </c>
      <c r="H126" s="67"/>
      <c r="I126" s="66"/>
      <c r="J126" s="67"/>
      <c r="K126" s="66"/>
      <c r="L126" s="67">
        <f>SUM(AZ108:AZ128)</f>
        <v>5214.82</v>
      </c>
    </row>
    <row r="127" spans="1:83" ht="28.5">
      <c r="A127" s="70"/>
      <c r="B127" s="70" t="s">
        <v>145</v>
      </c>
      <c r="C127" s="70" t="s">
        <v>690</v>
      </c>
      <c r="D127" s="71" t="s">
        <v>153</v>
      </c>
      <c r="E127" s="72">
        <f>Source!CA152</f>
        <v>51</v>
      </c>
      <c r="F127" s="72"/>
      <c r="G127" s="72">
        <f>Source!AU152</f>
        <v>51</v>
      </c>
      <c r="H127" s="73"/>
      <c r="I127" s="74"/>
      <c r="J127" s="73"/>
      <c r="K127" s="74"/>
      <c r="L127" s="73">
        <f>SUM(BA108:BA128)</f>
        <v>2741.81</v>
      </c>
    </row>
    <row r="128" spans="1:83" ht="15">
      <c r="C128" s="78" t="s">
        <v>681</v>
      </c>
      <c r="D128" s="78"/>
      <c r="E128" s="78"/>
      <c r="F128" s="78"/>
      <c r="G128" s="78"/>
      <c r="H128" s="78"/>
      <c r="I128" s="79">
        <f>IF(E108&lt;&gt;0,K128/E108, 0)</f>
        <v>24566.071428571431</v>
      </c>
      <c r="J128" s="79"/>
      <c r="K128" s="79">
        <f>L109+L111+L118+L126+L127+L112+SUM(L122:L124)</f>
        <v>17196.25</v>
      </c>
      <c r="L128" s="79"/>
      <c r="AD128">
        <f>ROUND((Source!AT152/100)*((ROUND(SUMIF(SmtRes!AQ313:'SmtRes'!AQ322,"=1",SmtRes!AD313:'SmtRes'!AD322)*Source!I152, 2)+ROUND(SUMIF(SmtRes!AQ313:'SmtRes'!AQ322,"=1",SmtRes!AC313:'SmtRes'!AC322)*Source!I152, 2))), 2)</f>
        <v>1830.5</v>
      </c>
      <c r="AE128">
        <f>ROUND((Source!AU152/100)*((ROUND(SUMIF(SmtRes!AQ313:'SmtRes'!AQ322,"=1",SmtRes!AD313:'SmtRes'!AD322)*Source!I152, 2)+ROUND(SUMIF(SmtRes!AQ313:'SmtRes'!AQ322,"=1",SmtRes!AC313:'SmtRes'!AC322)*Source!I152, 2))), 2)</f>
        <v>962.43</v>
      </c>
      <c r="AN128" s="75">
        <f>L109+L111+L118+L126+L127+L112</f>
        <v>15289.66</v>
      </c>
      <c r="AO128" s="75">
        <f>L111</f>
        <v>306.47000000000003</v>
      </c>
      <c r="AQ128" t="s">
        <v>682</v>
      </c>
      <c r="AR128" s="75">
        <f>L109</f>
        <v>5149.74</v>
      </c>
      <c r="AT128" s="75">
        <f>L112</f>
        <v>226.35999999999999</v>
      </c>
      <c r="AV128" t="s">
        <v>682</v>
      </c>
      <c r="AW128" s="75">
        <f>L118</f>
        <v>1650.46</v>
      </c>
      <c r="AZ128">
        <f>Source!X152</f>
        <v>5214.82</v>
      </c>
      <c r="BA128">
        <f>Source!Y152</f>
        <v>2741.81</v>
      </c>
      <c r="CD128">
        <v>2</v>
      </c>
    </row>
    <row r="129" spans="1:83" ht="28.5">
      <c r="A129" s="61" t="s">
        <v>207</v>
      </c>
      <c r="B129" s="63" t="s">
        <v>699</v>
      </c>
      <c r="C129" s="63" t="str">
        <f>Source!G160</f>
        <v>Заземлитель горизонтальный из стали: круглой диаметром 12 мм</v>
      </c>
      <c r="D129" s="64" t="str">
        <f>Source!H160</f>
        <v>100 м</v>
      </c>
      <c r="E129" s="65">
        <f>Source!K160</f>
        <v>0.105</v>
      </c>
      <c r="F129" s="65"/>
      <c r="G129" s="65">
        <f>Source!I160</f>
        <v>0.105</v>
      </c>
      <c r="H129" s="67"/>
      <c r="I129" s="66"/>
      <c r="J129" s="67"/>
      <c r="K129" s="66"/>
      <c r="L129" s="67"/>
    </row>
    <row r="130" spans="1:83" ht="15">
      <c r="A130" s="62"/>
      <c r="B130" s="65">
        <v>1</v>
      </c>
      <c r="C130" s="62" t="s">
        <v>672</v>
      </c>
      <c r="D130" s="64" t="s">
        <v>486</v>
      </c>
      <c r="E130" s="68"/>
      <c r="F130" s="65"/>
      <c r="G130" s="65">
        <f>Source!U160</f>
        <v>1.7324999999999999</v>
      </c>
      <c r="H130" s="65"/>
      <c r="I130" s="65"/>
      <c r="J130" s="65"/>
      <c r="K130" s="65"/>
      <c r="L130" s="69">
        <f>SUM(L131:L131)-SUMIF(CE131:CE131, 1, L131:L131)</f>
        <v>1374.93</v>
      </c>
    </row>
    <row r="131" spans="1:83" ht="14.25">
      <c r="A131" s="63"/>
      <c r="B131" s="63" t="s">
        <v>543</v>
      </c>
      <c r="C131" s="63" t="s">
        <v>544</v>
      </c>
      <c r="D131" s="64" t="s">
        <v>486</v>
      </c>
      <c r="E131" s="65">
        <v>16.5</v>
      </c>
      <c r="F131" s="65"/>
      <c r="G131" s="65">
        <f>SmtRes!CX333</f>
        <v>1.7324999999999999</v>
      </c>
      <c r="H131" s="67"/>
      <c r="I131" s="66"/>
      <c r="J131" s="67">
        <f>SmtRes!CZ333</f>
        <v>793.61</v>
      </c>
      <c r="K131" s="66"/>
      <c r="L131" s="67">
        <f>SmtRes!DI333</f>
        <v>1374.93</v>
      </c>
    </row>
    <row r="132" spans="1:83" ht="15">
      <c r="A132" s="62"/>
      <c r="B132" s="65">
        <v>2</v>
      </c>
      <c r="C132" s="62" t="s">
        <v>673</v>
      </c>
      <c r="D132" s="64"/>
      <c r="E132" s="68"/>
      <c r="F132" s="65"/>
      <c r="G132" s="65"/>
      <c r="H132" s="65"/>
      <c r="I132" s="65"/>
      <c r="J132" s="65"/>
      <c r="K132" s="65"/>
      <c r="L132" s="69">
        <f>SUM(L133:L138)-SUMIF(CE133:CE138, 1, L133:L138)</f>
        <v>40.769999999999996</v>
      </c>
    </row>
    <row r="133" spans="1:83" ht="15">
      <c r="A133" s="62"/>
      <c r="B133" s="65"/>
      <c r="C133" s="62" t="s">
        <v>675</v>
      </c>
      <c r="D133" s="64" t="s">
        <v>486</v>
      </c>
      <c r="E133" s="68"/>
      <c r="F133" s="65"/>
      <c r="G133" s="65">
        <f>Source!V160</f>
        <v>2.7300000000000001E-2</v>
      </c>
      <c r="H133" s="65"/>
      <c r="I133" s="65"/>
      <c r="J133" s="65"/>
      <c r="K133" s="65"/>
      <c r="L133" s="69">
        <f>SUMIF(CE134:CE138, 1, L134:L138)</f>
        <v>25.96</v>
      </c>
      <c r="CE133">
        <v>1</v>
      </c>
    </row>
    <row r="134" spans="1:83" ht="28.5">
      <c r="A134" s="63"/>
      <c r="B134" s="63" t="s">
        <v>489</v>
      </c>
      <c r="C134" s="63" t="s">
        <v>491</v>
      </c>
      <c r="D134" s="64" t="s">
        <v>492</v>
      </c>
      <c r="E134" s="65">
        <v>0.13</v>
      </c>
      <c r="F134" s="65"/>
      <c r="G134" s="65">
        <f>SmtRes!CX335</f>
        <v>1.3650000000000001E-2</v>
      </c>
      <c r="H134" s="67"/>
      <c r="I134" s="66"/>
      <c r="J134" s="67">
        <f>SmtRes!CZ335</f>
        <v>1626.29</v>
      </c>
      <c r="K134" s="66"/>
      <c r="L134" s="67">
        <f>SmtRes!DG335</f>
        <v>22.2</v>
      </c>
    </row>
    <row r="135" spans="1:83" ht="28.5">
      <c r="A135" s="63"/>
      <c r="B135" s="63" t="s">
        <v>493</v>
      </c>
      <c r="C135" s="63" t="s">
        <v>684</v>
      </c>
      <c r="D135" s="64" t="s">
        <v>486</v>
      </c>
      <c r="E135" s="65">
        <f>SmtRes!DO335*SmtRes!AT335</f>
        <v>0.13</v>
      </c>
      <c r="F135" s="65"/>
      <c r="G135" s="65">
        <f>ROUND(E135*G129, 7)</f>
        <v>1.3650000000000001E-2</v>
      </c>
      <c r="H135" s="67"/>
      <c r="I135" s="66"/>
      <c r="J135" s="67">
        <f>ROUND(SmtRes!AG335/SmtRes!DO335, 2)</f>
        <v>1090.46</v>
      </c>
      <c r="K135" s="66"/>
      <c r="L135" s="67">
        <f>SmtRes!DH335</f>
        <v>14.88</v>
      </c>
      <c r="CE135">
        <v>1</v>
      </c>
    </row>
    <row r="136" spans="1:83" ht="28.5">
      <c r="A136" s="63"/>
      <c r="B136" s="63" t="s">
        <v>507</v>
      </c>
      <c r="C136" s="63" t="s">
        <v>509</v>
      </c>
      <c r="D136" s="64" t="s">
        <v>492</v>
      </c>
      <c r="E136" s="65">
        <v>0.13</v>
      </c>
      <c r="F136" s="65"/>
      <c r="G136" s="65">
        <f>SmtRes!CX336</f>
        <v>1.3650000000000001E-2</v>
      </c>
      <c r="H136" s="67"/>
      <c r="I136" s="66"/>
      <c r="J136" s="67">
        <f>SmtRes!CZ336</f>
        <v>641.70000000000005</v>
      </c>
      <c r="K136" s="66"/>
      <c r="L136" s="67">
        <f>SmtRes!DG336</f>
        <v>8.76</v>
      </c>
    </row>
    <row r="137" spans="1:83" ht="28.5">
      <c r="A137" s="63"/>
      <c r="B137" s="63" t="s">
        <v>500</v>
      </c>
      <c r="C137" s="63" t="s">
        <v>674</v>
      </c>
      <c r="D137" s="64" t="s">
        <v>486</v>
      </c>
      <c r="E137" s="65">
        <f>SmtRes!DO336*SmtRes!AT336</f>
        <v>0.13</v>
      </c>
      <c r="F137" s="65"/>
      <c r="G137" s="65">
        <f>ROUND(E137*G129, 7)</f>
        <v>1.3650000000000001E-2</v>
      </c>
      <c r="H137" s="67"/>
      <c r="I137" s="66"/>
      <c r="J137" s="67">
        <f>ROUND(SmtRes!AG336/SmtRes!DO336, 2)</f>
        <v>811.79</v>
      </c>
      <c r="K137" s="66"/>
      <c r="L137" s="67">
        <f>SmtRes!DH336</f>
        <v>11.08</v>
      </c>
      <c r="CE137">
        <v>1</v>
      </c>
    </row>
    <row r="138" spans="1:83" ht="42.75">
      <c r="A138" s="63"/>
      <c r="B138" s="63" t="s">
        <v>545</v>
      </c>
      <c r="C138" s="63" t="s">
        <v>547</v>
      </c>
      <c r="D138" s="64" t="s">
        <v>492</v>
      </c>
      <c r="E138" s="65">
        <v>2.7</v>
      </c>
      <c r="F138" s="65"/>
      <c r="G138" s="65">
        <f>SmtRes!CX337</f>
        <v>0.28349999999999997</v>
      </c>
      <c r="H138" s="67"/>
      <c r="I138" s="66"/>
      <c r="J138" s="67">
        <f>SmtRes!CZ337</f>
        <v>34.61</v>
      </c>
      <c r="K138" s="66"/>
      <c r="L138" s="67">
        <f>SmtRes!DG337</f>
        <v>9.81</v>
      </c>
    </row>
    <row r="139" spans="1:83" ht="15">
      <c r="A139" s="62"/>
      <c r="B139" s="65">
        <v>4</v>
      </c>
      <c r="C139" s="62" t="s">
        <v>676</v>
      </c>
      <c r="D139" s="64"/>
      <c r="E139" s="68"/>
      <c r="F139" s="65"/>
      <c r="G139" s="65"/>
      <c r="H139" s="65"/>
      <c r="I139" s="65"/>
      <c r="J139" s="65"/>
      <c r="K139" s="65"/>
      <c r="L139" s="69">
        <f>SUM(L140:L141)-SUMIF(CE140:CE141, 1, L140:L141)</f>
        <v>246.93</v>
      </c>
    </row>
    <row r="140" spans="1:83" ht="57">
      <c r="A140" s="63"/>
      <c r="B140" s="63" t="s">
        <v>555</v>
      </c>
      <c r="C140" s="63" t="s">
        <v>557</v>
      </c>
      <c r="D140" s="64" t="s">
        <v>49</v>
      </c>
      <c r="E140" s="65">
        <v>0.6</v>
      </c>
      <c r="F140" s="65"/>
      <c r="G140" s="65">
        <f>SmtRes!CX338</f>
        <v>6.3E-2</v>
      </c>
      <c r="H140" s="67">
        <f>SmtRes!CZ338</f>
        <v>155.63</v>
      </c>
      <c r="I140" s="66">
        <f>SmtRes!AI338</f>
        <v>0.78</v>
      </c>
      <c r="J140" s="67">
        <f>ROUND(H140*I140, 2)</f>
        <v>121.39</v>
      </c>
      <c r="K140" s="66"/>
      <c r="L140" s="67">
        <f>SmtRes!DF338</f>
        <v>7.65</v>
      </c>
    </row>
    <row r="141" spans="1:83" ht="57">
      <c r="A141" s="63"/>
      <c r="B141" s="63" t="s">
        <v>174</v>
      </c>
      <c r="C141" s="70" t="s">
        <v>175</v>
      </c>
      <c r="D141" s="71" t="s">
        <v>49</v>
      </c>
      <c r="E141" s="72">
        <v>2</v>
      </c>
      <c r="F141" s="72"/>
      <c r="G141" s="72">
        <f>SmtRes!CX340</f>
        <v>0.21</v>
      </c>
      <c r="H141" s="73">
        <f>SmtRes!CZ340</f>
        <v>911.56</v>
      </c>
      <c r="I141" s="74">
        <f>SmtRes!AI340</f>
        <v>1.25</v>
      </c>
      <c r="J141" s="73">
        <f>ROUND(H141*I141, 2)</f>
        <v>1139.45</v>
      </c>
      <c r="K141" s="74"/>
      <c r="L141" s="73">
        <f>SmtRes!DF340</f>
        <v>239.28</v>
      </c>
    </row>
    <row r="142" spans="1:83" ht="15">
      <c r="A142" s="63"/>
      <c r="B142" s="63"/>
      <c r="C142" s="76" t="s">
        <v>677</v>
      </c>
      <c r="D142" s="64"/>
      <c r="E142" s="65"/>
      <c r="F142" s="65"/>
      <c r="G142" s="65"/>
      <c r="H142" s="67"/>
      <c r="I142" s="66"/>
      <c r="J142" s="67"/>
      <c r="K142" s="66"/>
      <c r="L142" s="67">
        <f>L130+L132+L133+L139</f>
        <v>1688.5900000000001</v>
      </c>
    </row>
    <row r="143" spans="1:83" ht="71.25">
      <c r="A143" s="61" t="s">
        <v>700</v>
      </c>
      <c r="B143" s="63" t="str">
        <f>Source!F162</f>
        <v>14.4.01.09-0427</v>
      </c>
      <c r="C143" s="63" t="s">
        <v>686</v>
      </c>
      <c r="D143" s="64" t="str">
        <f>Source!H162</f>
        <v>кг</v>
      </c>
      <c r="E143" s="65">
        <f>SmtRes!AT341</f>
        <v>-2</v>
      </c>
      <c r="F143" s="65"/>
      <c r="G143" s="65">
        <f>Source!I162</f>
        <v>-0.21</v>
      </c>
      <c r="H143" s="67">
        <f>Source!AL162+Source!AO162+Source!AM162+Source!AN162</f>
        <v>911.56</v>
      </c>
      <c r="I143" s="66">
        <f>IF(Source!BC162&lt;&gt; 0, Source!BC162, 1)</f>
        <v>1.25</v>
      </c>
      <c r="J143" s="67">
        <f>ROUND(H143*I143, 2)</f>
        <v>1139.45</v>
      </c>
      <c r="K143" s="66"/>
      <c r="L143" s="67">
        <f>Source!P162</f>
        <v>-239.28</v>
      </c>
      <c r="AD143">
        <f>ROUND((Source!AT162/100)*((ROUND(ROUND(Source!AO162,2)*Source!I162, 2)+ROUND(ROUND(Source!AN162,2)*Source!I162, 2))), 2)</f>
        <v>0</v>
      </c>
      <c r="AE143">
        <f>ROUND((Source!AU162/100)*((ROUND(ROUND(Source!AO162,2)*Source!I162, 2)+ROUND(ROUND(Source!AN162,2)*Source!I162, 2))), 2)</f>
        <v>0</v>
      </c>
      <c r="AN143">
        <f>L143</f>
        <v>-239.28</v>
      </c>
      <c r="AW143">
        <f>L143</f>
        <v>-239.28</v>
      </c>
      <c r="AZ143">
        <f>Source!X162</f>
        <v>0</v>
      </c>
      <c r="BA143">
        <f>Source!Y162</f>
        <v>0</v>
      </c>
      <c r="CD143">
        <v>2</v>
      </c>
    </row>
    <row r="144" spans="1:83" ht="42.75">
      <c r="A144" s="61" t="s">
        <v>701</v>
      </c>
      <c r="B144" s="63" t="str">
        <f>Source!F164</f>
        <v>08.3.05.02-0021</v>
      </c>
      <c r="C144" s="63" t="str">
        <f>Source!G164</f>
        <v>Прокат листовой горячекатаный, марки стали Ст3сп, Ст3пс, ширина 1200-3000 мм, толщина 1-8 мм</v>
      </c>
      <c r="D144" s="64" t="str">
        <f>Source!H164</f>
        <v>т</v>
      </c>
      <c r="E144" s="65">
        <f>SmtRes!AT339</f>
        <v>6.1699999999999998E-2</v>
      </c>
      <c r="F144" s="65"/>
      <c r="G144" s="65">
        <f>Source!I164</f>
        <v>6.4784999999999999E-3</v>
      </c>
      <c r="H144" s="67"/>
      <c r="I144" s="66"/>
      <c r="J144" s="67">
        <f>Source!AK164</f>
        <v>49995.77</v>
      </c>
      <c r="K144" s="66"/>
      <c r="L144" s="67">
        <f>Source!P164</f>
        <v>323.89999999999998</v>
      </c>
      <c r="AD144">
        <f>ROUND((Source!AT164/100)*((ROUND(ROUND(Source!AO164,2)*Source!I164, 2)+ROUND(ROUND(Source!AN164,2)*Source!I164, 2))), 2)</f>
        <v>0</v>
      </c>
      <c r="AE144">
        <f>ROUND((Source!AU164/100)*((ROUND(ROUND(Source!AO164,2)*Source!I164, 2)+ROUND(ROUND(Source!AN164,2)*Source!I164, 2))), 2)</f>
        <v>0</v>
      </c>
      <c r="AN144">
        <f>L144</f>
        <v>323.89999999999998</v>
      </c>
      <c r="AW144">
        <f>L144</f>
        <v>323.89999999999998</v>
      </c>
      <c r="AZ144">
        <f>Source!X164</f>
        <v>0</v>
      </c>
      <c r="BA144">
        <f>Source!Y164</f>
        <v>0</v>
      </c>
      <c r="CD144">
        <v>2</v>
      </c>
    </row>
    <row r="145" spans="1:82" ht="57">
      <c r="A145" s="61" t="s">
        <v>702</v>
      </c>
      <c r="B145" s="63" t="str">
        <f>Source!F166</f>
        <v>421/пр_2020_п.75_пп.а</v>
      </c>
      <c r="C145" s="63" t="str">
        <f>Source!G166</f>
        <v>Сметная стоимость вспомогательных ненормируемых материальных ресурсов, не учтенная в сметной норме, 2%</v>
      </c>
      <c r="D145" s="64" t="str">
        <f>Source!H166</f>
        <v>%</v>
      </c>
      <c r="E145" s="65">
        <f>SmtRes!AT342</f>
        <v>2</v>
      </c>
      <c r="F145" s="65"/>
      <c r="G145" s="65">
        <f>Source!I166</f>
        <v>2</v>
      </c>
      <c r="H145" s="67"/>
      <c r="I145" s="66"/>
      <c r="J145" s="67"/>
      <c r="K145" s="66"/>
      <c r="L145" s="67">
        <f>Source!P166</f>
        <v>27.5</v>
      </c>
      <c r="AD145">
        <f>ROUND((Source!AT166/100)*((ROUND(0*Source!I166, 2)+ROUND(0*Source!I166, 2))), 2)</f>
        <v>0</v>
      </c>
      <c r="AE145">
        <f>ROUND((Source!AU166/100)*((ROUND(0*Source!I166, 2)+ROUND(0*Source!I166, 2))), 2)</f>
        <v>0</v>
      </c>
      <c r="AN145">
        <f>L145</f>
        <v>27.5</v>
      </c>
      <c r="AW145">
        <f>L145</f>
        <v>27.5</v>
      </c>
      <c r="AZ145">
        <f>Source!X166</f>
        <v>0</v>
      </c>
      <c r="BA145">
        <f>Source!Y166</f>
        <v>0</v>
      </c>
      <c r="CD145">
        <v>2</v>
      </c>
    </row>
    <row r="146" spans="1:82" ht="14.25">
      <c r="A146" s="63"/>
      <c r="B146" s="63"/>
      <c r="C146" s="63" t="s">
        <v>678</v>
      </c>
      <c r="D146" s="64"/>
      <c r="E146" s="65"/>
      <c r="F146" s="65"/>
      <c r="G146" s="65"/>
      <c r="H146" s="67"/>
      <c r="I146" s="66"/>
      <c r="J146" s="67"/>
      <c r="K146" s="66"/>
      <c r="L146" s="67">
        <f>SUM(AR129:AR149)+SUM(AS129:AS149)+SUM(AT129:AT149)+SUM(AU129:AU149)+SUM(AV129:AV149)</f>
        <v>1400.89</v>
      </c>
    </row>
    <row r="147" spans="1:82" ht="28.5">
      <c r="A147" s="63"/>
      <c r="B147" s="63" t="s">
        <v>144</v>
      </c>
      <c r="C147" s="63" t="s">
        <v>689</v>
      </c>
      <c r="D147" s="64" t="s">
        <v>153</v>
      </c>
      <c r="E147" s="65">
        <f>Source!BZ160</f>
        <v>97</v>
      </c>
      <c r="F147" s="65"/>
      <c r="G147" s="65">
        <f>Source!AT160</f>
        <v>97</v>
      </c>
      <c r="H147" s="67"/>
      <c r="I147" s="66"/>
      <c r="J147" s="67"/>
      <c r="K147" s="66"/>
      <c r="L147" s="67">
        <f>SUM(AZ129:AZ149)</f>
        <v>1358.86</v>
      </c>
    </row>
    <row r="148" spans="1:82" ht="28.5">
      <c r="A148" s="70"/>
      <c r="B148" s="70" t="s">
        <v>145</v>
      </c>
      <c r="C148" s="70" t="s">
        <v>690</v>
      </c>
      <c r="D148" s="71" t="s">
        <v>153</v>
      </c>
      <c r="E148" s="72">
        <f>Source!CA160</f>
        <v>51</v>
      </c>
      <c r="F148" s="72"/>
      <c r="G148" s="72">
        <f>Source!AU160</f>
        <v>51</v>
      </c>
      <c r="H148" s="73"/>
      <c r="I148" s="74"/>
      <c r="J148" s="73"/>
      <c r="K148" s="74"/>
      <c r="L148" s="73">
        <f>SUM(BA129:BA149)</f>
        <v>714.45</v>
      </c>
    </row>
    <row r="149" spans="1:82" ht="15">
      <c r="C149" s="78" t="s">
        <v>681</v>
      </c>
      <c r="D149" s="78"/>
      <c r="E149" s="78"/>
      <c r="F149" s="78"/>
      <c r="G149" s="78"/>
      <c r="H149" s="78"/>
      <c r="I149" s="79">
        <f>IF(E129&lt;&gt;0,K149/E129, 0)</f>
        <v>36895.428571428565</v>
      </c>
      <c r="J149" s="79"/>
      <c r="K149" s="79">
        <f>L130+L132+L139+L147+L148+L133+SUM(L143:L145)</f>
        <v>3874.0199999999995</v>
      </c>
      <c r="L149" s="79"/>
      <c r="AD149">
        <f>ROUND((Source!AT160/100)*((ROUND(SUMIF(SmtRes!AQ333:'SmtRes'!AQ342,"=1",SmtRes!AD333:'SmtRes'!AD342)*Source!I160, 2)+ROUND(SUMIF(SmtRes!AQ333:'SmtRes'!AQ342,"=1",SmtRes!AC333:'SmtRes'!AC342)*Source!I160, 2))), 2)</f>
        <v>274.58</v>
      </c>
      <c r="AE149">
        <f>ROUND((Source!AU160/100)*((ROUND(SUMIF(SmtRes!AQ333:'SmtRes'!AQ342,"=1",SmtRes!AD333:'SmtRes'!AD342)*Source!I160, 2)+ROUND(SUMIF(SmtRes!AQ333:'SmtRes'!AQ342,"=1",SmtRes!AC333:'SmtRes'!AC342)*Source!I160, 2))), 2)</f>
        <v>144.37</v>
      </c>
      <c r="AN149" s="75">
        <f>L130+L132+L139+L147+L148+L133</f>
        <v>3761.8999999999996</v>
      </c>
      <c r="AO149" s="75">
        <f>L132</f>
        <v>40.769999999999996</v>
      </c>
      <c r="AQ149" t="s">
        <v>682</v>
      </c>
      <c r="AR149" s="75">
        <f>L130</f>
        <v>1374.93</v>
      </c>
      <c r="AT149" s="75">
        <f>L133</f>
        <v>25.96</v>
      </c>
      <c r="AV149" t="s">
        <v>682</v>
      </c>
      <c r="AW149" s="75">
        <f>L139</f>
        <v>246.93</v>
      </c>
      <c r="AZ149">
        <f>Source!X160</f>
        <v>1358.86</v>
      </c>
      <c r="BA149">
        <f>Source!Y160</f>
        <v>714.45</v>
      </c>
      <c r="CD149">
        <v>2</v>
      </c>
    </row>
    <row r="151" spans="1:82" ht="15">
      <c r="A151" s="82"/>
      <c r="B151" s="83"/>
      <c r="C151" s="84" t="s">
        <v>703</v>
      </c>
      <c r="D151" s="84"/>
      <c r="E151" s="84"/>
      <c r="F151" s="84"/>
      <c r="G151" s="84"/>
      <c r="H151" s="84"/>
      <c r="I151" s="69"/>
      <c r="J151" s="82"/>
      <c r="K151" s="85"/>
      <c r="L151" s="69">
        <f>L153+L154+L160+L164</f>
        <v>18442.330000000002</v>
      </c>
    </row>
    <row r="152" spans="1:82" ht="14.25">
      <c r="A152" s="77"/>
      <c r="B152" s="80"/>
      <c r="C152" s="86" t="s">
        <v>704</v>
      </c>
      <c r="D152" s="81"/>
      <c r="E152" s="81"/>
      <c r="F152" s="81"/>
      <c r="G152" s="81"/>
      <c r="H152" s="81"/>
      <c r="I152" s="67"/>
      <c r="J152" s="77"/>
      <c r="K152" s="65"/>
      <c r="L152" s="67"/>
    </row>
    <row r="153" spans="1:82" ht="14.25">
      <c r="A153" s="77"/>
      <c r="B153" s="80"/>
      <c r="C153" s="81" t="s">
        <v>705</v>
      </c>
      <c r="D153" s="81"/>
      <c r="E153" s="81"/>
      <c r="F153" s="81"/>
      <c r="G153" s="81"/>
      <c r="H153" s="81"/>
      <c r="I153" s="67"/>
      <c r="J153" s="77"/>
      <c r="K153" s="65"/>
      <c r="L153" s="67">
        <f>SUM(AR53:AR149)</f>
        <v>12217.810000000001</v>
      </c>
    </row>
    <row r="154" spans="1:82" ht="14.25" hidden="1">
      <c r="A154" s="77"/>
      <c r="B154" s="80"/>
      <c r="C154" s="81" t="s">
        <v>706</v>
      </c>
      <c r="D154" s="81"/>
      <c r="E154" s="81"/>
      <c r="F154" s="81"/>
      <c r="G154" s="81"/>
      <c r="H154" s="81"/>
      <c r="I154" s="67"/>
      <c r="J154" s="77"/>
      <c r="K154" s="65"/>
      <c r="L154" s="67">
        <f>L156+L159+L158</f>
        <v>1670.6900000000003</v>
      </c>
    </row>
    <row r="155" spans="1:82" ht="14.25" hidden="1">
      <c r="A155" s="77"/>
      <c r="B155" s="80"/>
      <c r="C155" s="86" t="s">
        <v>707</v>
      </c>
      <c r="D155" s="81"/>
      <c r="E155" s="81"/>
      <c r="F155" s="81"/>
      <c r="G155" s="81"/>
      <c r="H155" s="81"/>
      <c r="I155" s="67"/>
      <c r="J155" s="77"/>
      <c r="K155" s="65"/>
      <c r="L155" s="67"/>
    </row>
    <row r="156" spans="1:82" ht="14.25">
      <c r="A156" s="77"/>
      <c r="B156" s="80"/>
      <c r="C156" s="81" t="s">
        <v>706</v>
      </c>
      <c r="D156" s="81"/>
      <c r="E156" s="81"/>
      <c r="F156" s="81"/>
      <c r="G156" s="81"/>
      <c r="H156" s="81"/>
      <c r="I156" s="67"/>
      <c r="J156" s="77"/>
      <c r="K156" s="65"/>
      <c r="L156" s="67">
        <f>SUM(AO53:AO149)</f>
        <v>790.25000000000023</v>
      </c>
    </row>
    <row r="157" spans="1:82" ht="14.25" hidden="1">
      <c r="A157" s="77"/>
      <c r="B157" s="80"/>
      <c r="C157" s="86" t="s">
        <v>708</v>
      </c>
      <c r="D157" s="81"/>
      <c r="E157" s="81"/>
      <c r="F157" s="81"/>
      <c r="G157" s="81"/>
      <c r="H157" s="81"/>
      <c r="I157" s="67"/>
      <c r="J157" s="77"/>
      <c r="K157" s="65"/>
      <c r="L157" s="67"/>
    </row>
    <row r="158" spans="1:82" ht="14.25">
      <c r="A158" s="77"/>
      <c r="B158" s="80"/>
      <c r="C158" s="81" t="s">
        <v>728</v>
      </c>
      <c r="D158" s="81"/>
      <c r="E158" s="81"/>
      <c r="F158" s="81"/>
      <c r="G158" s="81"/>
      <c r="H158" s="81"/>
      <c r="I158" s="67"/>
      <c r="J158" s="77"/>
      <c r="K158" s="65"/>
      <c r="L158" s="67">
        <f>SUM(AT53:AT149)</f>
        <v>880.44</v>
      </c>
    </row>
    <row r="159" spans="1:82" ht="14.25" hidden="1">
      <c r="A159" s="77"/>
      <c r="B159" s="80"/>
      <c r="C159" s="81" t="s">
        <v>709</v>
      </c>
      <c r="D159" s="81"/>
      <c r="E159" s="81"/>
      <c r="F159" s="81"/>
      <c r="G159" s="81"/>
      <c r="H159" s="81"/>
      <c r="I159" s="67"/>
      <c r="J159" s="77"/>
      <c r="K159" s="65"/>
      <c r="L159" s="67">
        <f>SUM(AV53:AV149)</f>
        <v>0</v>
      </c>
    </row>
    <row r="160" spans="1:82" ht="14.25">
      <c r="A160" s="77"/>
      <c r="B160" s="80"/>
      <c r="C160" s="81" t="s">
        <v>710</v>
      </c>
      <c r="D160" s="81"/>
      <c r="E160" s="81"/>
      <c r="F160" s="81"/>
      <c r="G160" s="81"/>
      <c r="H160" s="81"/>
      <c r="I160" s="67"/>
      <c r="J160" s="77"/>
      <c r="K160" s="65"/>
      <c r="L160" s="67">
        <f>L162+L163</f>
        <v>4553.83</v>
      </c>
    </row>
    <row r="161" spans="1:12" ht="14.25">
      <c r="A161" s="77"/>
      <c r="B161" s="80"/>
      <c r="C161" s="86" t="s">
        <v>707</v>
      </c>
      <c r="D161" s="81"/>
      <c r="E161" s="81"/>
      <c r="F161" s="81"/>
      <c r="G161" s="81"/>
      <c r="H161" s="81"/>
      <c r="I161" s="67"/>
      <c r="J161" s="77"/>
      <c r="K161" s="65"/>
      <c r="L161" s="67"/>
    </row>
    <row r="162" spans="1:12" ht="14.25">
      <c r="A162" s="77"/>
      <c r="B162" s="80"/>
      <c r="C162" s="81" t="s">
        <v>711</v>
      </c>
      <c r="D162" s="81"/>
      <c r="E162" s="81"/>
      <c r="F162" s="81"/>
      <c r="G162" s="81"/>
      <c r="H162" s="81"/>
      <c r="I162" s="67"/>
      <c r="J162" s="77"/>
      <c r="K162" s="65"/>
      <c r="L162" s="67">
        <f>SUM(AW53:AW149)-SUM(BK53:BK149)</f>
        <v>4553.83</v>
      </c>
    </row>
    <row r="163" spans="1:12" ht="14.25" hidden="1">
      <c r="A163" s="77"/>
      <c r="B163" s="80"/>
      <c r="C163" s="81" t="s">
        <v>712</v>
      </c>
      <c r="D163" s="81"/>
      <c r="E163" s="81"/>
      <c r="F163" s="81"/>
      <c r="G163" s="81"/>
      <c r="H163" s="81"/>
      <c r="I163" s="67"/>
      <c r="J163" s="77"/>
      <c r="K163" s="65"/>
      <c r="L163" s="67">
        <f>SUM(BC53:BC149)</f>
        <v>0</v>
      </c>
    </row>
    <row r="164" spans="1:12" ht="14.25" hidden="1">
      <c r="A164" s="77"/>
      <c r="B164" s="80"/>
      <c r="C164" s="81" t="s">
        <v>713</v>
      </c>
      <c r="D164" s="81"/>
      <c r="E164" s="81"/>
      <c r="F164" s="81"/>
      <c r="G164" s="81"/>
      <c r="H164" s="81"/>
      <c r="I164" s="67"/>
      <c r="J164" s="77"/>
      <c r="K164" s="65"/>
      <c r="L164" s="67">
        <f>SUM(BB53:BB149)</f>
        <v>0</v>
      </c>
    </row>
    <row r="165" spans="1:12" ht="14.25">
      <c r="A165" s="77"/>
      <c r="B165" s="80"/>
      <c r="C165" s="81" t="s">
        <v>714</v>
      </c>
      <c r="D165" s="81"/>
      <c r="E165" s="81"/>
      <c r="F165" s="81"/>
      <c r="G165" s="81"/>
      <c r="H165" s="81"/>
      <c r="I165" s="67"/>
      <c r="J165" s="77"/>
      <c r="K165" s="65"/>
      <c r="L165" s="67">
        <f>SUM(AR53:AR149)+SUM(AT53:AT149)+SUM(AV53:AV149)</f>
        <v>13098.250000000002</v>
      </c>
    </row>
    <row r="166" spans="1:12" ht="14.25">
      <c r="A166" s="77"/>
      <c r="B166" s="80"/>
      <c r="C166" s="81" t="s">
        <v>715</v>
      </c>
      <c r="D166" s="81"/>
      <c r="E166" s="81"/>
      <c r="F166" s="81"/>
      <c r="G166" s="81"/>
      <c r="H166" s="81"/>
      <c r="I166" s="67"/>
      <c r="J166" s="77"/>
      <c r="K166" s="65"/>
      <c r="L166" s="67">
        <f>SUM(AZ53:AZ149)</f>
        <v>12639.140000000001</v>
      </c>
    </row>
    <row r="167" spans="1:12" ht="14.25">
      <c r="A167" s="77"/>
      <c r="B167" s="80"/>
      <c r="C167" s="81" t="s">
        <v>716</v>
      </c>
      <c r="D167" s="81"/>
      <c r="E167" s="81"/>
      <c r="F167" s="81"/>
      <c r="G167" s="81"/>
      <c r="H167" s="81"/>
      <c r="I167" s="67"/>
      <c r="J167" s="77"/>
      <c r="K167" s="65"/>
      <c r="L167" s="67">
        <f>SUM(BA53:BA149)</f>
        <v>6602.36</v>
      </c>
    </row>
    <row r="168" spans="1:12" ht="14.25" hidden="1">
      <c r="A168" s="77"/>
      <c r="B168" s="80"/>
      <c r="C168" s="81" t="s">
        <v>717</v>
      </c>
      <c r="D168" s="81"/>
      <c r="E168" s="81"/>
      <c r="F168" s="81"/>
      <c r="G168" s="81"/>
      <c r="H168" s="81"/>
      <c r="I168" s="67"/>
      <c r="J168" s="77"/>
      <c r="K168" s="65"/>
      <c r="L168" s="67">
        <f>L170+L171</f>
        <v>0</v>
      </c>
    </row>
    <row r="169" spans="1:12" ht="14.25" hidden="1">
      <c r="A169" s="77"/>
      <c r="B169" s="80"/>
      <c r="C169" s="86" t="s">
        <v>704</v>
      </c>
      <c r="D169" s="81"/>
      <c r="E169" s="81"/>
      <c r="F169" s="81"/>
      <c r="G169" s="81"/>
      <c r="H169" s="81"/>
      <c r="I169" s="67"/>
      <c r="J169" s="77"/>
      <c r="K169" s="65"/>
      <c r="L169" s="67"/>
    </row>
    <row r="170" spans="1:12" ht="14.25" hidden="1">
      <c r="A170" s="77"/>
      <c r="B170" s="80"/>
      <c r="C170" s="81" t="s">
        <v>718</v>
      </c>
      <c r="D170" s="81"/>
      <c r="E170" s="81"/>
      <c r="F170" s="81"/>
      <c r="G170" s="81"/>
      <c r="H170" s="81"/>
      <c r="I170" s="67"/>
      <c r="J170" s="77"/>
      <c r="K170" s="65"/>
      <c r="L170" s="67">
        <f>SUM(BK53:BK149)</f>
        <v>0</v>
      </c>
    </row>
    <row r="171" spans="1:12" ht="14.25" hidden="1">
      <c r="A171" s="77"/>
      <c r="B171" s="80"/>
      <c r="C171" s="81" t="s">
        <v>719</v>
      </c>
      <c r="D171" s="81"/>
      <c r="E171" s="81"/>
      <c r="F171" s="81"/>
      <c r="G171" s="81"/>
      <c r="H171" s="81"/>
      <c r="I171" s="67"/>
      <c r="J171" s="77"/>
      <c r="K171" s="65"/>
      <c r="L171" s="67">
        <f>SUM(BD53:BD149)</f>
        <v>0</v>
      </c>
    </row>
    <row r="172" spans="1:12" ht="14.25" hidden="1">
      <c r="A172" s="77"/>
      <c r="B172" s="80"/>
      <c r="C172" s="81" t="s">
        <v>720</v>
      </c>
      <c r="D172" s="81"/>
      <c r="E172" s="81"/>
      <c r="F172" s="81"/>
      <c r="G172" s="81"/>
      <c r="H172" s="81"/>
      <c r="I172" s="67"/>
      <c r="J172" s="77"/>
      <c r="K172" s="65"/>
      <c r="L172" s="67"/>
    </row>
    <row r="173" spans="1:12" ht="14.25" hidden="1">
      <c r="A173" s="77"/>
      <c r="B173" s="80"/>
      <c r="C173" s="81" t="s">
        <v>720</v>
      </c>
      <c r="D173" s="81"/>
      <c r="E173" s="81"/>
      <c r="F173" s="81"/>
      <c r="G173" s="81"/>
      <c r="H173" s="81"/>
      <c r="I173" s="67"/>
      <c r="J173" s="77"/>
      <c r="K173" s="65"/>
      <c r="L173" s="67">
        <f>SUM(BQ53:BQ149)</f>
        <v>0</v>
      </c>
    </row>
    <row r="174" spans="1:12" ht="14.25" hidden="1">
      <c r="A174" s="77"/>
      <c r="B174" s="80"/>
      <c r="C174" s="81" t="s">
        <v>721</v>
      </c>
      <c r="D174" s="81"/>
      <c r="E174" s="81"/>
      <c r="F174" s="81"/>
      <c r="G174" s="81"/>
      <c r="H174" s="81"/>
      <c r="I174" s="67"/>
      <c r="J174" s="77"/>
      <c r="K174" s="65"/>
      <c r="L174" s="67">
        <f>SUM(BO53:BO149)</f>
        <v>0</v>
      </c>
    </row>
    <row r="175" spans="1:12" ht="15">
      <c r="A175" s="82"/>
      <c r="B175" s="83"/>
      <c r="C175" s="84" t="s">
        <v>722</v>
      </c>
      <c r="D175" s="84"/>
      <c r="E175" s="84"/>
      <c r="F175" s="84"/>
      <c r="G175" s="84"/>
      <c r="H175" s="84"/>
      <c r="I175" s="69"/>
      <c r="J175" s="82"/>
      <c r="K175" s="85"/>
      <c r="L175" s="69">
        <f>L151+L166+L167+L168+L173+L174</f>
        <v>37683.83</v>
      </c>
    </row>
    <row r="176" spans="1:12" ht="14.25">
      <c r="A176" s="77"/>
      <c r="B176" s="80"/>
      <c r="C176" s="86" t="s">
        <v>723</v>
      </c>
      <c r="D176" s="81"/>
      <c r="E176" s="81"/>
      <c r="F176" s="81"/>
      <c r="G176" s="81"/>
      <c r="H176" s="81"/>
      <c r="I176" s="67"/>
      <c r="J176" s="77"/>
      <c r="K176" s="65"/>
      <c r="L176" s="67"/>
    </row>
    <row r="177" spans="1:82" ht="14.25" hidden="1">
      <c r="A177" s="77"/>
      <c r="B177" s="80"/>
      <c r="C177" s="81" t="s">
        <v>724</v>
      </c>
      <c r="D177" s="81"/>
      <c r="E177" s="81"/>
      <c r="F177" s="81"/>
      <c r="G177" s="81"/>
      <c r="H177" s="81"/>
      <c r="I177" s="67"/>
      <c r="J177" s="77"/>
      <c r="K177" s="65"/>
      <c r="L177" s="67">
        <f>SUM(AX53:AX149)</f>
        <v>0</v>
      </c>
    </row>
    <row r="178" spans="1:82" ht="14.25" hidden="1">
      <c r="A178" s="77"/>
      <c r="B178" s="80"/>
      <c r="C178" s="81" t="s">
        <v>725</v>
      </c>
      <c r="D178" s="81"/>
      <c r="E178" s="81"/>
      <c r="F178" s="81"/>
      <c r="G178" s="81"/>
      <c r="H178" s="81"/>
      <c r="I178" s="67"/>
      <c r="J178" s="77"/>
      <c r="K178" s="65"/>
      <c r="L178" s="67">
        <f>SUM(AY53:AY149)</f>
        <v>0</v>
      </c>
    </row>
    <row r="179" spans="1:82" ht="14.25">
      <c r="A179" s="77"/>
      <c r="B179" s="80"/>
      <c r="C179" s="81" t="s">
        <v>726</v>
      </c>
      <c r="D179" s="81"/>
      <c r="E179" s="81"/>
      <c r="F179" s="87"/>
      <c r="G179" s="68">
        <f>Source!F203</f>
        <v>15.975625000000001</v>
      </c>
      <c r="H179" s="77"/>
      <c r="I179" s="77"/>
      <c r="J179" s="77"/>
      <c r="K179" s="77"/>
      <c r="L179" s="77"/>
    </row>
    <row r="180" spans="1:82" ht="14.25">
      <c r="A180" s="77"/>
      <c r="B180" s="80"/>
      <c r="C180" s="81" t="s">
        <v>727</v>
      </c>
      <c r="D180" s="81"/>
      <c r="E180" s="81"/>
      <c r="F180" s="87"/>
      <c r="G180" s="68">
        <f>Source!F204</f>
        <v>1.0297000000000001</v>
      </c>
      <c r="H180" s="77"/>
      <c r="I180" s="77"/>
      <c r="J180" s="77"/>
      <c r="K180" s="77"/>
      <c r="L180" s="77"/>
    </row>
    <row r="183" spans="1:82" ht="16.5">
      <c r="A183" s="60" t="s">
        <v>729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</row>
    <row r="184" spans="1:82" ht="14.25">
      <c r="A184" s="88" t="s">
        <v>316</v>
      </c>
      <c r="B184" s="70" t="str">
        <f>Source!F221</f>
        <v>20.1.02.23-0121</v>
      </c>
      <c r="C184" s="70" t="str">
        <f>Source!G221</f>
        <v>Проводник заземляющий П-750 (ЗП6)</v>
      </c>
      <c r="D184" s="71" t="str">
        <f>Source!H221</f>
        <v>ШТ</v>
      </c>
      <c r="E184" s="72">
        <f>Source!K221</f>
        <v>4.5999999999999996</v>
      </c>
      <c r="F184" s="72"/>
      <c r="G184" s="72">
        <f>Source!I221</f>
        <v>4.5999999999999996</v>
      </c>
      <c r="H184" s="73">
        <f>Source!AL221</f>
        <v>204.83</v>
      </c>
      <c r="I184" s="74">
        <f>IF(Source!BC221&lt;&gt; 0, Source!BC221, 1)</f>
        <v>1.23</v>
      </c>
      <c r="J184" s="73">
        <f>ROUND(H184*I184, 2)</f>
        <v>251.94</v>
      </c>
      <c r="K184" s="74"/>
      <c r="L184" s="73">
        <f>Source!P221</f>
        <v>1158.92</v>
      </c>
    </row>
    <row r="185" spans="1:82" ht="15">
      <c r="C185" s="78" t="s">
        <v>681</v>
      </c>
      <c r="D185" s="78"/>
      <c r="E185" s="78"/>
      <c r="F185" s="78"/>
      <c r="G185" s="78"/>
      <c r="H185" s="78"/>
      <c r="I185" s="79">
        <f>IF(E184&lt;&gt;0,K185/E184, 0)</f>
        <v>251.93913043478264</v>
      </c>
      <c r="J185" s="79"/>
      <c r="K185" s="79">
        <f>L184</f>
        <v>1158.92</v>
      </c>
      <c r="L185" s="79"/>
      <c r="AD185">
        <f>ROUND((Source!AT221/100)*((ROUND(ROUND(Source!AO221,2)*Source!I221, 2)+ROUND(ROUND(Source!AN221,2)*Source!I221, 2))), 2)</f>
        <v>0</v>
      </c>
      <c r="AE185">
        <f>ROUND((Source!AU221/100)*((ROUND(ROUND(Source!AO221,2)*Source!I221, 2)+ROUND(ROUND(Source!AN221,2)*Source!I221, 2))), 2)</f>
        <v>0</v>
      </c>
      <c r="AN185" s="75">
        <f>L184</f>
        <v>1158.92</v>
      </c>
      <c r="AO185">
        <f>0</f>
        <v>0</v>
      </c>
      <c r="AQ185" t="s">
        <v>682</v>
      </c>
      <c r="AR185">
        <f>0</f>
        <v>0</v>
      </c>
      <c r="AT185">
        <f>0</f>
        <v>0</v>
      </c>
      <c r="AV185" t="s">
        <v>682</v>
      </c>
      <c r="AW185" s="75">
        <f>L184</f>
        <v>1158.92</v>
      </c>
      <c r="AZ185">
        <f>Source!X221</f>
        <v>0</v>
      </c>
      <c r="BA185">
        <f>Source!Y221</f>
        <v>0</v>
      </c>
      <c r="CD185">
        <v>2</v>
      </c>
    </row>
    <row r="186" spans="1:82" ht="71.25">
      <c r="A186" s="88" t="s">
        <v>337</v>
      </c>
      <c r="B186" s="70" t="str">
        <f>Source!F231</f>
        <v>ТЦ_25.3.18.01_50_0000000057_01.10.2025_01</v>
      </c>
      <c r="C186" s="70" t="s">
        <v>730</v>
      </c>
      <c r="D186" s="71" t="str">
        <f>Source!H231</f>
        <v>шт.</v>
      </c>
      <c r="E186" s="72">
        <f>Source!K231</f>
        <v>8</v>
      </c>
      <c r="F186" s="72"/>
      <c r="G186" s="72">
        <f>Source!I231</f>
        <v>8</v>
      </c>
      <c r="H186" s="73"/>
      <c r="I186" s="74"/>
      <c r="J186" s="73">
        <f>Source!AL231</f>
        <v>261.04000000000002</v>
      </c>
      <c r="K186" s="74"/>
      <c r="L186" s="73">
        <f>Source!HG231</f>
        <v>2088.3200000000002</v>
      </c>
    </row>
    <row r="187" spans="1:82" ht="15">
      <c r="C187" s="78" t="s">
        <v>681</v>
      </c>
      <c r="D187" s="78"/>
      <c r="E187" s="78"/>
      <c r="F187" s="78"/>
      <c r="G187" s="78"/>
      <c r="H187" s="78"/>
      <c r="I187" s="79">
        <f>IF(E186&lt;&gt;0,K187/E186, 0)</f>
        <v>261.04000000000002</v>
      </c>
      <c r="J187" s="79"/>
      <c r="K187" s="79">
        <f>L186</f>
        <v>2088.3200000000002</v>
      </c>
      <c r="L187" s="79"/>
      <c r="AD187">
        <f>ROUND((Source!AT231/100)*((ROUND(ROUND(Source!AO231,2)*Source!I231, 2)+ROUND(ROUND(Source!AN231,2)*Source!I231, 2))), 2)</f>
        <v>0</v>
      </c>
      <c r="AE187">
        <f>ROUND((Source!AU231/100)*((ROUND(ROUND(Source!AO231,2)*Source!I231, 2)+ROUND(ROUND(Source!AN231,2)*Source!I231, 2))), 2)</f>
        <v>0</v>
      </c>
      <c r="AN187" s="75">
        <f>L186</f>
        <v>2088.3200000000002</v>
      </c>
      <c r="AO187">
        <f>0</f>
        <v>0</v>
      </c>
      <c r="AQ187" t="s">
        <v>682</v>
      </c>
      <c r="AR187">
        <f>0</f>
        <v>0</v>
      </c>
      <c r="AT187">
        <f>0</f>
        <v>0</v>
      </c>
      <c r="AV187" t="s">
        <v>682</v>
      </c>
      <c r="AW187" s="75">
        <f>L186</f>
        <v>2088.3200000000002</v>
      </c>
      <c r="AX187" s="75">
        <f>L186</f>
        <v>2088.3200000000002</v>
      </c>
      <c r="AZ187">
        <f>Source!X231</f>
        <v>0</v>
      </c>
      <c r="BA187">
        <f>Source!Y231</f>
        <v>0</v>
      </c>
      <c r="CD187">
        <v>1</v>
      </c>
    </row>
    <row r="188" spans="1:82" ht="42.75">
      <c r="A188" s="88" t="s">
        <v>341</v>
      </c>
      <c r="B188" s="70" t="str">
        <f>Source!F233</f>
        <v>ТЦ_20.1.01.11_50_0000000001_01.10.2025_01</v>
      </c>
      <c r="C188" s="70" t="s">
        <v>731</v>
      </c>
      <c r="D188" s="71" t="str">
        <f>Source!H233</f>
        <v>шт.</v>
      </c>
      <c r="E188" s="72">
        <f>Source!K233</f>
        <v>6</v>
      </c>
      <c r="F188" s="72"/>
      <c r="G188" s="72">
        <f>Source!I233</f>
        <v>6</v>
      </c>
      <c r="H188" s="73"/>
      <c r="I188" s="74"/>
      <c r="J188" s="73">
        <f>Source!AL233</f>
        <v>131.54</v>
      </c>
      <c r="K188" s="74"/>
      <c r="L188" s="73">
        <f>Source!HG233</f>
        <v>789.24</v>
      </c>
    </row>
    <row r="189" spans="1:82" ht="15">
      <c r="C189" s="78" t="s">
        <v>681</v>
      </c>
      <c r="D189" s="78"/>
      <c r="E189" s="78"/>
      <c r="F189" s="78"/>
      <c r="G189" s="78"/>
      <c r="H189" s="78"/>
      <c r="I189" s="79">
        <f>IF(E188&lt;&gt;0,K189/E188, 0)</f>
        <v>131.54</v>
      </c>
      <c r="J189" s="79"/>
      <c r="K189" s="79">
        <f>L188</f>
        <v>789.24</v>
      </c>
      <c r="L189" s="79"/>
      <c r="AD189">
        <f>ROUND((Source!AT233/100)*((ROUND(ROUND(Source!AO233,2)*Source!I233, 2)+ROUND(ROUND(Source!AN233,2)*Source!I233, 2))), 2)</f>
        <v>0</v>
      </c>
      <c r="AE189">
        <f>ROUND((Source!AU233/100)*((ROUND(ROUND(Source!AO233,2)*Source!I233, 2)+ROUND(ROUND(Source!AN233,2)*Source!I233, 2))), 2)</f>
        <v>0</v>
      </c>
      <c r="AN189" s="75">
        <f>L188</f>
        <v>789.24</v>
      </c>
      <c r="AO189">
        <f>0</f>
        <v>0</v>
      </c>
      <c r="AQ189" t="s">
        <v>682</v>
      </c>
      <c r="AR189">
        <f>0</f>
        <v>0</v>
      </c>
      <c r="AT189">
        <f>0</f>
        <v>0</v>
      </c>
      <c r="AV189" t="s">
        <v>682</v>
      </c>
      <c r="AW189" s="75">
        <f>L188</f>
        <v>789.24</v>
      </c>
      <c r="AX189" s="75">
        <f>L188</f>
        <v>789.24</v>
      </c>
      <c r="AZ189">
        <f>Source!X233</f>
        <v>0</v>
      </c>
      <c r="BA189">
        <f>Source!Y233</f>
        <v>0</v>
      </c>
      <c r="CD189">
        <v>2</v>
      </c>
    </row>
    <row r="190" spans="1:82" ht="42.75">
      <c r="A190" s="88" t="s">
        <v>345</v>
      </c>
      <c r="B190" s="70" t="str">
        <f>Source!F235</f>
        <v>25.2.02.09-0011</v>
      </c>
      <c r="C190" s="70" t="str">
        <f>Source!G235</f>
        <v>Хомуты нейлоновые кабельные стяжные, диаметр 10-45 мм, длина 175 мм</v>
      </c>
      <c r="D190" s="71" t="str">
        <f>Source!H235</f>
        <v>100 ШТ</v>
      </c>
      <c r="E190" s="72">
        <f>Source!K235</f>
        <v>0.06</v>
      </c>
      <c r="F190" s="72"/>
      <c r="G190" s="72">
        <f>Source!I235</f>
        <v>0.06</v>
      </c>
      <c r="H190" s="73">
        <f>Source!AL235</f>
        <v>466.31</v>
      </c>
      <c r="I190" s="74">
        <f>IF(Source!BC235&lt;&gt; 0, Source!BC235, 1)</f>
        <v>0.95</v>
      </c>
      <c r="J190" s="73">
        <f>ROUND(H190*I190, 2)</f>
        <v>442.99</v>
      </c>
      <c r="K190" s="74"/>
      <c r="L190" s="73">
        <f>Source!P235</f>
        <v>26.58</v>
      </c>
    </row>
    <row r="191" spans="1:82" ht="15">
      <c r="C191" s="78" t="s">
        <v>681</v>
      </c>
      <c r="D191" s="78"/>
      <c r="E191" s="78"/>
      <c r="F191" s="78"/>
      <c r="G191" s="78"/>
      <c r="H191" s="78"/>
      <c r="I191" s="79">
        <f>IF(E190&lt;&gt;0,K191/E190, 0)</f>
        <v>443</v>
      </c>
      <c r="J191" s="79"/>
      <c r="K191" s="79">
        <f>L190</f>
        <v>26.58</v>
      </c>
      <c r="L191" s="79"/>
      <c r="AD191">
        <f>ROUND((Source!AT235/100)*((ROUND(ROUND(Source!AO235,2)*Source!I235, 2)+ROUND(ROUND(Source!AN235,2)*Source!I235, 2))), 2)</f>
        <v>0</v>
      </c>
      <c r="AE191">
        <f>ROUND((Source!AU235/100)*((ROUND(ROUND(Source!AO235,2)*Source!I235, 2)+ROUND(ROUND(Source!AN235,2)*Source!I235, 2))), 2)</f>
        <v>0</v>
      </c>
      <c r="AN191" s="75">
        <f>L190</f>
        <v>26.58</v>
      </c>
      <c r="AO191">
        <f>0</f>
        <v>0</v>
      </c>
      <c r="AQ191" t="s">
        <v>682</v>
      </c>
      <c r="AR191">
        <f>0</f>
        <v>0</v>
      </c>
      <c r="AT191">
        <f>0</f>
        <v>0</v>
      </c>
      <c r="AV191" t="s">
        <v>682</v>
      </c>
      <c r="AW191" s="75">
        <f>L190</f>
        <v>26.58</v>
      </c>
      <c r="AZ191">
        <f>Source!X235</f>
        <v>0</v>
      </c>
      <c r="BA191">
        <f>Source!Y235</f>
        <v>0</v>
      </c>
      <c r="CD191">
        <v>1</v>
      </c>
    </row>
    <row r="192" spans="1:82" ht="57">
      <c r="A192" s="88" t="s">
        <v>349</v>
      </c>
      <c r="B192" s="70" t="str">
        <f>Source!F237</f>
        <v>25.2.02.11-0021</v>
      </c>
      <c r="C192" s="70" t="str">
        <f>Source!G237</f>
        <v>Лента крепления из нержавеющей стали в пластмассовой коробке с кабельной бухтой, ширина 20 мм, толщина 0,7 мм, длина 50 м</v>
      </c>
      <c r="D192" s="71" t="str">
        <f>Source!H237</f>
        <v>ШТ</v>
      </c>
      <c r="E192" s="72">
        <f>Source!K237</f>
        <v>0.23</v>
      </c>
      <c r="F192" s="72"/>
      <c r="G192" s="72">
        <f>Source!I237</f>
        <v>0.23</v>
      </c>
      <c r="H192" s="73">
        <f>Source!AL237</f>
        <v>2940.8</v>
      </c>
      <c r="I192" s="74">
        <f>IF(Source!BC237&lt;&gt; 0, Source!BC237, 1)</f>
        <v>1.38</v>
      </c>
      <c r="J192" s="73">
        <f>ROUND(H192*I192, 2)</f>
        <v>4058.3</v>
      </c>
      <c r="K192" s="74"/>
      <c r="L192" s="73">
        <f>Source!P237</f>
        <v>933.41</v>
      </c>
    </row>
    <row r="193" spans="1:82" ht="15">
      <c r="C193" s="78" t="s">
        <v>681</v>
      </c>
      <c r="D193" s="78"/>
      <c r="E193" s="78"/>
      <c r="F193" s="78"/>
      <c r="G193" s="78"/>
      <c r="H193" s="78"/>
      <c r="I193" s="79">
        <f>IF(E192&lt;&gt;0,K193/E192, 0)</f>
        <v>4058.3043478260865</v>
      </c>
      <c r="J193" s="79"/>
      <c r="K193" s="79">
        <f>L192</f>
        <v>933.41</v>
      </c>
      <c r="L193" s="79"/>
      <c r="AD193">
        <f>ROUND((Source!AT237/100)*((ROUND(ROUND(Source!AO237,2)*Source!I237, 2)+ROUND(ROUND(Source!AN237,2)*Source!I237, 2))), 2)</f>
        <v>0</v>
      </c>
      <c r="AE193">
        <f>ROUND((Source!AU237/100)*((ROUND(ROUND(Source!AO237,2)*Source!I237, 2)+ROUND(ROUND(Source!AN237,2)*Source!I237, 2))), 2)</f>
        <v>0</v>
      </c>
      <c r="AN193" s="75">
        <f>L192</f>
        <v>933.41</v>
      </c>
      <c r="AO193">
        <f>0</f>
        <v>0</v>
      </c>
      <c r="AQ193" t="s">
        <v>682</v>
      </c>
      <c r="AR193">
        <f>0</f>
        <v>0</v>
      </c>
      <c r="AT193">
        <f>0</f>
        <v>0</v>
      </c>
      <c r="AV193" t="s">
        <v>682</v>
      </c>
      <c r="AW193" s="75">
        <f>L192</f>
        <v>933.41</v>
      </c>
      <c r="AZ193">
        <f>Source!X237</f>
        <v>0</v>
      </c>
      <c r="BA193">
        <f>Source!Y237</f>
        <v>0</v>
      </c>
      <c r="CD193">
        <v>1</v>
      </c>
    </row>
    <row r="194" spans="1:82" ht="28.5">
      <c r="A194" s="88" t="s">
        <v>353</v>
      </c>
      <c r="B194" s="70" t="str">
        <f>Source!F239</f>
        <v>25.2.02.11-0051</v>
      </c>
      <c r="C194" s="70" t="str">
        <f>Source!G239</f>
        <v>Скрепы для фиксации на промежуточных опорах, размер 20 мм</v>
      </c>
      <c r="D194" s="71" t="str">
        <f>Source!H239</f>
        <v>100 ШТ</v>
      </c>
      <c r="E194" s="72">
        <f>Source!K239</f>
        <v>0.13</v>
      </c>
      <c r="F194" s="72"/>
      <c r="G194" s="72">
        <f>Source!I239</f>
        <v>0.13</v>
      </c>
      <c r="H194" s="73">
        <f>Source!AL239</f>
        <v>1926.82</v>
      </c>
      <c r="I194" s="74">
        <f>IF(Source!BC239&lt;&gt; 0, Source!BC239, 1)</f>
        <v>1.2</v>
      </c>
      <c r="J194" s="73">
        <f>ROUND(H194*I194, 2)</f>
        <v>2312.1799999999998</v>
      </c>
      <c r="K194" s="74"/>
      <c r="L194" s="73">
        <f>Source!P239</f>
        <v>300.58</v>
      </c>
    </row>
    <row r="195" spans="1:82" ht="15">
      <c r="C195" s="78" t="s">
        <v>681</v>
      </c>
      <c r="D195" s="78"/>
      <c r="E195" s="78"/>
      <c r="F195" s="78"/>
      <c r="G195" s="78"/>
      <c r="H195" s="78"/>
      <c r="I195" s="79">
        <f>IF(E194&lt;&gt;0,K195/E194, 0)</f>
        <v>2312.1538461538457</v>
      </c>
      <c r="J195" s="79"/>
      <c r="K195" s="79">
        <f>L194</f>
        <v>300.58</v>
      </c>
      <c r="L195" s="79"/>
      <c r="AD195">
        <f>ROUND((Source!AT239/100)*((ROUND(ROUND(Source!AO239,2)*Source!I239, 2)+ROUND(ROUND(Source!AN239,2)*Source!I239, 2))), 2)</f>
        <v>0</v>
      </c>
      <c r="AE195">
        <f>ROUND((Source!AU239/100)*((ROUND(ROUND(Source!AO239,2)*Source!I239, 2)+ROUND(ROUND(Source!AN239,2)*Source!I239, 2))), 2)</f>
        <v>0</v>
      </c>
      <c r="AN195" s="75">
        <f>L194</f>
        <v>300.58</v>
      </c>
      <c r="AO195">
        <f>0</f>
        <v>0</v>
      </c>
      <c r="AQ195" t="s">
        <v>682</v>
      </c>
      <c r="AR195">
        <f>0</f>
        <v>0</v>
      </c>
      <c r="AT195">
        <f>0</f>
        <v>0</v>
      </c>
      <c r="AV195" t="s">
        <v>682</v>
      </c>
      <c r="AW195" s="75">
        <f>L194</f>
        <v>300.58</v>
      </c>
      <c r="AZ195">
        <f>Source!X239</f>
        <v>0</v>
      </c>
      <c r="BA195">
        <f>Source!Y239</f>
        <v>0</v>
      </c>
      <c r="CD195">
        <v>1</v>
      </c>
    </row>
    <row r="196" spans="1:82" ht="57">
      <c r="A196" s="88" t="s">
        <v>361</v>
      </c>
      <c r="B196" s="70" t="str">
        <f>Source!F243</f>
        <v>ТЦ_20.2.02.04_50_0000000001_01.10.2025_01</v>
      </c>
      <c r="C196" s="70" t="s">
        <v>732</v>
      </c>
      <c r="D196" s="71" t="str">
        <f>Source!H243</f>
        <v>шт.</v>
      </c>
      <c r="E196" s="72">
        <f>Source!K243</f>
        <v>4</v>
      </c>
      <c r="F196" s="72"/>
      <c r="G196" s="72">
        <f>Source!I243</f>
        <v>4</v>
      </c>
      <c r="H196" s="73"/>
      <c r="I196" s="74"/>
      <c r="J196" s="73">
        <f>Source!AL243</f>
        <v>20.43</v>
      </c>
      <c r="K196" s="74"/>
      <c r="L196" s="73">
        <v>81.709999999999994</v>
      </c>
    </row>
    <row r="197" spans="1:82" ht="15">
      <c r="C197" s="78" t="s">
        <v>681</v>
      </c>
      <c r="D197" s="78"/>
      <c r="E197" s="78"/>
      <c r="F197" s="78"/>
      <c r="G197" s="78"/>
      <c r="H197" s="78"/>
      <c r="I197" s="79">
        <f>IF(E196&lt;&gt;0,K197/E196, 0)</f>
        <v>20.427499999999998</v>
      </c>
      <c r="J197" s="79"/>
      <c r="K197" s="79">
        <f>L196</f>
        <v>81.709999999999994</v>
      </c>
      <c r="L197" s="79"/>
      <c r="AD197">
        <f>ROUND((Source!AT243/100)*((ROUND(ROUND(Source!AO243,2)*Source!I243, 2)+ROUND(ROUND(Source!AN243,2)*Source!I243, 2))), 2)</f>
        <v>0</v>
      </c>
      <c r="AE197">
        <f>ROUND((Source!AU243/100)*((ROUND(ROUND(Source!AO243,2)*Source!I243, 2)+ROUND(ROUND(Source!AN243,2)*Source!I243, 2))), 2)</f>
        <v>0</v>
      </c>
      <c r="AN197" s="75">
        <f>L196</f>
        <v>81.709999999999994</v>
      </c>
      <c r="AO197">
        <f>0</f>
        <v>0</v>
      </c>
      <c r="AQ197" t="s">
        <v>682</v>
      </c>
      <c r="AR197">
        <f>0</f>
        <v>0</v>
      </c>
      <c r="AT197">
        <f>0</f>
        <v>0</v>
      </c>
      <c r="AV197" t="s">
        <v>682</v>
      </c>
      <c r="AW197" s="75">
        <f>L196</f>
        <v>81.709999999999994</v>
      </c>
      <c r="AX197" s="75">
        <f>L196</f>
        <v>81.709999999999994</v>
      </c>
      <c r="AZ197">
        <f>Source!X243</f>
        <v>0</v>
      </c>
      <c r="BA197">
        <f>Source!Y243</f>
        <v>0</v>
      </c>
      <c r="CD197">
        <v>2</v>
      </c>
    </row>
    <row r="198" spans="1:82" ht="57">
      <c r="A198" s="88" t="s">
        <v>373</v>
      </c>
      <c r="B198" s="70" t="str">
        <f>Source!F249</f>
        <v>ТЦ_77_77_7719546987_26.03.2026_02_14.1</v>
      </c>
      <c r="C198" s="70" t="s">
        <v>733</v>
      </c>
      <c r="D198" s="71" t="str">
        <f>Source!H249</f>
        <v>шт.</v>
      </c>
      <c r="E198" s="72">
        <f>Source!K249</f>
        <v>6</v>
      </c>
      <c r="F198" s="72"/>
      <c r="G198" s="72">
        <f>Source!I249</f>
        <v>6</v>
      </c>
      <c r="H198" s="73"/>
      <c r="I198" s="74"/>
      <c r="J198" s="73">
        <f>Source!AL249</f>
        <v>2689.54</v>
      </c>
      <c r="K198" s="74"/>
      <c r="L198" s="73">
        <f>Source!HG249</f>
        <v>16137.24</v>
      </c>
    </row>
    <row r="199" spans="1:82" ht="15">
      <c r="C199" s="78" t="s">
        <v>681</v>
      </c>
      <c r="D199" s="78"/>
      <c r="E199" s="78"/>
      <c r="F199" s="78"/>
      <c r="G199" s="78"/>
      <c r="H199" s="78"/>
      <c r="I199" s="79">
        <f>IF(E198&lt;&gt;0,K199/E198, 0)</f>
        <v>2689.54</v>
      </c>
      <c r="J199" s="79"/>
      <c r="K199" s="79">
        <f>L198</f>
        <v>16137.24</v>
      </c>
      <c r="L199" s="79"/>
      <c r="AD199">
        <f>ROUND((Source!AT249/100)*((ROUND(ROUND(Source!AO249,2)*Source!I249, 2)+ROUND(ROUND(Source!AN249,2)*Source!I249, 2))), 2)</f>
        <v>0</v>
      </c>
      <c r="AE199">
        <f>ROUND((Source!AU249/100)*((ROUND(ROUND(Source!AO249,2)*Source!I249, 2)+ROUND(ROUND(Source!AN249,2)*Source!I249, 2))), 2)</f>
        <v>0</v>
      </c>
      <c r="AN199" s="75">
        <f>L198</f>
        <v>16137.24</v>
      </c>
      <c r="AO199">
        <f>0</f>
        <v>0</v>
      </c>
      <c r="AQ199" t="s">
        <v>682</v>
      </c>
      <c r="AR199">
        <f>0</f>
        <v>0</v>
      </c>
      <c r="AT199">
        <f>0</f>
        <v>0</v>
      </c>
      <c r="AV199" t="s">
        <v>682</v>
      </c>
      <c r="AW199" s="75">
        <f>L198</f>
        <v>16137.24</v>
      </c>
      <c r="AX199" s="75">
        <f>L198</f>
        <v>16137.24</v>
      </c>
      <c r="AZ199">
        <f>Source!X249</f>
        <v>0</v>
      </c>
      <c r="BA199">
        <f>Source!Y249</f>
        <v>0</v>
      </c>
      <c r="CD199">
        <v>1</v>
      </c>
    </row>
    <row r="201" spans="1:82" ht="15">
      <c r="A201" s="82"/>
      <c r="B201" s="83"/>
      <c r="C201" s="84" t="s">
        <v>703</v>
      </c>
      <c r="D201" s="84"/>
      <c r="E201" s="84"/>
      <c r="F201" s="84"/>
      <c r="G201" s="84"/>
      <c r="H201" s="84"/>
      <c r="I201" s="69"/>
      <c r="J201" s="82"/>
      <c r="K201" s="85"/>
      <c r="L201" s="69">
        <f>L203+L204+L210+L214</f>
        <v>21516</v>
      </c>
    </row>
    <row r="202" spans="1:82" ht="14.25">
      <c r="A202" s="77"/>
      <c r="B202" s="80"/>
      <c r="C202" s="86" t="s">
        <v>704</v>
      </c>
      <c r="D202" s="81"/>
      <c r="E202" s="81"/>
      <c r="F202" s="81"/>
      <c r="G202" s="81"/>
      <c r="H202" s="81"/>
      <c r="I202" s="67"/>
      <c r="J202" s="77"/>
      <c r="K202" s="65"/>
      <c r="L202" s="67"/>
    </row>
    <row r="203" spans="1:82" ht="14.25" hidden="1">
      <c r="A203" s="77"/>
      <c r="B203" s="80"/>
      <c r="C203" s="81" t="s">
        <v>705</v>
      </c>
      <c r="D203" s="81"/>
      <c r="E203" s="81"/>
      <c r="F203" s="81"/>
      <c r="G203" s="81"/>
      <c r="H203" s="81"/>
      <c r="I203" s="67"/>
      <c r="J203" s="77"/>
      <c r="K203" s="65"/>
      <c r="L203" s="67">
        <f>SUM(AR183:AR199)</f>
        <v>0</v>
      </c>
    </row>
    <row r="204" spans="1:82" ht="14.25" hidden="1">
      <c r="A204" s="77"/>
      <c r="B204" s="80"/>
      <c r="C204" s="81" t="s">
        <v>706</v>
      </c>
      <c r="D204" s="81"/>
      <c r="E204" s="81"/>
      <c r="F204" s="81"/>
      <c r="G204" s="81"/>
      <c r="H204" s="81"/>
      <c r="I204" s="67"/>
      <c r="J204" s="77"/>
      <c r="K204" s="65"/>
      <c r="L204" s="67">
        <f>L206+L209+L208</f>
        <v>0</v>
      </c>
    </row>
    <row r="205" spans="1:82" ht="14.25" hidden="1">
      <c r="A205" s="77"/>
      <c r="B205" s="80"/>
      <c r="C205" s="86" t="s">
        <v>707</v>
      </c>
      <c r="D205" s="81"/>
      <c r="E205" s="81"/>
      <c r="F205" s="81"/>
      <c r="G205" s="81"/>
      <c r="H205" s="81"/>
      <c r="I205" s="67"/>
      <c r="J205" s="77"/>
      <c r="K205" s="65"/>
      <c r="L205" s="67"/>
    </row>
    <row r="206" spans="1:82" ht="14.25" hidden="1">
      <c r="A206" s="77"/>
      <c r="B206" s="80"/>
      <c r="C206" s="81" t="s">
        <v>706</v>
      </c>
      <c r="D206" s="81"/>
      <c r="E206" s="81"/>
      <c r="F206" s="81"/>
      <c r="G206" s="81"/>
      <c r="H206" s="81"/>
      <c r="I206" s="67"/>
      <c r="J206" s="77"/>
      <c r="K206" s="65"/>
      <c r="L206" s="67">
        <f>SUM(AO183:AO199)</f>
        <v>0</v>
      </c>
    </row>
    <row r="207" spans="1:82" ht="14.25" hidden="1">
      <c r="A207" s="77"/>
      <c r="B207" s="80"/>
      <c r="C207" s="86" t="s">
        <v>708</v>
      </c>
      <c r="D207" s="81"/>
      <c r="E207" s="81"/>
      <c r="F207" s="81"/>
      <c r="G207" s="81"/>
      <c r="H207" s="81"/>
      <c r="I207" s="67"/>
      <c r="J207" s="77"/>
      <c r="K207" s="65"/>
      <c r="L207" s="67"/>
    </row>
    <row r="208" spans="1:82" ht="14.25" hidden="1">
      <c r="A208" s="77"/>
      <c r="B208" s="80"/>
      <c r="C208" s="81" t="s">
        <v>728</v>
      </c>
      <c r="D208" s="81"/>
      <c r="E208" s="81"/>
      <c r="F208" s="81"/>
      <c r="G208" s="81"/>
      <c r="H208" s="81"/>
      <c r="I208" s="67"/>
      <c r="J208" s="77"/>
      <c r="K208" s="65"/>
      <c r="L208" s="67">
        <f>SUM(AT183:AT199)</f>
        <v>0</v>
      </c>
    </row>
    <row r="209" spans="1:12" ht="14.25" hidden="1">
      <c r="A209" s="77"/>
      <c r="B209" s="80"/>
      <c r="C209" s="81" t="s">
        <v>709</v>
      </c>
      <c r="D209" s="81"/>
      <c r="E209" s="81"/>
      <c r="F209" s="81"/>
      <c r="G209" s="81"/>
      <c r="H209" s="81"/>
      <c r="I209" s="67"/>
      <c r="J209" s="77"/>
      <c r="K209" s="65"/>
      <c r="L209" s="67">
        <f>SUM(AV183:AV199)</f>
        <v>0</v>
      </c>
    </row>
    <row r="210" spans="1:12" ht="14.25">
      <c r="A210" s="77"/>
      <c r="B210" s="80"/>
      <c r="C210" s="81" t="s">
        <v>710</v>
      </c>
      <c r="D210" s="81"/>
      <c r="E210" s="81"/>
      <c r="F210" s="81"/>
      <c r="G210" s="81"/>
      <c r="H210" s="81"/>
      <c r="I210" s="67"/>
      <c r="J210" s="77"/>
      <c r="K210" s="65"/>
      <c r="L210" s="67">
        <f>L212+L213</f>
        <v>21516</v>
      </c>
    </row>
    <row r="211" spans="1:12" ht="14.25">
      <c r="A211" s="77"/>
      <c r="B211" s="80"/>
      <c r="C211" s="86" t="s">
        <v>707</v>
      </c>
      <c r="D211" s="81"/>
      <c r="E211" s="81"/>
      <c r="F211" s="81"/>
      <c r="G211" s="81"/>
      <c r="H211" s="81"/>
      <c r="I211" s="67"/>
      <c r="J211" s="77"/>
      <c r="K211" s="65"/>
      <c r="L211" s="67"/>
    </row>
    <row r="212" spans="1:12" ht="14.25">
      <c r="A212" s="77"/>
      <c r="B212" s="80"/>
      <c r="C212" s="81" t="s">
        <v>711</v>
      </c>
      <c r="D212" s="81"/>
      <c r="E212" s="81"/>
      <c r="F212" s="81"/>
      <c r="G212" s="81"/>
      <c r="H212" s="81"/>
      <c r="I212" s="67"/>
      <c r="J212" s="77"/>
      <c r="K212" s="65"/>
      <c r="L212" s="67">
        <f>SUM(AW183:AW199)-SUM(BK183:BK199)</f>
        <v>21516</v>
      </c>
    </row>
    <row r="213" spans="1:12" ht="14.25" hidden="1">
      <c r="A213" s="77"/>
      <c r="B213" s="80"/>
      <c r="C213" s="81" t="s">
        <v>712</v>
      </c>
      <c r="D213" s="81"/>
      <c r="E213" s="81"/>
      <c r="F213" s="81"/>
      <c r="G213" s="81"/>
      <c r="H213" s="81"/>
      <c r="I213" s="67"/>
      <c r="J213" s="77"/>
      <c r="K213" s="65"/>
      <c r="L213" s="67">
        <f>SUM(BC183:BC199)</f>
        <v>0</v>
      </c>
    </row>
    <row r="214" spans="1:12" ht="14.25" hidden="1">
      <c r="A214" s="77"/>
      <c r="B214" s="80"/>
      <c r="C214" s="81" t="s">
        <v>713</v>
      </c>
      <c r="D214" s="81"/>
      <c r="E214" s="81"/>
      <c r="F214" s="81"/>
      <c r="G214" s="81"/>
      <c r="H214" s="81"/>
      <c r="I214" s="67"/>
      <c r="J214" s="77"/>
      <c r="K214" s="65"/>
      <c r="L214" s="67">
        <f>SUM(BB183:BB199)</f>
        <v>0</v>
      </c>
    </row>
    <row r="215" spans="1:12" ht="14.25" hidden="1">
      <c r="A215" s="77"/>
      <c r="B215" s="80"/>
      <c r="C215" s="81" t="s">
        <v>714</v>
      </c>
      <c r="D215" s="81"/>
      <c r="E215" s="81"/>
      <c r="F215" s="81"/>
      <c r="G215" s="81"/>
      <c r="H215" s="81"/>
      <c r="I215" s="67"/>
      <c r="J215" s="77"/>
      <c r="K215" s="65"/>
      <c r="L215" s="67">
        <f>SUM(AR183:AR199)+SUM(AT183:AT199)+SUM(AV183:AV199)</f>
        <v>0</v>
      </c>
    </row>
    <row r="216" spans="1:12" ht="14.25" hidden="1">
      <c r="A216" s="77"/>
      <c r="B216" s="80"/>
      <c r="C216" s="81" t="s">
        <v>715</v>
      </c>
      <c r="D216" s="81"/>
      <c r="E216" s="81"/>
      <c r="F216" s="81"/>
      <c r="G216" s="81"/>
      <c r="H216" s="81"/>
      <c r="I216" s="67"/>
      <c r="J216" s="77"/>
      <c r="K216" s="65"/>
      <c r="L216" s="67">
        <f>SUM(AZ183:AZ199)</f>
        <v>0</v>
      </c>
    </row>
    <row r="217" spans="1:12" ht="14.25" hidden="1">
      <c r="A217" s="77"/>
      <c r="B217" s="80"/>
      <c r="C217" s="81" t="s">
        <v>716</v>
      </c>
      <c r="D217" s="81"/>
      <c r="E217" s="81"/>
      <c r="F217" s="81"/>
      <c r="G217" s="81"/>
      <c r="H217" s="81"/>
      <c r="I217" s="67"/>
      <c r="J217" s="77"/>
      <c r="K217" s="65"/>
      <c r="L217" s="67">
        <f>SUM(BA183:BA199)</f>
        <v>0</v>
      </c>
    </row>
    <row r="218" spans="1:12" ht="14.25" hidden="1">
      <c r="A218" s="77"/>
      <c r="B218" s="80"/>
      <c r="C218" s="81" t="s">
        <v>717</v>
      </c>
      <c r="D218" s="81"/>
      <c r="E218" s="81"/>
      <c r="F218" s="81"/>
      <c r="G218" s="81"/>
      <c r="H218" s="81"/>
      <c r="I218" s="67"/>
      <c r="J218" s="77"/>
      <c r="K218" s="65"/>
      <c r="L218" s="67">
        <f>L220+L221</f>
        <v>0</v>
      </c>
    </row>
    <row r="219" spans="1:12" ht="14.25" hidden="1">
      <c r="A219" s="77"/>
      <c r="B219" s="80"/>
      <c r="C219" s="86" t="s">
        <v>704</v>
      </c>
      <c r="D219" s="81"/>
      <c r="E219" s="81"/>
      <c r="F219" s="81"/>
      <c r="G219" s="81"/>
      <c r="H219" s="81"/>
      <c r="I219" s="67"/>
      <c r="J219" s="77"/>
      <c r="K219" s="65"/>
      <c r="L219" s="67"/>
    </row>
    <row r="220" spans="1:12" ht="14.25" hidden="1">
      <c r="A220" s="77"/>
      <c r="B220" s="80"/>
      <c r="C220" s="81" t="s">
        <v>718</v>
      </c>
      <c r="D220" s="81"/>
      <c r="E220" s="81"/>
      <c r="F220" s="81"/>
      <c r="G220" s="81"/>
      <c r="H220" s="81"/>
      <c r="I220" s="67"/>
      <c r="J220" s="77"/>
      <c r="K220" s="65"/>
      <c r="L220" s="67">
        <f>SUM(BK183:BK199)</f>
        <v>0</v>
      </c>
    </row>
    <row r="221" spans="1:12" ht="14.25" hidden="1">
      <c r="A221" s="77"/>
      <c r="B221" s="80"/>
      <c r="C221" s="81" t="s">
        <v>719</v>
      </c>
      <c r="D221" s="81"/>
      <c r="E221" s="81"/>
      <c r="F221" s="81"/>
      <c r="G221" s="81"/>
      <c r="H221" s="81"/>
      <c r="I221" s="67"/>
      <c r="J221" s="77"/>
      <c r="K221" s="65"/>
      <c r="L221" s="67">
        <f>SUM(BD183:BD199)</f>
        <v>0</v>
      </c>
    </row>
    <row r="222" spans="1:12" ht="14.25" hidden="1">
      <c r="A222" s="77"/>
      <c r="B222" s="80"/>
      <c r="C222" s="81" t="s">
        <v>720</v>
      </c>
      <c r="D222" s="81"/>
      <c r="E222" s="81"/>
      <c r="F222" s="81"/>
      <c r="G222" s="81"/>
      <c r="H222" s="81"/>
      <c r="I222" s="67"/>
      <c r="J222" s="77"/>
      <c r="K222" s="65"/>
      <c r="L222" s="67"/>
    </row>
    <row r="223" spans="1:12" ht="14.25" hidden="1">
      <c r="A223" s="77"/>
      <c r="B223" s="80"/>
      <c r="C223" s="81" t="s">
        <v>720</v>
      </c>
      <c r="D223" s="81"/>
      <c r="E223" s="81"/>
      <c r="F223" s="81"/>
      <c r="G223" s="81"/>
      <c r="H223" s="81"/>
      <c r="I223" s="67"/>
      <c r="J223" s="77"/>
      <c r="K223" s="65"/>
      <c r="L223" s="67">
        <f>SUM(BQ183:BQ199)</f>
        <v>0</v>
      </c>
    </row>
    <row r="224" spans="1:12" ht="14.25" hidden="1">
      <c r="A224" s="77"/>
      <c r="B224" s="80"/>
      <c r="C224" s="81" t="s">
        <v>721</v>
      </c>
      <c r="D224" s="81"/>
      <c r="E224" s="81"/>
      <c r="F224" s="81"/>
      <c r="G224" s="81"/>
      <c r="H224" s="81"/>
      <c r="I224" s="67"/>
      <c r="J224" s="77"/>
      <c r="K224" s="65"/>
      <c r="L224" s="67">
        <f>SUM(BO183:BO199)</f>
        <v>0</v>
      </c>
    </row>
    <row r="225" spans="1:12" ht="15">
      <c r="A225" s="82"/>
      <c r="B225" s="83"/>
      <c r="C225" s="84" t="s">
        <v>722</v>
      </c>
      <c r="D225" s="84"/>
      <c r="E225" s="84"/>
      <c r="F225" s="84"/>
      <c r="G225" s="84"/>
      <c r="H225" s="84"/>
      <c r="I225" s="69"/>
      <c r="J225" s="82"/>
      <c r="K225" s="85"/>
      <c r="L225" s="69">
        <f>L201+L216+L217+L218+L223+L224</f>
        <v>21516</v>
      </c>
    </row>
    <row r="226" spans="1:12" ht="14.25">
      <c r="A226" s="77"/>
      <c r="B226" s="80"/>
      <c r="C226" s="86" t="s">
        <v>723</v>
      </c>
      <c r="D226" s="81"/>
      <c r="E226" s="81"/>
      <c r="F226" s="81"/>
      <c r="G226" s="81"/>
      <c r="H226" s="81"/>
      <c r="I226" s="67"/>
      <c r="J226" s="77"/>
      <c r="K226" s="65"/>
      <c r="L226" s="67"/>
    </row>
    <row r="227" spans="1:12" ht="14.25">
      <c r="A227" s="77"/>
      <c r="B227" s="80"/>
      <c r="C227" s="81" t="s">
        <v>724</v>
      </c>
      <c r="D227" s="81"/>
      <c r="E227" s="81"/>
      <c r="F227" s="81"/>
      <c r="G227" s="81"/>
      <c r="H227" s="81"/>
      <c r="I227" s="67"/>
      <c r="J227" s="77"/>
      <c r="K227" s="65"/>
      <c r="L227" s="67">
        <f>SUM(AX183:AX199)</f>
        <v>19096.510000000002</v>
      </c>
    </row>
    <row r="228" spans="1:12" ht="14.25" hidden="1">
      <c r="A228" s="77"/>
      <c r="B228" s="80"/>
      <c r="C228" s="81" t="s">
        <v>725</v>
      </c>
      <c r="D228" s="81"/>
      <c r="E228" s="81"/>
      <c r="F228" s="81"/>
      <c r="G228" s="81"/>
      <c r="H228" s="81"/>
      <c r="I228" s="67"/>
      <c r="J228" s="77"/>
      <c r="K228" s="65"/>
      <c r="L228" s="67">
        <f>SUM(AY183:AY199)</f>
        <v>0</v>
      </c>
    </row>
    <row r="229" spans="1:12" ht="14.25" hidden="1" customHeight="1">
      <c r="A229" s="77"/>
      <c r="B229" s="80"/>
      <c r="C229" s="81" t="s">
        <v>726</v>
      </c>
      <c r="D229" s="81"/>
      <c r="E229" s="81"/>
      <c r="F229" s="87"/>
      <c r="G229" s="68">
        <f>Source!F274</f>
        <v>0</v>
      </c>
      <c r="H229" s="77"/>
      <c r="I229" s="77"/>
      <c r="J229" s="77"/>
      <c r="K229" s="77"/>
      <c r="L229" s="77"/>
    </row>
    <row r="230" spans="1:12" ht="14.25" hidden="1" customHeight="1">
      <c r="A230" s="77"/>
      <c r="B230" s="80"/>
      <c r="C230" s="81" t="s">
        <v>727</v>
      </c>
      <c r="D230" s="81"/>
      <c r="E230" s="81"/>
      <c r="F230" s="87"/>
      <c r="G230" s="68">
        <f>Source!F275</f>
        <v>0</v>
      </c>
      <c r="H230" s="77"/>
      <c r="I230" s="77"/>
      <c r="J230" s="77"/>
      <c r="K230" s="77"/>
      <c r="L230" s="77"/>
    </row>
    <row r="233" spans="1:12" ht="15">
      <c r="A233" s="89"/>
      <c r="B233" s="90"/>
      <c r="C233" s="91" t="s">
        <v>734</v>
      </c>
      <c r="D233" s="91"/>
      <c r="E233" s="91"/>
      <c r="F233" s="91"/>
      <c r="G233" s="91"/>
      <c r="H233" s="91"/>
      <c r="I233" s="92"/>
      <c r="J233" s="89"/>
      <c r="K233" s="93"/>
      <c r="L233" s="92"/>
    </row>
    <row r="235" spans="1:12" ht="15">
      <c r="A235" s="82"/>
      <c r="B235" s="83"/>
      <c r="C235" s="84" t="s">
        <v>735</v>
      </c>
      <c r="D235" s="84"/>
      <c r="E235" s="84"/>
      <c r="F235" s="84"/>
      <c r="G235" s="84"/>
      <c r="H235" s="84"/>
      <c r="I235" s="69"/>
      <c r="J235" s="82"/>
      <c r="K235" s="85"/>
      <c r="L235" s="69">
        <f>L237+L252+L253</f>
        <v>29477.86</v>
      </c>
    </row>
    <row r="236" spans="1:12" ht="14.25">
      <c r="A236" s="77"/>
      <c r="B236" s="80"/>
      <c r="C236" s="86" t="s">
        <v>704</v>
      </c>
      <c r="D236" s="81"/>
      <c r="E236" s="81"/>
      <c r="F236" s="81"/>
      <c r="G236" s="81"/>
      <c r="H236" s="81"/>
      <c r="I236" s="67"/>
      <c r="J236" s="77"/>
      <c r="K236" s="65"/>
      <c r="L236" s="67"/>
    </row>
    <row r="237" spans="1:12" ht="14.25">
      <c r="A237" s="77"/>
      <c r="B237" s="80"/>
      <c r="C237" s="81" t="s">
        <v>736</v>
      </c>
      <c r="D237" s="81"/>
      <c r="E237" s="81"/>
      <c r="F237" s="81"/>
      <c r="G237" s="81"/>
      <c r="H237" s="81"/>
      <c r="I237" s="67"/>
      <c r="J237" s="77"/>
      <c r="K237" s="65"/>
      <c r="L237" s="67">
        <f>L239+L240+L246+L250</f>
        <v>23819.53</v>
      </c>
    </row>
    <row r="238" spans="1:12" ht="14.25">
      <c r="A238" s="77"/>
      <c r="B238" s="80"/>
      <c r="C238" s="86" t="s">
        <v>704</v>
      </c>
      <c r="D238" s="81"/>
      <c r="E238" s="81"/>
      <c r="F238" s="81"/>
      <c r="G238" s="81"/>
      <c r="H238" s="81"/>
      <c r="I238" s="67"/>
      <c r="J238" s="77"/>
      <c r="K238" s="65"/>
      <c r="L238" s="67"/>
    </row>
    <row r="239" spans="1:12" ht="14.25">
      <c r="A239" s="77"/>
      <c r="B239" s="80"/>
      <c r="C239" s="81" t="s">
        <v>737</v>
      </c>
      <c r="D239" s="81"/>
      <c r="E239" s="81"/>
      <c r="F239" s="81"/>
      <c r="G239" s="81"/>
      <c r="H239" s="81"/>
      <c r="I239" s="67"/>
      <c r="J239" s="77"/>
      <c r="K239" s="65"/>
      <c r="L239" s="67">
        <f>SUMIF(CD52:CD232, 1, AR52:AR232)</f>
        <v>3344.05</v>
      </c>
    </row>
    <row r="240" spans="1:12" ht="14.25" hidden="1">
      <c r="A240" s="77"/>
      <c r="B240" s="80"/>
      <c r="C240" s="81" t="s">
        <v>706</v>
      </c>
      <c r="D240" s="81"/>
      <c r="E240" s="81"/>
      <c r="F240" s="81"/>
      <c r="G240" s="81"/>
      <c r="H240" s="81"/>
      <c r="I240" s="67"/>
      <c r="J240" s="77"/>
      <c r="K240" s="65"/>
      <c r="L240" s="67">
        <f>L242+L245+L244</f>
        <v>941.64000000000021</v>
      </c>
    </row>
    <row r="241" spans="1:12" ht="14.25" hidden="1">
      <c r="A241" s="77"/>
      <c r="B241" s="80"/>
      <c r="C241" s="86" t="s">
        <v>707</v>
      </c>
      <c r="D241" s="81"/>
      <c r="E241" s="81"/>
      <c r="F241" s="81"/>
      <c r="G241" s="81"/>
      <c r="H241" s="81"/>
      <c r="I241" s="67"/>
      <c r="J241" s="77"/>
      <c r="K241" s="65"/>
      <c r="L241" s="67"/>
    </row>
    <row r="242" spans="1:12" ht="14.25">
      <c r="A242" s="77"/>
      <c r="B242" s="80"/>
      <c r="C242" s="81" t="s">
        <v>706</v>
      </c>
      <c r="D242" s="81"/>
      <c r="E242" s="81"/>
      <c r="F242" s="81"/>
      <c r="G242" s="81"/>
      <c r="H242" s="81"/>
      <c r="I242" s="67"/>
      <c r="J242" s="77"/>
      <c r="K242" s="65"/>
      <c r="L242" s="67">
        <f>SUMIF(CD52:CD232, 1, AO52:AO232)</f>
        <v>365.26000000000022</v>
      </c>
    </row>
    <row r="243" spans="1:12" ht="14.25" hidden="1">
      <c r="A243" s="77"/>
      <c r="B243" s="80"/>
      <c r="C243" s="86" t="s">
        <v>708</v>
      </c>
      <c r="D243" s="81"/>
      <c r="E243" s="81"/>
      <c r="F243" s="81"/>
      <c r="G243" s="81"/>
      <c r="H243" s="81"/>
      <c r="I243" s="67"/>
      <c r="J243" s="77"/>
      <c r="K243" s="65"/>
      <c r="L243" s="67"/>
    </row>
    <row r="244" spans="1:12" ht="14.25">
      <c r="A244" s="77"/>
      <c r="B244" s="80"/>
      <c r="C244" s="81" t="s">
        <v>728</v>
      </c>
      <c r="D244" s="81"/>
      <c r="E244" s="81"/>
      <c r="F244" s="81"/>
      <c r="G244" s="81"/>
      <c r="H244" s="81"/>
      <c r="I244" s="67"/>
      <c r="J244" s="77"/>
      <c r="K244" s="65"/>
      <c r="L244" s="67">
        <f>SUMIF(CD52:CD232, 1, AT52:AT232)</f>
        <v>576.38</v>
      </c>
    </row>
    <row r="245" spans="1:12" ht="14.25" hidden="1">
      <c r="A245" s="77"/>
      <c r="B245" s="80"/>
      <c r="C245" s="81" t="s">
        <v>709</v>
      </c>
      <c r="D245" s="81"/>
      <c r="E245" s="81"/>
      <c r="F245" s="81"/>
      <c r="G245" s="81"/>
      <c r="H245" s="81"/>
      <c r="I245" s="67"/>
      <c r="J245" s="77"/>
      <c r="K245" s="65"/>
      <c r="L245" s="67">
        <f>SUMIF(CD52:CD232, 1, AV52:AV232)</f>
        <v>0</v>
      </c>
    </row>
    <row r="246" spans="1:12" ht="14.25">
      <c r="A246" s="77"/>
      <c r="B246" s="80"/>
      <c r="C246" s="81" t="s">
        <v>710</v>
      </c>
      <c r="D246" s="81"/>
      <c r="E246" s="81"/>
      <c r="F246" s="81"/>
      <c r="G246" s="81"/>
      <c r="H246" s="81"/>
      <c r="I246" s="67"/>
      <c r="J246" s="77"/>
      <c r="K246" s="65"/>
      <c r="L246" s="67">
        <f>L248+L249</f>
        <v>19533.84</v>
      </c>
    </row>
    <row r="247" spans="1:12" ht="14.25">
      <c r="A247" s="77"/>
      <c r="B247" s="80"/>
      <c r="C247" s="86" t="s">
        <v>707</v>
      </c>
      <c r="D247" s="81"/>
      <c r="E247" s="81"/>
      <c r="F247" s="81"/>
      <c r="G247" s="81"/>
      <c r="H247" s="81"/>
      <c r="I247" s="67"/>
      <c r="J247" s="77"/>
      <c r="K247" s="65"/>
      <c r="L247" s="67"/>
    </row>
    <row r="248" spans="1:12" ht="14.25">
      <c r="A248" s="77"/>
      <c r="B248" s="80"/>
      <c r="C248" s="81" t="s">
        <v>711</v>
      </c>
      <c r="D248" s="81"/>
      <c r="E248" s="81"/>
      <c r="F248" s="81"/>
      <c r="G248" s="81"/>
      <c r="H248" s="81"/>
      <c r="I248" s="67"/>
      <c r="J248" s="77"/>
      <c r="K248" s="65"/>
      <c r="L248" s="67">
        <f>SUMIF(CD52:CD232, 1, AW52:AW232)-SUMIF(CD52:CD232, 1, BK52:BK232)</f>
        <v>19533.84</v>
      </c>
    </row>
    <row r="249" spans="1:12" ht="14.25" hidden="1">
      <c r="A249" s="77"/>
      <c r="B249" s="80"/>
      <c r="C249" s="81" t="s">
        <v>712</v>
      </c>
      <c r="D249" s="81"/>
      <c r="E249" s="81"/>
      <c r="F249" s="81"/>
      <c r="G249" s="81"/>
      <c r="H249" s="81"/>
      <c r="I249" s="67"/>
      <c r="J249" s="77"/>
      <c r="K249" s="65"/>
      <c r="L249" s="67">
        <f>SUMIF(CD52:CD232, 1, BC52:BC232)</f>
        <v>0</v>
      </c>
    </row>
    <row r="250" spans="1:12" ht="14.25" hidden="1">
      <c r="A250" s="77"/>
      <c r="B250" s="80"/>
      <c r="C250" s="81" t="s">
        <v>713</v>
      </c>
      <c r="D250" s="81"/>
      <c r="E250" s="81"/>
      <c r="F250" s="81"/>
      <c r="G250" s="81"/>
      <c r="H250" s="81"/>
      <c r="I250" s="67"/>
      <c r="J250" s="77"/>
      <c r="K250" s="65"/>
      <c r="L250" s="67">
        <f>SUMIF(CD52:CD232, 1, BB52:BB232)</f>
        <v>0</v>
      </c>
    </row>
    <row r="251" spans="1:12" ht="14.25">
      <c r="A251" s="77"/>
      <c r="B251" s="80"/>
      <c r="C251" s="81" t="s">
        <v>738</v>
      </c>
      <c r="D251" s="81"/>
      <c r="E251" s="81"/>
      <c r="F251" s="81"/>
      <c r="G251" s="81"/>
      <c r="H251" s="81"/>
      <c r="I251" s="67"/>
      <c r="J251" s="77"/>
      <c r="K251" s="65"/>
      <c r="L251" s="67">
        <f>SUMIF(CD52:CD232, 1, AR52:AR232)+SUMIF(CD52:CD232, 1, AT52:AT232)+SUMIF(CD52:CD232, 1, AV52:AV232)</f>
        <v>3920.4300000000003</v>
      </c>
    </row>
    <row r="252" spans="1:12" ht="14.25">
      <c r="A252" s="77"/>
      <c r="B252" s="80"/>
      <c r="C252" s="81" t="s">
        <v>739</v>
      </c>
      <c r="D252" s="81"/>
      <c r="E252" s="81"/>
      <c r="F252" s="81"/>
      <c r="G252" s="81"/>
      <c r="H252" s="81"/>
      <c r="I252" s="67"/>
      <c r="J252" s="77"/>
      <c r="K252" s="65"/>
      <c r="L252" s="67">
        <f>SUMIF(CD52:CD232, 1, AZ52:AZ232)</f>
        <v>3736.65</v>
      </c>
    </row>
    <row r="253" spans="1:12" ht="14.25">
      <c r="A253" s="77"/>
      <c r="B253" s="80"/>
      <c r="C253" s="81" t="s">
        <v>740</v>
      </c>
      <c r="D253" s="81"/>
      <c r="E253" s="81"/>
      <c r="F253" s="81"/>
      <c r="G253" s="81"/>
      <c r="H253" s="81"/>
      <c r="I253" s="67"/>
      <c r="J253" s="77"/>
      <c r="K253" s="65"/>
      <c r="L253" s="67">
        <f>SUMIF(CD52:CD232, 1, BA52:BA232)</f>
        <v>1921.6799999999998</v>
      </c>
    </row>
    <row r="255" spans="1:12" ht="15">
      <c r="A255" s="82"/>
      <c r="B255" s="83"/>
      <c r="C255" s="84" t="s">
        <v>741</v>
      </c>
      <c r="D255" s="84"/>
      <c r="E255" s="84"/>
      <c r="F255" s="84"/>
      <c r="G255" s="84"/>
      <c r="H255" s="84"/>
      <c r="I255" s="69"/>
      <c r="J255" s="82"/>
      <c r="K255" s="85"/>
      <c r="L255" s="69">
        <f>L257+L272+L273</f>
        <v>29721.97</v>
      </c>
    </row>
    <row r="256" spans="1:12" ht="14.25">
      <c r="A256" s="77"/>
      <c r="B256" s="80"/>
      <c r="C256" s="86" t="s">
        <v>704</v>
      </c>
      <c r="D256" s="81"/>
      <c r="E256" s="81"/>
      <c r="F256" s="81"/>
      <c r="G256" s="81"/>
      <c r="H256" s="81"/>
      <c r="I256" s="67"/>
      <c r="J256" s="77"/>
      <c r="K256" s="65"/>
      <c r="L256" s="67"/>
    </row>
    <row r="257" spans="1:12" ht="14.25">
      <c r="A257" s="77"/>
      <c r="B257" s="80"/>
      <c r="C257" s="81" t="s">
        <v>736</v>
      </c>
      <c r="D257" s="81"/>
      <c r="E257" s="81"/>
      <c r="F257" s="81"/>
      <c r="G257" s="81"/>
      <c r="H257" s="81"/>
      <c r="I257" s="67"/>
      <c r="J257" s="77"/>
      <c r="K257" s="65"/>
      <c r="L257" s="67">
        <f>L259+L260+L266+L270</f>
        <v>16138.8</v>
      </c>
    </row>
    <row r="258" spans="1:12" ht="14.25">
      <c r="A258" s="77"/>
      <c r="B258" s="80"/>
      <c r="C258" s="86" t="s">
        <v>704</v>
      </c>
      <c r="D258" s="81"/>
      <c r="E258" s="81"/>
      <c r="F258" s="81"/>
      <c r="G258" s="81"/>
      <c r="H258" s="81"/>
      <c r="I258" s="67"/>
      <c r="J258" s="77"/>
      <c r="K258" s="65"/>
      <c r="L258" s="67"/>
    </row>
    <row r="259" spans="1:12" ht="14.25">
      <c r="A259" s="77"/>
      <c r="B259" s="80"/>
      <c r="C259" s="81" t="s">
        <v>737</v>
      </c>
      <c r="D259" s="81"/>
      <c r="E259" s="81"/>
      <c r="F259" s="81"/>
      <c r="G259" s="81"/>
      <c r="H259" s="81"/>
      <c r="I259" s="67"/>
      <c r="J259" s="77"/>
      <c r="K259" s="65"/>
      <c r="L259" s="67">
        <f>SUMIF(CD52:CD253, 2, AR52:AR253)</f>
        <v>8873.76</v>
      </c>
    </row>
    <row r="260" spans="1:12" ht="14.25" hidden="1">
      <c r="A260" s="77"/>
      <c r="B260" s="80"/>
      <c r="C260" s="81" t="s">
        <v>706</v>
      </c>
      <c r="D260" s="81"/>
      <c r="E260" s="81"/>
      <c r="F260" s="81"/>
      <c r="G260" s="81"/>
      <c r="H260" s="81"/>
      <c r="I260" s="67"/>
      <c r="J260" s="77"/>
      <c r="K260" s="65"/>
      <c r="L260" s="67">
        <f>L262+L265+L264</f>
        <v>729.05</v>
      </c>
    </row>
    <row r="261" spans="1:12" ht="14.25" hidden="1">
      <c r="A261" s="77"/>
      <c r="B261" s="80"/>
      <c r="C261" s="86" t="s">
        <v>707</v>
      </c>
      <c r="D261" s="81"/>
      <c r="E261" s="81"/>
      <c r="F261" s="81"/>
      <c r="G261" s="81"/>
      <c r="H261" s="81"/>
      <c r="I261" s="67"/>
      <c r="J261" s="77"/>
      <c r="K261" s="65"/>
      <c r="L261" s="67"/>
    </row>
    <row r="262" spans="1:12" ht="14.25">
      <c r="A262" s="77"/>
      <c r="B262" s="80"/>
      <c r="C262" s="81" t="s">
        <v>706</v>
      </c>
      <c r="D262" s="81"/>
      <c r="E262" s="81"/>
      <c r="F262" s="81"/>
      <c r="G262" s="81"/>
      <c r="H262" s="81"/>
      <c r="I262" s="67"/>
      <c r="J262" s="77"/>
      <c r="K262" s="65"/>
      <c r="L262" s="67">
        <f>SUMIF(CD52:CD253, 2, AO52:AO253)</f>
        <v>424.99</v>
      </c>
    </row>
    <row r="263" spans="1:12" ht="14.25" hidden="1">
      <c r="A263" s="77"/>
      <c r="B263" s="80"/>
      <c r="C263" s="86" t="s">
        <v>708</v>
      </c>
      <c r="D263" s="81"/>
      <c r="E263" s="81"/>
      <c r="F263" s="81"/>
      <c r="G263" s="81"/>
      <c r="H263" s="81"/>
      <c r="I263" s="67"/>
      <c r="J263" s="77"/>
      <c r="K263" s="65"/>
      <c r="L263" s="67"/>
    </row>
    <row r="264" spans="1:12" ht="14.25">
      <c r="A264" s="77"/>
      <c r="B264" s="80"/>
      <c r="C264" s="81" t="s">
        <v>728</v>
      </c>
      <c r="D264" s="81"/>
      <c r="E264" s="81"/>
      <c r="F264" s="81"/>
      <c r="G264" s="81"/>
      <c r="H264" s="81"/>
      <c r="I264" s="67"/>
      <c r="J264" s="77"/>
      <c r="K264" s="65"/>
      <c r="L264" s="67">
        <f>SUMIF(CD52:CD253, 2, AT52:AT253)</f>
        <v>304.05999999999995</v>
      </c>
    </row>
    <row r="265" spans="1:12" ht="14.25" hidden="1">
      <c r="A265" s="77"/>
      <c r="B265" s="80"/>
      <c r="C265" s="81" t="s">
        <v>709</v>
      </c>
      <c r="D265" s="81"/>
      <c r="E265" s="81"/>
      <c r="F265" s="81"/>
      <c r="G265" s="81"/>
      <c r="H265" s="81"/>
      <c r="I265" s="67"/>
      <c r="J265" s="77"/>
      <c r="K265" s="65"/>
      <c r="L265" s="67">
        <f>SUMIF(CD52:CD253, 2, AV52:AV253)</f>
        <v>0</v>
      </c>
    </row>
    <row r="266" spans="1:12" ht="14.25">
      <c r="A266" s="77"/>
      <c r="B266" s="80"/>
      <c r="C266" s="81" t="s">
        <v>710</v>
      </c>
      <c r="D266" s="81"/>
      <c r="E266" s="81"/>
      <c r="F266" s="81"/>
      <c r="G266" s="81"/>
      <c r="H266" s="81"/>
      <c r="I266" s="67"/>
      <c r="J266" s="77"/>
      <c r="K266" s="65"/>
      <c r="L266" s="67">
        <f>L268+L269</f>
        <v>6535.99</v>
      </c>
    </row>
    <row r="267" spans="1:12" ht="14.25">
      <c r="A267" s="77"/>
      <c r="B267" s="80"/>
      <c r="C267" s="86" t="s">
        <v>707</v>
      </c>
      <c r="D267" s="81"/>
      <c r="E267" s="81"/>
      <c r="F267" s="81"/>
      <c r="G267" s="81"/>
      <c r="H267" s="81"/>
      <c r="I267" s="67"/>
      <c r="J267" s="77"/>
      <c r="K267" s="65"/>
      <c r="L267" s="67"/>
    </row>
    <row r="268" spans="1:12" ht="14.25">
      <c r="A268" s="77"/>
      <c r="B268" s="80"/>
      <c r="C268" s="81" t="s">
        <v>711</v>
      </c>
      <c r="D268" s="81"/>
      <c r="E268" s="81"/>
      <c r="F268" s="81"/>
      <c r="G268" s="81"/>
      <c r="H268" s="81"/>
      <c r="I268" s="67"/>
      <c r="J268" s="77"/>
      <c r="K268" s="65"/>
      <c r="L268" s="67">
        <f>SUMIF(CD52:CD253, 2, AW52:AW253)-SUMIF(CD52:CD253, 2, BK52:BK253)</f>
        <v>6535.99</v>
      </c>
    </row>
    <row r="269" spans="1:12" ht="14.25" hidden="1">
      <c r="A269" s="77"/>
      <c r="B269" s="80"/>
      <c r="C269" s="81" t="s">
        <v>712</v>
      </c>
      <c r="D269" s="81"/>
      <c r="E269" s="81"/>
      <c r="F269" s="81"/>
      <c r="G269" s="81"/>
      <c r="H269" s="81"/>
      <c r="I269" s="67"/>
      <c r="J269" s="77"/>
      <c r="K269" s="65"/>
      <c r="L269" s="67">
        <f>SUMIF(CD52:CD253, 2, BC52:BC253)</f>
        <v>0</v>
      </c>
    </row>
    <row r="270" spans="1:12" ht="14.25" hidden="1">
      <c r="A270" s="77"/>
      <c r="B270" s="80"/>
      <c r="C270" s="81" t="s">
        <v>713</v>
      </c>
      <c r="D270" s="81"/>
      <c r="E270" s="81"/>
      <c r="F270" s="81"/>
      <c r="G270" s="81"/>
      <c r="H270" s="81"/>
      <c r="I270" s="67"/>
      <c r="J270" s="77"/>
      <c r="K270" s="65"/>
      <c r="L270" s="67">
        <f>SUMIF(CD52:CD253, 2, BB52:BB253)</f>
        <v>0</v>
      </c>
    </row>
    <row r="271" spans="1:12" ht="14.25">
      <c r="A271" s="77"/>
      <c r="B271" s="80"/>
      <c r="C271" s="81" t="s">
        <v>738</v>
      </c>
      <c r="D271" s="81"/>
      <c r="E271" s="81"/>
      <c r="F271" s="81"/>
      <c r="G271" s="81"/>
      <c r="H271" s="81"/>
      <c r="I271" s="67"/>
      <c r="J271" s="77"/>
      <c r="K271" s="65"/>
      <c r="L271" s="67">
        <f>SUMIF(CD52:CD253, 2, AR52:AR253)+SUMIF(CD52:CD253, 2, AT52:AT253)+SUMIF(CD52:CD253, 2, AV52:AV253)</f>
        <v>9177.82</v>
      </c>
    </row>
    <row r="272" spans="1:12" ht="14.25">
      <c r="A272" s="77"/>
      <c r="B272" s="80"/>
      <c r="C272" s="81" t="s">
        <v>739</v>
      </c>
      <c r="D272" s="81"/>
      <c r="E272" s="81"/>
      <c r="F272" s="81"/>
      <c r="G272" s="81"/>
      <c r="H272" s="81"/>
      <c r="I272" s="67"/>
      <c r="J272" s="77"/>
      <c r="K272" s="65"/>
      <c r="L272" s="67">
        <f>SUMIF(CD52:CD253, 2, AZ52:AZ253)</f>
        <v>8902.49</v>
      </c>
    </row>
    <row r="273" spans="1:12" ht="14.25">
      <c r="A273" s="77"/>
      <c r="B273" s="80"/>
      <c r="C273" s="81" t="s">
        <v>740</v>
      </c>
      <c r="D273" s="81"/>
      <c r="E273" s="81"/>
      <c r="F273" s="81"/>
      <c r="G273" s="81"/>
      <c r="H273" s="81"/>
      <c r="I273" s="67"/>
      <c r="J273" s="77"/>
      <c r="K273" s="65"/>
      <c r="L273" s="67">
        <f>SUMIF(CD52:CD253, 2, BA52:BA253)</f>
        <v>4680.68</v>
      </c>
    </row>
    <row r="274" spans="1:12" hidden="1"/>
    <row r="275" spans="1:12" ht="15" hidden="1">
      <c r="A275" s="82"/>
      <c r="B275" s="83"/>
      <c r="C275" s="84" t="s">
        <v>742</v>
      </c>
      <c r="D275" s="84"/>
      <c r="E275" s="84"/>
      <c r="F275" s="84"/>
      <c r="G275" s="84"/>
      <c r="H275" s="84"/>
      <c r="I275" s="69"/>
      <c r="J275" s="82"/>
      <c r="K275" s="85"/>
      <c r="L275" s="69">
        <f>L277+L278</f>
        <v>0</v>
      </c>
    </row>
    <row r="276" spans="1:12" ht="14.25" hidden="1">
      <c r="A276" s="77"/>
      <c r="B276" s="80"/>
      <c r="C276" s="86" t="s">
        <v>704</v>
      </c>
      <c r="D276" s="81"/>
      <c r="E276" s="81"/>
      <c r="F276" s="81"/>
      <c r="G276" s="81"/>
      <c r="H276" s="81"/>
      <c r="I276" s="67"/>
      <c r="J276" s="77"/>
      <c r="K276" s="65"/>
      <c r="L276" s="67"/>
    </row>
    <row r="277" spans="1:12" ht="14.25" hidden="1">
      <c r="A277" s="77"/>
      <c r="B277" s="80"/>
      <c r="C277" s="81" t="s">
        <v>718</v>
      </c>
      <c r="D277" s="81"/>
      <c r="E277" s="81"/>
      <c r="F277" s="81"/>
      <c r="G277" s="81"/>
      <c r="H277" s="81"/>
      <c r="I277" s="67"/>
      <c r="J277" s="77"/>
      <c r="K277" s="65"/>
      <c r="L277" s="67">
        <f>SUMIF(CD52:CD273, 3, BK52:BK273)</f>
        <v>0</v>
      </c>
    </row>
    <row r="278" spans="1:12" ht="14.25" hidden="1">
      <c r="A278" s="77"/>
      <c r="B278" s="80"/>
      <c r="C278" s="81" t="s">
        <v>719</v>
      </c>
      <c r="D278" s="81"/>
      <c r="E278" s="81"/>
      <c r="F278" s="81"/>
      <c r="G278" s="81"/>
      <c r="H278" s="81"/>
      <c r="I278" s="67"/>
      <c r="J278" s="77"/>
      <c r="K278" s="65"/>
      <c r="L278" s="67">
        <f>SUMIF(CD52:CD273, 3, BD52:BD273)</f>
        <v>0</v>
      </c>
    </row>
    <row r="279" spans="1:12" hidden="1"/>
    <row r="280" spans="1:12" ht="15" hidden="1">
      <c r="A280" s="82"/>
      <c r="B280" s="83"/>
      <c r="C280" s="84" t="s">
        <v>743</v>
      </c>
      <c r="D280" s="84"/>
      <c r="E280" s="84"/>
      <c r="F280" s="84"/>
      <c r="G280" s="84"/>
      <c r="H280" s="84"/>
      <c r="I280" s="69"/>
      <c r="J280" s="82"/>
      <c r="K280" s="85"/>
      <c r="L280" s="69">
        <f>L288+L303+L304+L282+L283+L284+L285</f>
        <v>0</v>
      </c>
    </row>
    <row r="281" spans="1:12" ht="14.25" hidden="1">
      <c r="A281" s="77"/>
      <c r="B281" s="80"/>
      <c r="C281" s="86" t="s">
        <v>704</v>
      </c>
      <c r="D281" s="81"/>
      <c r="E281" s="81"/>
      <c r="F281" s="81"/>
      <c r="G281" s="81"/>
      <c r="H281" s="81"/>
      <c r="I281" s="67"/>
      <c r="J281" s="77"/>
      <c r="K281" s="65"/>
      <c r="L281" s="67"/>
    </row>
    <row r="282" spans="1:12" ht="14.25" hidden="1">
      <c r="A282" s="77"/>
      <c r="B282" s="80"/>
      <c r="C282" s="81" t="s">
        <v>744</v>
      </c>
      <c r="D282" s="81"/>
      <c r="E282" s="81"/>
      <c r="F282" s="81"/>
      <c r="G282" s="81"/>
      <c r="H282" s="81"/>
      <c r="I282" s="67"/>
      <c r="J282" s="77"/>
      <c r="K282" s="65"/>
      <c r="L282" s="67"/>
    </row>
    <row r="283" spans="1:12" ht="14.25" hidden="1">
      <c r="A283" s="77"/>
      <c r="B283" s="80"/>
      <c r="C283" s="81" t="s">
        <v>744</v>
      </c>
      <c r="D283" s="81"/>
      <c r="E283" s="81"/>
      <c r="F283" s="81"/>
      <c r="G283" s="81"/>
      <c r="H283" s="81"/>
      <c r="I283" s="67"/>
      <c r="J283" s="77"/>
      <c r="K283" s="65"/>
      <c r="L283" s="67">
        <f>SUM(BQ52:BQ278)</f>
        <v>0</v>
      </c>
    </row>
    <row r="284" spans="1:12" ht="14.25" hidden="1">
      <c r="A284" s="77"/>
      <c r="B284" s="80"/>
      <c r="C284" s="81" t="s">
        <v>745</v>
      </c>
      <c r="D284" s="81"/>
      <c r="E284" s="81"/>
      <c r="F284" s="81"/>
      <c r="G284" s="81"/>
      <c r="H284" s="81"/>
      <c r="I284" s="67"/>
      <c r="J284" s="77"/>
      <c r="K284" s="65"/>
      <c r="L284" s="67">
        <f>SUMIF(CD52:CD278, 4, BB52:BB278)+SUMIF(CD52:CD278, 4, BC52:BC278)+SUMIF(CD52:CD278, 4, BD52:BD278)</f>
        <v>0</v>
      </c>
    </row>
    <row r="285" spans="1:12" ht="14.25" hidden="1">
      <c r="A285" s="77"/>
      <c r="B285" s="80"/>
      <c r="C285" s="81" t="s">
        <v>746</v>
      </c>
      <c r="D285" s="81"/>
      <c r="E285" s="81"/>
      <c r="F285" s="81"/>
      <c r="G285" s="81"/>
      <c r="H285" s="81"/>
      <c r="I285" s="67"/>
      <c r="J285" s="77"/>
      <c r="K285" s="65"/>
      <c r="L285" s="67">
        <f>SUM(BO52:BO278)</f>
        <v>0</v>
      </c>
    </row>
    <row r="286" spans="1:12" ht="14.25" hidden="1">
      <c r="A286" s="77"/>
      <c r="B286" s="80"/>
      <c r="C286" s="81" t="s">
        <v>383</v>
      </c>
      <c r="D286" s="81"/>
      <c r="E286" s="81"/>
      <c r="F286" s="81"/>
      <c r="G286" s="81"/>
      <c r="H286" s="81"/>
      <c r="I286" s="67"/>
      <c r="J286" s="77"/>
      <c r="K286" s="65"/>
      <c r="L286" s="67">
        <f>L288+L303+L304</f>
        <v>0</v>
      </c>
    </row>
    <row r="287" spans="1:12" ht="14.25" hidden="1">
      <c r="A287" s="77"/>
      <c r="B287" s="80"/>
      <c r="C287" s="86" t="s">
        <v>704</v>
      </c>
      <c r="D287" s="81"/>
      <c r="E287" s="81"/>
      <c r="F287" s="81"/>
      <c r="G287" s="81"/>
      <c r="H287" s="81"/>
      <c r="I287" s="67"/>
      <c r="J287" s="77"/>
      <c r="K287" s="65"/>
      <c r="L287" s="67"/>
    </row>
    <row r="288" spans="1:12" ht="14.25" hidden="1">
      <c r="A288" s="77"/>
      <c r="B288" s="80"/>
      <c r="C288" s="81" t="s">
        <v>736</v>
      </c>
      <c r="D288" s="81"/>
      <c r="E288" s="81"/>
      <c r="F288" s="81"/>
      <c r="G288" s="81"/>
      <c r="H288" s="81"/>
      <c r="I288" s="67"/>
      <c r="J288" s="77"/>
      <c r="K288" s="65"/>
      <c r="L288" s="67">
        <f>L290+L291+L297+L301</f>
        <v>0</v>
      </c>
    </row>
    <row r="289" spans="1:12" ht="14.25" hidden="1">
      <c r="A289" s="77"/>
      <c r="B289" s="80"/>
      <c r="C289" s="86" t="s">
        <v>704</v>
      </c>
      <c r="D289" s="81"/>
      <c r="E289" s="81"/>
      <c r="F289" s="81"/>
      <c r="G289" s="81"/>
      <c r="H289" s="81"/>
      <c r="I289" s="67"/>
      <c r="J289" s="77"/>
      <c r="K289" s="65"/>
      <c r="L289" s="67"/>
    </row>
    <row r="290" spans="1:12" ht="14.25" hidden="1">
      <c r="A290" s="77"/>
      <c r="B290" s="80"/>
      <c r="C290" s="81" t="s">
        <v>737</v>
      </c>
      <c r="D290" s="81"/>
      <c r="E290" s="81"/>
      <c r="F290" s="81"/>
      <c r="G290" s="81"/>
      <c r="H290" s="81"/>
      <c r="I290" s="67"/>
      <c r="J290" s="77"/>
      <c r="K290" s="65"/>
      <c r="L290" s="67">
        <f>SUMIF(CD52:CD278, 4, AR52:AR278)</f>
        <v>0</v>
      </c>
    </row>
    <row r="291" spans="1:12" ht="14.25" hidden="1">
      <c r="A291" s="77"/>
      <c r="B291" s="80"/>
      <c r="C291" s="81" t="s">
        <v>706</v>
      </c>
      <c r="D291" s="81"/>
      <c r="E291" s="81"/>
      <c r="F291" s="81"/>
      <c r="G291" s="81"/>
      <c r="H291" s="81"/>
      <c r="I291" s="67"/>
      <c r="J291" s="77"/>
      <c r="K291" s="65"/>
      <c r="L291" s="67">
        <f>L293+L296+L295</f>
        <v>0</v>
      </c>
    </row>
    <row r="292" spans="1:12" ht="14.25" hidden="1">
      <c r="A292" s="77"/>
      <c r="B292" s="80"/>
      <c r="C292" s="86" t="s">
        <v>707</v>
      </c>
      <c r="D292" s="81"/>
      <c r="E292" s="81"/>
      <c r="F292" s="81"/>
      <c r="G292" s="81"/>
      <c r="H292" s="81"/>
      <c r="I292" s="67"/>
      <c r="J292" s="77"/>
      <c r="K292" s="65"/>
      <c r="L292" s="67"/>
    </row>
    <row r="293" spans="1:12" ht="14.25" hidden="1">
      <c r="A293" s="77"/>
      <c r="B293" s="80"/>
      <c r="C293" s="81" t="s">
        <v>706</v>
      </c>
      <c r="D293" s="81"/>
      <c r="E293" s="81"/>
      <c r="F293" s="81"/>
      <c r="G293" s="81"/>
      <c r="H293" s="81"/>
      <c r="I293" s="67"/>
      <c r="J293" s="77"/>
      <c r="K293" s="65"/>
      <c r="L293" s="67">
        <f>SUMIF(CD52:CD278, 4, AO52:AO278)</f>
        <v>0</v>
      </c>
    </row>
    <row r="294" spans="1:12" ht="14.25" hidden="1">
      <c r="A294" s="77"/>
      <c r="B294" s="80"/>
      <c r="C294" s="86" t="s">
        <v>708</v>
      </c>
      <c r="D294" s="81"/>
      <c r="E294" s="81"/>
      <c r="F294" s="81"/>
      <c r="G294" s="81"/>
      <c r="H294" s="81"/>
      <c r="I294" s="67"/>
      <c r="J294" s="77"/>
      <c r="K294" s="65"/>
      <c r="L294" s="67"/>
    </row>
    <row r="295" spans="1:12" ht="14.25" hidden="1">
      <c r="A295" s="77"/>
      <c r="B295" s="80"/>
      <c r="C295" s="81" t="s">
        <v>728</v>
      </c>
      <c r="D295" s="81"/>
      <c r="E295" s="81"/>
      <c r="F295" s="81"/>
      <c r="G295" s="81"/>
      <c r="H295" s="81"/>
      <c r="I295" s="67"/>
      <c r="J295" s="77"/>
      <c r="K295" s="65"/>
      <c r="L295" s="67">
        <f>SUMIF(CD52:CD278, 4, AT52:AT278)</f>
        <v>0</v>
      </c>
    </row>
    <row r="296" spans="1:12" ht="14.25" hidden="1">
      <c r="A296" s="77"/>
      <c r="B296" s="80"/>
      <c r="C296" s="81" t="s">
        <v>709</v>
      </c>
      <c r="D296" s="81"/>
      <c r="E296" s="81"/>
      <c r="F296" s="81"/>
      <c r="G296" s="81"/>
      <c r="H296" s="81"/>
      <c r="I296" s="67"/>
      <c r="J296" s="77"/>
      <c r="K296" s="65"/>
      <c r="L296" s="67">
        <f>SUMIF(CD52:CD278, 4, AV52:AV278)</f>
        <v>0</v>
      </c>
    </row>
    <row r="297" spans="1:12" ht="14.25" hidden="1">
      <c r="A297" s="77"/>
      <c r="B297" s="80"/>
      <c r="C297" s="81" t="s">
        <v>710</v>
      </c>
      <c r="D297" s="81"/>
      <c r="E297" s="81"/>
      <c r="F297" s="81"/>
      <c r="G297" s="81"/>
      <c r="H297" s="81"/>
      <c r="I297" s="67"/>
      <c r="J297" s="77"/>
      <c r="K297" s="65"/>
      <c r="L297" s="67">
        <f>L299+L300</f>
        <v>0</v>
      </c>
    </row>
    <row r="298" spans="1:12" ht="14.25" hidden="1">
      <c r="A298" s="77"/>
      <c r="B298" s="80"/>
      <c r="C298" s="86" t="s">
        <v>707</v>
      </c>
      <c r="D298" s="81"/>
      <c r="E298" s="81"/>
      <c r="F298" s="81"/>
      <c r="G298" s="81"/>
      <c r="H298" s="81"/>
      <c r="I298" s="67"/>
      <c r="J298" s="77"/>
      <c r="K298" s="65"/>
      <c r="L298" s="67"/>
    </row>
    <row r="299" spans="1:12" ht="14.25" hidden="1">
      <c r="A299" s="77"/>
      <c r="B299" s="80"/>
      <c r="C299" s="81" t="s">
        <v>711</v>
      </c>
      <c r="D299" s="81"/>
      <c r="E299" s="81"/>
      <c r="F299" s="81"/>
      <c r="G299" s="81"/>
      <c r="H299" s="81"/>
      <c r="I299" s="67"/>
      <c r="J299" s="77"/>
      <c r="K299" s="65"/>
      <c r="L299" s="67">
        <f>SUMIF(CD52:CD278, 4, AW52:AW278)-SUMIF(CD52:CD278, 4, BK52:BK278)</f>
        <v>0</v>
      </c>
    </row>
    <row r="300" spans="1:12" ht="14.25" hidden="1">
      <c r="A300" s="77"/>
      <c r="B300" s="80"/>
      <c r="C300" s="81" t="s">
        <v>712</v>
      </c>
      <c r="D300" s="81"/>
      <c r="E300" s="81"/>
      <c r="F300" s="81"/>
      <c r="G300" s="81"/>
      <c r="H300" s="81"/>
      <c r="I300" s="67"/>
      <c r="J300" s="77"/>
      <c r="K300" s="65"/>
      <c r="L300" s="67">
        <f>SUMIF(CD52:CD278, 4, BC52:BC278)</f>
        <v>0</v>
      </c>
    </row>
    <row r="301" spans="1:12" ht="14.25" hidden="1">
      <c r="A301" s="77"/>
      <c r="B301" s="80"/>
      <c r="C301" s="81" t="s">
        <v>713</v>
      </c>
      <c r="D301" s="81"/>
      <c r="E301" s="81"/>
      <c r="F301" s="81"/>
      <c r="G301" s="81"/>
      <c r="H301" s="81"/>
      <c r="I301" s="67"/>
      <c r="J301" s="77"/>
      <c r="K301" s="65"/>
      <c r="L301" s="67">
        <f>SUMIF(CD52:CD278, 4, BB52:BB278)</f>
        <v>0</v>
      </c>
    </row>
    <row r="302" spans="1:12" ht="14.25" hidden="1">
      <c r="A302" s="77"/>
      <c r="B302" s="80"/>
      <c r="C302" s="81" t="s">
        <v>738</v>
      </c>
      <c r="D302" s="81"/>
      <c r="E302" s="81"/>
      <c r="F302" s="81"/>
      <c r="G302" s="81"/>
      <c r="H302" s="81"/>
      <c r="I302" s="67"/>
      <c r="J302" s="77"/>
      <c r="K302" s="65"/>
      <c r="L302" s="67">
        <f>SUMIF(CD52:CD278, 4, AR52:AR278)+SUMIF(CD52:CD278, 4, AT52:AT278)+SUMIF(CD52:CD278, 4, AV52:AV278)</f>
        <v>0</v>
      </c>
    </row>
    <row r="303" spans="1:12" ht="14.25" hidden="1">
      <c r="A303" s="77"/>
      <c r="B303" s="80"/>
      <c r="C303" s="81" t="s">
        <v>739</v>
      </c>
      <c r="D303" s="81"/>
      <c r="E303" s="81"/>
      <c r="F303" s="81"/>
      <c r="G303" s="81"/>
      <c r="H303" s="81"/>
      <c r="I303" s="67"/>
      <c r="J303" s="77"/>
      <c r="K303" s="65"/>
      <c r="L303" s="67">
        <f>SUMIF(CD52:CD278, 4, AZ52:AZ278)</f>
        <v>0</v>
      </c>
    </row>
    <row r="304" spans="1:12" ht="14.25" hidden="1">
      <c r="A304" s="77"/>
      <c r="B304" s="80"/>
      <c r="C304" s="81" t="s">
        <v>740</v>
      </c>
      <c r="D304" s="81"/>
      <c r="E304" s="81"/>
      <c r="F304" s="81"/>
      <c r="G304" s="81"/>
      <c r="H304" s="81"/>
      <c r="I304" s="67"/>
      <c r="J304" s="77"/>
      <c r="K304" s="65"/>
      <c r="L304" s="67">
        <f>SUMIF(CD52:CD278, 4, BA52:BA278)</f>
        <v>0</v>
      </c>
    </row>
    <row r="306" spans="1:12" ht="15">
      <c r="A306" s="82"/>
      <c r="B306" s="83"/>
      <c r="C306" s="84" t="s">
        <v>747</v>
      </c>
      <c r="D306" s="84"/>
      <c r="E306" s="84"/>
      <c r="F306" s="84"/>
      <c r="G306" s="84"/>
      <c r="H306" s="84"/>
      <c r="I306" s="69"/>
      <c r="J306" s="82"/>
      <c r="K306" s="85"/>
      <c r="L306" s="69">
        <f>L235+L255+L275+L280</f>
        <v>59199.83</v>
      </c>
    </row>
    <row r="307" spans="1:12" ht="14.25">
      <c r="A307" s="77"/>
      <c r="B307" s="80"/>
      <c r="C307" s="86" t="s">
        <v>704</v>
      </c>
      <c r="D307" s="81"/>
      <c r="E307" s="81"/>
      <c r="F307" s="81"/>
      <c r="G307" s="81"/>
      <c r="H307" s="81"/>
      <c r="I307" s="67"/>
      <c r="J307" s="77"/>
      <c r="K307" s="65"/>
      <c r="L307" s="67"/>
    </row>
    <row r="308" spans="1:12" ht="14.25">
      <c r="A308" s="77"/>
      <c r="B308" s="80"/>
      <c r="C308" s="81" t="s">
        <v>736</v>
      </c>
      <c r="D308" s="81"/>
      <c r="E308" s="81"/>
      <c r="F308" s="81"/>
      <c r="G308" s="81"/>
      <c r="H308" s="81"/>
      <c r="I308" s="67"/>
      <c r="J308" s="77"/>
      <c r="K308" s="65"/>
      <c r="L308" s="67">
        <f>L310+L311+L317+L321</f>
        <v>39958.33</v>
      </c>
    </row>
    <row r="309" spans="1:12" ht="14.25">
      <c r="A309" s="77"/>
      <c r="B309" s="80"/>
      <c r="C309" s="86" t="s">
        <v>704</v>
      </c>
      <c r="D309" s="81"/>
      <c r="E309" s="81"/>
      <c r="F309" s="81"/>
      <c r="G309" s="81"/>
      <c r="H309" s="81"/>
      <c r="I309" s="67"/>
      <c r="J309" s="77"/>
      <c r="K309" s="65"/>
      <c r="L309" s="67"/>
    </row>
    <row r="310" spans="1:12" ht="14.25">
      <c r="A310" s="77"/>
      <c r="B310" s="80"/>
      <c r="C310" s="81" t="s">
        <v>737</v>
      </c>
      <c r="D310" s="81"/>
      <c r="E310" s="81"/>
      <c r="F310" s="81"/>
      <c r="G310" s="81"/>
      <c r="H310" s="81"/>
      <c r="I310" s="67"/>
      <c r="J310" s="77"/>
      <c r="K310" s="65"/>
      <c r="L310" s="67">
        <f>SUM(AR52:AR304)</f>
        <v>12217.810000000001</v>
      </c>
    </row>
    <row r="311" spans="1:12" ht="14.25" hidden="1">
      <c r="A311" s="77"/>
      <c r="B311" s="80"/>
      <c r="C311" s="81" t="s">
        <v>706</v>
      </c>
      <c r="D311" s="81"/>
      <c r="E311" s="81"/>
      <c r="F311" s="81"/>
      <c r="G311" s="81"/>
      <c r="H311" s="81"/>
      <c r="I311" s="67"/>
      <c r="J311" s="77"/>
      <c r="K311" s="65"/>
      <c r="L311" s="67">
        <f>L313+L316+L315</f>
        <v>1670.6900000000003</v>
      </c>
    </row>
    <row r="312" spans="1:12" ht="14.25" hidden="1">
      <c r="A312" s="77"/>
      <c r="B312" s="80"/>
      <c r="C312" s="86" t="s">
        <v>707</v>
      </c>
      <c r="D312" s="81"/>
      <c r="E312" s="81"/>
      <c r="F312" s="81"/>
      <c r="G312" s="81"/>
      <c r="H312" s="81"/>
      <c r="I312" s="67"/>
      <c r="J312" s="77"/>
      <c r="K312" s="65"/>
      <c r="L312" s="67"/>
    </row>
    <row r="313" spans="1:12" ht="14.25">
      <c r="A313" s="77"/>
      <c r="B313" s="80"/>
      <c r="C313" s="81" t="s">
        <v>706</v>
      </c>
      <c r="D313" s="81"/>
      <c r="E313" s="81"/>
      <c r="F313" s="81"/>
      <c r="G313" s="81"/>
      <c r="H313" s="81"/>
      <c r="I313" s="67"/>
      <c r="J313" s="77"/>
      <c r="K313" s="65"/>
      <c r="L313" s="67">
        <f>SUM(AO52:AO304)</f>
        <v>790.25000000000023</v>
      </c>
    </row>
    <row r="314" spans="1:12" ht="14.25" hidden="1">
      <c r="A314" s="77"/>
      <c r="B314" s="80"/>
      <c r="C314" s="86" t="s">
        <v>708</v>
      </c>
      <c r="D314" s="81"/>
      <c r="E314" s="81"/>
      <c r="F314" s="81"/>
      <c r="G314" s="81"/>
      <c r="H314" s="81"/>
      <c r="I314" s="67"/>
      <c r="J314" s="77"/>
      <c r="K314" s="65"/>
      <c r="L314" s="67"/>
    </row>
    <row r="315" spans="1:12" ht="14.25">
      <c r="A315" s="77"/>
      <c r="B315" s="80"/>
      <c r="C315" s="81" t="s">
        <v>728</v>
      </c>
      <c r="D315" s="81"/>
      <c r="E315" s="81"/>
      <c r="F315" s="81"/>
      <c r="G315" s="81"/>
      <c r="H315" s="81"/>
      <c r="I315" s="67"/>
      <c r="J315" s="77"/>
      <c r="K315" s="65"/>
      <c r="L315" s="67">
        <f>SUM(AT52:AT304)</f>
        <v>880.44</v>
      </c>
    </row>
    <row r="316" spans="1:12" ht="14.25" hidden="1">
      <c r="A316" s="77"/>
      <c r="B316" s="80"/>
      <c r="C316" s="81" t="s">
        <v>709</v>
      </c>
      <c r="D316" s="81"/>
      <c r="E316" s="81"/>
      <c r="F316" s="81"/>
      <c r="G316" s="81"/>
      <c r="H316" s="81"/>
      <c r="I316" s="67"/>
      <c r="J316" s="77"/>
      <c r="K316" s="65"/>
      <c r="L316" s="67">
        <f>SUM(AV52:AV304)</f>
        <v>0</v>
      </c>
    </row>
    <row r="317" spans="1:12" ht="14.25">
      <c r="A317" s="77"/>
      <c r="B317" s="80"/>
      <c r="C317" s="81" t="s">
        <v>710</v>
      </c>
      <c r="D317" s="81"/>
      <c r="E317" s="81"/>
      <c r="F317" s="81"/>
      <c r="G317" s="81"/>
      <c r="H317" s="81"/>
      <c r="I317" s="67"/>
      <c r="J317" s="77"/>
      <c r="K317" s="65"/>
      <c r="L317" s="67">
        <f>L319+L320</f>
        <v>26069.829999999998</v>
      </c>
    </row>
    <row r="318" spans="1:12" ht="14.25">
      <c r="A318" s="77"/>
      <c r="B318" s="80"/>
      <c r="C318" s="86" t="s">
        <v>707</v>
      </c>
      <c r="D318" s="81"/>
      <c r="E318" s="81"/>
      <c r="F318" s="81"/>
      <c r="G318" s="81"/>
      <c r="H318" s="81"/>
      <c r="I318" s="67"/>
      <c r="J318" s="77"/>
      <c r="K318" s="65"/>
      <c r="L318" s="67"/>
    </row>
    <row r="319" spans="1:12" ht="14.25">
      <c r="A319" s="77"/>
      <c r="B319" s="80"/>
      <c r="C319" s="81" t="s">
        <v>711</v>
      </c>
      <c r="D319" s="81"/>
      <c r="E319" s="81"/>
      <c r="F319" s="81"/>
      <c r="G319" s="81"/>
      <c r="H319" s="81"/>
      <c r="I319" s="67"/>
      <c r="J319" s="77"/>
      <c r="K319" s="65"/>
      <c r="L319" s="67">
        <f>SUM(AW52:AW304)-SUM(BK52:BK304)</f>
        <v>26069.829999999998</v>
      </c>
    </row>
    <row r="320" spans="1:12" ht="14.25" hidden="1">
      <c r="A320" s="77"/>
      <c r="B320" s="80"/>
      <c r="C320" s="81" t="s">
        <v>712</v>
      </c>
      <c r="D320" s="81"/>
      <c r="E320" s="81"/>
      <c r="F320" s="81"/>
      <c r="G320" s="81"/>
      <c r="H320" s="81"/>
      <c r="I320" s="67"/>
      <c r="J320" s="77"/>
      <c r="K320" s="65"/>
      <c r="L320" s="67">
        <f>SUM(BC52:BC304)</f>
        <v>0</v>
      </c>
    </row>
    <row r="321" spans="1:12" ht="14.25" hidden="1">
      <c r="A321" s="77"/>
      <c r="B321" s="80"/>
      <c r="C321" s="81" t="s">
        <v>713</v>
      </c>
      <c r="D321" s="81"/>
      <c r="E321" s="81"/>
      <c r="F321" s="81"/>
      <c r="G321" s="81"/>
      <c r="H321" s="81"/>
      <c r="I321" s="67"/>
      <c r="J321" s="77"/>
      <c r="K321" s="65"/>
      <c r="L321" s="67">
        <f>SUM(BB52:BB304)</f>
        <v>0</v>
      </c>
    </row>
    <row r="322" spans="1:12" ht="14.25">
      <c r="A322" s="77"/>
      <c r="B322" s="80"/>
      <c r="C322" s="81" t="s">
        <v>714</v>
      </c>
      <c r="D322" s="81"/>
      <c r="E322" s="81"/>
      <c r="F322" s="81"/>
      <c r="G322" s="81"/>
      <c r="H322" s="81"/>
      <c r="I322" s="67"/>
      <c r="J322" s="77"/>
      <c r="K322" s="65"/>
      <c r="L322" s="67">
        <f>SUM(AR52:AR304)+SUM(AT52:AT304)+SUM(AV52:AV304)</f>
        <v>13098.250000000002</v>
      </c>
    </row>
    <row r="323" spans="1:12" ht="14.25">
      <c r="A323" s="77"/>
      <c r="B323" s="80"/>
      <c r="C323" s="81" t="s">
        <v>715</v>
      </c>
      <c r="D323" s="81"/>
      <c r="E323" s="81"/>
      <c r="F323" s="81"/>
      <c r="G323" s="81"/>
      <c r="H323" s="81"/>
      <c r="I323" s="67"/>
      <c r="J323" s="77"/>
      <c r="K323" s="65"/>
      <c r="L323" s="67">
        <f>SUM(AZ52:AZ304)</f>
        <v>12639.140000000001</v>
      </c>
    </row>
    <row r="324" spans="1:12" ht="14.25">
      <c r="A324" s="77"/>
      <c r="B324" s="80"/>
      <c r="C324" s="81" t="s">
        <v>716</v>
      </c>
      <c r="D324" s="81"/>
      <c r="E324" s="81"/>
      <c r="F324" s="81"/>
      <c r="G324" s="81"/>
      <c r="H324" s="81"/>
      <c r="I324" s="67"/>
      <c r="J324" s="77"/>
      <c r="K324" s="65"/>
      <c r="L324" s="67">
        <f>SUM(BA52:BA304)</f>
        <v>6602.36</v>
      </c>
    </row>
    <row r="325" spans="1:12" ht="14.25" hidden="1">
      <c r="A325" s="77"/>
      <c r="B325" s="80"/>
      <c r="C325" s="81" t="s">
        <v>748</v>
      </c>
      <c r="D325" s="81"/>
      <c r="E325" s="81"/>
      <c r="F325" s="81"/>
      <c r="G325" s="81"/>
      <c r="H325" s="81"/>
      <c r="I325" s="67"/>
      <c r="J325" s="77"/>
      <c r="K325" s="65"/>
      <c r="L325" s="67">
        <f>L327+L328</f>
        <v>0</v>
      </c>
    </row>
    <row r="326" spans="1:12" ht="14.25" hidden="1">
      <c r="A326" s="77"/>
      <c r="B326" s="80"/>
      <c r="C326" s="86" t="s">
        <v>704</v>
      </c>
      <c r="D326" s="81"/>
      <c r="E326" s="81"/>
      <c r="F326" s="81"/>
      <c r="G326" s="81"/>
      <c r="H326" s="81"/>
      <c r="I326" s="67"/>
      <c r="J326" s="77"/>
      <c r="K326" s="65"/>
      <c r="L326" s="67"/>
    </row>
    <row r="327" spans="1:12" ht="14.25" hidden="1">
      <c r="A327" s="77"/>
      <c r="B327" s="80"/>
      <c r="C327" s="81" t="s">
        <v>718</v>
      </c>
      <c r="D327" s="81"/>
      <c r="E327" s="81"/>
      <c r="F327" s="81"/>
      <c r="G327" s="81"/>
      <c r="H327" s="81"/>
      <c r="I327" s="67"/>
      <c r="J327" s="77"/>
      <c r="K327" s="65"/>
      <c r="L327" s="67">
        <f>SUM(BK52:BK304)</f>
        <v>0</v>
      </c>
    </row>
    <row r="328" spans="1:12" ht="14.25" hidden="1">
      <c r="A328" s="77"/>
      <c r="B328" s="80"/>
      <c r="C328" s="81" t="s">
        <v>719</v>
      </c>
      <c r="D328" s="81"/>
      <c r="E328" s="81"/>
      <c r="F328" s="81"/>
      <c r="G328" s="81"/>
      <c r="H328" s="81"/>
      <c r="I328" s="67"/>
      <c r="J328" s="77"/>
      <c r="K328" s="65"/>
      <c r="L328" s="67">
        <f>SUM(BD52:BD304)</f>
        <v>0</v>
      </c>
    </row>
    <row r="329" spans="1:12" ht="14.25" hidden="1">
      <c r="A329" s="77"/>
      <c r="B329" s="80"/>
      <c r="C329" s="81" t="s">
        <v>749</v>
      </c>
      <c r="D329" s="81"/>
      <c r="E329" s="81"/>
      <c r="F329" s="81"/>
      <c r="G329" s="81"/>
      <c r="H329" s="81"/>
      <c r="I329" s="67"/>
      <c r="J329" s="77"/>
      <c r="K329" s="65"/>
      <c r="L329" s="67">
        <f>L280</f>
        <v>0</v>
      </c>
    </row>
    <row r="330" spans="1:12" ht="14.25">
      <c r="A330" s="77"/>
      <c r="B330" s="80"/>
      <c r="C330" s="84" t="s">
        <v>723</v>
      </c>
      <c r="D330" s="81"/>
      <c r="E330" s="81"/>
      <c r="F330" s="81"/>
      <c r="G330" s="81"/>
      <c r="H330" s="81"/>
      <c r="I330" s="67"/>
      <c r="J330" s="77"/>
      <c r="K330" s="65"/>
      <c r="L330" s="67"/>
    </row>
    <row r="331" spans="1:12" ht="14.25">
      <c r="A331" s="77"/>
      <c r="B331" s="80"/>
      <c r="C331" s="81" t="s">
        <v>724</v>
      </c>
      <c r="D331" s="81"/>
      <c r="E331" s="81"/>
      <c r="F331" s="81"/>
      <c r="G331" s="81"/>
      <c r="H331" s="81"/>
      <c r="I331" s="67"/>
      <c r="J331" s="77"/>
      <c r="K331" s="65"/>
      <c r="L331" s="67">
        <f>SUM(AX52:AX304)</f>
        <v>19096.510000000002</v>
      </c>
    </row>
    <row r="332" spans="1:12" ht="14.25" hidden="1">
      <c r="A332" s="77"/>
      <c r="B332" s="80"/>
      <c r="C332" s="81" t="s">
        <v>725</v>
      </c>
      <c r="D332" s="81"/>
      <c r="E332" s="81"/>
      <c r="F332" s="81"/>
      <c r="G332" s="81"/>
      <c r="H332" s="81"/>
      <c r="I332" s="67"/>
      <c r="J332" s="77"/>
      <c r="K332" s="65"/>
      <c r="L332" s="67">
        <f>SUM(AY52:AY304)</f>
        <v>0</v>
      </c>
    </row>
    <row r="333" spans="1:12" ht="14.25">
      <c r="A333" s="77"/>
      <c r="B333" s="80"/>
      <c r="C333" s="81" t="s">
        <v>726</v>
      </c>
      <c r="D333" s="81"/>
      <c r="E333" s="81"/>
      <c r="F333" s="87"/>
      <c r="G333" s="68">
        <f>Source!F338</f>
        <v>15.975625000000001</v>
      </c>
      <c r="H333" s="77"/>
      <c r="I333" s="77"/>
      <c r="J333" s="77"/>
      <c r="K333" s="77"/>
      <c r="L333" s="77"/>
    </row>
    <row r="334" spans="1:12" ht="14.25">
      <c r="A334" s="77"/>
      <c r="B334" s="80"/>
      <c r="C334" s="81" t="s">
        <v>727</v>
      </c>
      <c r="D334" s="81"/>
      <c r="E334" s="81"/>
      <c r="F334" s="87"/>
      <c r="G334" s="68">
        <f>Source!F339</f>
        <v>1.0297000000000001</v>
      </c>
      <c r="H334" s="77"/>
      <c r="I334" s="77"/>
      <c r="J334" s="77"/>
      <c r="K334" s="77"/>
      <c r="L334" s="77"/>
    </row>
    <row r="338" spans="1:12" ht="14.25" customHeight="1">
      <c r="A338" s="99"/>
      <c r="B338" s="100" t="s">
        <v>750</v>
      </c>
      <c r="C338" s="102" t="str">
        <f>IF(Source!AC15&lt;&gt;"", Source!AC15," ")</f>
        <v xml:space="preserve"> </v>
      </c>
      <c r="D338" s="40"/>
      <c r="E338" s="40"/>
      <c r="F338" s="40"/>
      <c r="G338" s="40"/>
      <c r="H338" s="101" t="str">
        <f>IF(Source!AB15&lt;&gt;"", Source!AB15," ")</f>
        <v xml:space="preserve"> </v>
      </c>
      <c r="I338" s="28"/>
      <c r="J338" s="28"/>
      <c r="K338" s="56"/>
      <c r="L338" s="56"/>
    </row>
    <row r="339" spans="1:12" ht="14.25" customHeight="1">
      <c r="A339" s="99"/>
      <c r="B339" s="103"/>
      <c r="C339" s="104" t="s">
        <v>751</v>
      </c>
      <c r="D339" s="104"/>
      <c r="E339" s="104"/>
      <c r="F339" s="104"/>
      <c r="G339" s="104"/>
      <c r="H339" s="28"/>
      <c r="I339" s="28"/>
      <c r="J339" s="28"/>
      <c r="K339" s="56"/>
      <c r="L339" s="56"/>
    </row>
    <row r="340" spans="1:12" ht="14.25" customHeight="1">
      <c r="A340" s="99"/>
      <c r="B340" s="103"/>
      <c r="C340" s="23"/>
      <c r="D340" s="23"/>
      <c r="E340" s="23"/>
      <c r="F340" s="23"/>
      <c r="G340" s="23"/>
      <c r="H340" s="28"/>
      <c r="I340" s="28"/>
      <c r="J340" s="28"/>
      <c r="K340" s="56"/>
      <c r="L340" s="56"/>
    </row>
    <row r="341" spans="1:12" ht="14.25" customHeight="1">
      <c r="A341" s="99"/>
      <c r="B341" s="100" t="s">
        <v>752</v>
      </c>
      <c r="C341" s="102" t="str">
        <f>IF(Source!AE15&lt;&gt;"", Source!AE15," ")</f>
        <v xml:space="preserve"> </v>
      </c>
      <c r="D341" s="40"/>
      <c r="E341" s="40"/>
      <c r="F341" s="40"/>
      <c r="G341" s="40"/>
      <c r="H341" s="101" t="str">
        <f>IF(Source!AD15&lt;&gt;"", Source!AD15," ")</f>
        <v xml:space="preserve"> </v>
      </c>
      <c r="I341" s="28"/>
      <c r="J341" s="28"/>
      <c r="K341" s="56"/>
      <c r="L341" s="56"/>
    </row>
    <row r="342" spans="1:12" ht="14.25" customHeight="1">
      <c r="A342" s="23"/>
      <c r="B342" s="23"/>
      <c r="C342" s="104" t="s">
        <v>751</v>
      </c>
      <c r="D342" s="104"/>
      <c r="E342" s="104"/>
      <c r="F342" s="104"/>
      <c r="G342" s="104"/>
      <c r="H342" s="28"/>
      <c r="I342" s="28"/>
      <c r="J342" s="28"/>
      <c r="K342" s="56"/>
      <c r="L342" s="56"/>
    </row>
  </sheetData>
  <mergeCells count="239">
    <mergeCell ref="C333:F333"/>
    <mergeCell ref="C334:F334"/>
    <mergeCell ref="C339:G339"/>
    <mergeCell ref="C342:G342"/>
    <mergeCell ref="C327:H327"/>
    <mergeCell ref="C328:H328"/>
    <mergeCell ref="C329:H329"/>
    <mergeCell ref="C330:H330"/>
    <mergeCell ref="C331:H331"/>
    <mergeCell ref="C332:H332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2:H302"/>
    <mergeCell ref="C303:H303"/>
    <mergeCell ref="C304:H304"/>
    <mergeCell ref="C306:H306"/>
    <mergeCell ref="C307:H307"/>
    <mergeCell ref="C308:H308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7:H277"/>
    <mergeCell ref="C278:H278"/>
    <mergeCell ref="C280:H280"/>
    <mergeCell ref="C281:H281"/>
    <mergeCell ref="C282:H282"/>
    <mergeCell ref="C283:H283"/>
    <mergeCell ref="C270:H270"/>
    <mergeCell ref="C271:H271"/>
    <mergeCell ref="C272:H272"/>
    <mergeCell ref="C273:H273"/>
    <mergeCell ref="C275:H275"/>
    <mergeCell ref="C276:H276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1:H251"/>
    <mergeCell ref="C252:H252"/>
    <mergeCell ref="C253:H253"/>
    <mergeCell ref="C255:H255"/>
    <mergeCell ref="C256:H256"/>
    <mergeCell ref="C257:H257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3:H233"/>
    <mergeCell ref="C235:H235"/>
    <mergeCell ref="C236:H236"/>
    <mergeCell ref="C237:H237"/>
    <mergeCell ref="C238:H238"/>
    <mergeCell ref="C225:H225"/>
    <mergeCell ref="C226:H226"/>
    <mergeCell ref="C227:H227"/>
    <mergeCell ref="C228:H228"/>
    <mergeCell ref="C229:F229"/>
    <mergeCell ref="C230:F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7:H197"/>
    <mergeCell ref="I197:J197"/>
    <mergeCell ref="K197:L197"/>
    <mergeCell ref="C199:H199"/>
    <mergeCell ref="I199:J199"/>
    <mergeCell ref="K199:L199"/>
    <mergeCell ref="C193:H193"/>
    <mergeCell ref="I193:J193"/>
    <mergeCell ref="K193:L193"/>
    <mergeCell ref="C195:H195"/>
    <mergeCell ref="I195:J195"/>
    <mergeCell ref="K195:L195"/>
    <mergeCell ref="C189:H189"/>
    <mergeCell ref="I189:J189"/>
    <mergeCell ref="K189:L189"/>
    <mergeCell ref="C191:H191"/>
    <mergeCell ref="I191:J191"/>
    <mergeCell ref="K191:L191"/>
    <mergeCell ref="A183:L183"/>
    <mergeCell ref="C185:H185"/>
    <mergeCell ref="I185:J185"/>
    <mergeCell ref="K185:L185"/>
    <mergeCell ref="C187:H187"/>
    <mergeCell ref="I187:J187"/>
    <mergeCell ref="K187:L187"/>
    <mergeCell ref="C175:H175"/>
    <mergeCell ref="C176:H176"/>
    <mergeCell ref="C177:H177"/>
    <mergeCell ref="C178:H178"/>
    <mergeCell ref="C179:F179"/>
    <mergeCell ref="C180:F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28:H128"/>
    <mergeCell ref="I128:J128"/>
    <mergeCell ref="K128:L128"/>
    <mergeCell ref="C149:H149"/>
    <mergeCell ref="I149:J149"/>
    <mergeCell ref="K149:L149"/>
    <mergeCell ref="C99:H99"/>
    <mergeCell ref="I99:J99"/>
    <mergeCell ref="K99:L99"/>
    <mergeCell ref="C107:H107"/>
    <mergeCell ref="I107:J107"/>
    <mergeCell ref="K107:L107"/>
    <mergeCell ref="A53:L53"/>
    <mergeCell ref="C69:H69"/>
    <mergeCell ref="I69:J69"/>
    <mergeCell ref="K69:L69"/>
    <mergeCell ref="C91:H91"/>
    <mergeCell ref="I91:J91"/>
    <mergeCell ref="K91:L9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U495"/>
  <sheetViews>
    <sheetView workbookViewId="0">
      <selection activeCell="A491" sqref="A491:AX491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486</v>
      </c>
      <c r="C12" s="1">
        <v>0</v>
      </c>
      <c r="D12" s="1">
        <f>ROW(A427)</f>
        <v>427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52747973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B427</f>
        <v>486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356403-ЭГК от 16.03.2026г.</v>
      </c>
      <c r="G18" s="3" t="str">
        <f t="shared" si="0"/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H18" s="3"/>
      <c r="I18" s="3"/>
      <c r="J18" s="3"/>
      <c r="K18" s="3"/>
      <c r="L18" s="3"/>
      <c r="M18" s="3"/>
      <c r="N18" s="3"/>
      <c r="O18" s="3">
        <f t="shared" ref="O18:AT18" si="1">O427</f>
        <v>39958.339999999997</v>
      </c>
      <c r="P18" s="3">
        <f t="shared" si="1"/>
        <v>26069.84</v>
      </c>
      <c r="Q18" s="3">
        <f t="shared" si="1"/>
        <v>790.25</v>
      </c>
      <c r="R18" s="3">
        <f t="shared" si="1"/>
        <v>880.44</v>
      </c>
      <c r="S18" s="3">
        <f t="shared" si="1"/>
        <v>12217.81</v>
      </c>
      <c r="T18" s="3">
        <f t="shared" si="1"/>
        <v>0</v>
      </c>
      <c r="U18" s="3">
        <f t="shared" si="1"/>
        <v>15.975624999999999</v>
      </c>
      <c r="V18" s="3">
        <f t="shared" si="1"/>
        <v>1.0297000000000001</v>
      </c>
      <c r="W18" s="3">
        <f t="shared" si="1"/>
        <v>0</v>
      </c>
      <c r="X18" s="3">
        <f t="shared" si="1"/>
        <v>12639.14</v>
      </c>
      <c r="Y18" s="3">
        <f t="shared" si="1"/>
        <v>6602.36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59199.839999999997</v>
      </c>
      <c r="AS18" s="3">
        <f t="shared" si="1"/>
        <v>29477.86</v>
      </c>
      <c r="AT18" s="3">
        <f t="shared" si="1"/>
        <v>29721.98</v>
      </c>
      <c r="AU18" s="3">
        <f t="shared" ref="AU18:BZ18" si="2">AU427</f>
        <v>0</v>
      </c>
      <c r="AV18" s="3">
        <f t="shared" si="2"/>
        <v>26069.84</v>
      </c>
      <c r="AW18" s="3">
        <f t="shared" si="2"/>
        <v>26069.84</v>
      </c>
      <c r="AX18" s="3">
        <f t="shared" si="2"/>
        <v>0</v>
      </c>
      <c r="AY18" s="3">
        <f t="shared" si="2"/>
        <v>26069.84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DG427</f>
        <v>39958.339999999997</v>
      </c>
      <c r="DH18" s="4">
        <f t="shared" si="4"/>
        <v>26069.84</v>
      </c>
      <c r="DI18" s="4">
        <f t="shared" si="4"/>
        <v>790.25</v>
      </c>
      <c r="DJ18" s="4">
        <f t="shared" si="4"/>
        <v>880.44</v>
      </c>
      <c r="DK18" s="4">
        <f t="shared" si="4"/>
        <v>12217.81</v>
      </c>
      <c r="DL18" s="4">
        <f t="shared" si="4"/>
        <v>0</v>
      </c>
      <c r="DM18" s="4">
        <f t="shared" si="4"/>
        <v>15.975624999999999</v>
      </c>
      <c r="DN18" s="4">
        <f t="shared" si="4"/>
        <v>1.0297000000000001</v>
      </c>
      <c r="DO18" s="4">
        <f t="shared" si="4"/>
        <v>0</v>
      </c>
      <c r="DP18" s="4">
        <f t="shared" si="4"/>
        <v>12639.14</v>
      </c>
      <c r="DQ18" s="4">
        <f t="shared" si="4"/>
        <v>6602.36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59199.839999999997</v>
      </c>
      <c r="EK18" s="4">
        <f t="shared" si="4"/>
        <v>29477.86</v>
      </c>
      <c r="EL18" s="4">
        <f t="shared" si="4"/>
        <v>29721.98</v>
      </c>
      <c r="EM18" s="4">
        <f t="shared" ref="EM18:FR18" si="5">EM427</f>
        <v>0</v>
      </c>
      <c r="EN18" s="4">
        <f t="shared" si="5"/>
        <v>26069.84</v>
      </c>
      <c r="EO18" s="4">
        <f t="shared" si="5"/>
        <v>26069.84</v>
      </c>
      <c r="EP18" s="4">
        <f t="shared" si="5"/>
        <v>0</v>
      </c>
      <c r="EQ18" s="4">
        <f t="shared" si="5"/>
        <v>26069.84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ROW(A316)</f>
        <v>316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B316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ВЛИ-0,4кВ</v>
      </c>
      <c r="H22" s="3"/>
      <c r="I22" s="3"/>
      <c r="J22" s="3"/>
      <c r="K22" s="3"/>
      <c r="L22" s="3"/>
      <c r="M22" s="3"/>
      <c r="N22" s="3"/>
      <c r="O22" s="3">
        <f t="shared" ref="O22:AT22" si="8">O316</f>
        <v>39958.339999999997</v>
      </c>
      <c r="P22" s="3">
        <f t="shared" si="8"/>
        <v>26069.84</v>
      </c>
      <c r="Q22" s="3">
        <f t="shared" si="8"/>
        <v>790.25</v>
      </c>
      <c r="R22" s="3">
        <f t="shared" si="8"/>
        <v>880.44</v>
      </c>
      <c r="S22" s="3">
        <f t="shared" si="8"/>
        <v>12217.81</v>
      </c>
      <c r="T22" s="3">
        <f t="shared" si="8"/>
        <v>0</v>
      </c>
      <c r="U22" s="3">
        <f t="shared" si="8"/>
        <v>15.975624999999999</v>
      </c>
      <c r="V22" s="3">
        <f t="shared" si="8"/>
        <v>1.0297000000000001</v>
      </c>
      <c r="W22" s="3">
        <f t="shared" si="8"/>
        <v>0</v>
      </c>
      <c r="X22" s="3">
        <f t="shared" si="8"/>
        <v>12639.14</v>
      </c>
      <c r="Y22" s="3">
        <f t="shared" si="8"/>
        <v>6602.36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59199.839999999997</v>
      </c>
      <c r="AS22" s="3">
        <f t="shared" si="8"/>
        <v>29477.86</v>
      </c>
      <c r="AT22" s="3">
        <f t="shared" si="8"/>
        <v>29721.98</v>
      </c>
      <c r="AU22" s="3">
        <f t="shared" ref="AU22:BZ22" si="9">AU316</f>
        <v>0</v>
      </c>
      <c r="AV22" s="3">
        <f t="shared" si="9"/>
        <v>26069.84</v>
      </c>
      <c r="AW22" s="3">
        <f t="shared" si="9"/>
        <v>26069.84</v>
      </c>
      <c r="AX22" s="3">
        <f t="shared" si="9"/>
        <v>0</v>
      </c>
      <c r="AY22" s="3">
        <f t="shared" si="9"/>
        <v>26069.84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DG316</f>
        <v>39958.339999999997</v>
      </c>
      <c r="DH22" s="4">
        <f t="shared" si="11"/>
        <v>26069.84</v>
      </c>
      <c r="DI22" s="4">
        <f t="shared" si="11"/>
        <v>790.25</v>
      </c>
      <c r="DJ22" s="4">
        <f t="shared" si="11"/>
        <v>880.44</v>
      </c>
      <c r="DK22" s="4">
        <f t="shared" si="11"/>
        <v>12217.81</v>
      </c>
      <c r="DL22" s="4">
        <f t="shared" si="11"/>
        <v>0</v>
      </c>
      <c r="DM22" s="4">
        <f t="shared" si="11"/>
        <v>15.975624999999999</v>
      </c>
      <c r="DN22" s="4">
        <f t="shared" si="11"/>
        <v>1.0297000000000001</v>
      </c>
      <c r="DO22" s="4">
        <f t="shared" si="11"/>
        <v>0</v>
      </c>
      <c r="DP22" s="4">
        <f t="shared" si="11"/>
        <v>12639.14</v>
      </c>
      <c r="DQ22" s="4">
        <f t="shared" si="11"/>
        <v>6602.36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59199.839999999997</v>
      </c>
      <c r="EK22" s="4">
        <f t="shared" si="11"/>
        <v>29477.86</v>
      </c>
      <c r="EL22" s="4">
        <f t="shared" si="11"/>
        <v>29721.98</v>
      </c>
      <c r="EM22" s="4">
        <f t="shared" ref="EM22:FR22" si="12">EM316</f>
        <v>0</v>
      </c>
      <c r="EN22" s="4">
        <f t="shared" si="12"/>
        <v>26069.84</v>
      </c>
      <c r="EO22" s="4">
        <f t="shared" si="12"/>
        <v>26069.84</v>
      </c>
      <c r="EP22" s="4">
        <f t="shared" si="12"/>
        <v>0</v>
      </c>
      <c r="EQ22" s="4">
        <f t="shared" si="12"/>
        <v>26069.84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ROW(A181)</f>
        <v>181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B181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 ВЛИ-0,4кВ</v>
      </c>
      <c r="H26" s="3"/>
      <c r="I26" s="3"/>
      <c r="J26" s="3"/>
      <c r="K26" s="3"/>
      <c r="L26" s="3"/>
      <c r="M26" s="3"/>
      <c r="N26" s="3"/>
      <c r="O26" s="3">
        <f t="shared" ref="O26:AT26" si="15">O181</f>
        <v>18442.330000000002</v>
      </c>
      <c r="P26" s="3">
        <f t="shared" si="15"/>
        <v>4553.83</v>
      </c>
      <c r="Q26" s="3">
        <f t="shared" si="15"/>
        <v>790.25</v>
      </c>
      <c r="R26" s="3">
        <f t="shared" si="15"/>
        <v>880.44</v>
      </c>
      <c r="S26" s="3">
        <f t="shared" si="15"/>
        <v>12217.81</v>
      </c>
      <c r="T26" s="3">
        <f t="shared" si="15"/>
        <v>0</v>
      </c>
      <c r="U26" s="3">
        <f t="shared" si="15"/>
        <v>15.975624999999999</v>
      </c>
      <c r="V26" s="3">
        <f t="shared" si="15"/>
        <v>1.0297000000000001</v>
      </c>
      <c r="W26" s="3">
        <f t="shared" si="15"/>
        <v>0</v>
      </c>
      <c r="X26" s="3">
        <f t="shared" si="15"/>
        <v>12639.14</v>
      </c>
      <c r="Y26" s="3">
        <f t="shared" si="15"/>
        <v>6602.36</v>
      </c>
      <c r="Z26" s="3">
        <f t="shared" si="15"/>
        <v>0</v>
      </c>
      <c r="AA26" s="3">
        <f t="shared" si="15"/>
        <v>0</v>
      </c>
      <c r="AB26" s="3">
        <f t="shared" si="15"/>
        <v>18442.330000000002</v>
      </c>
      <c r="AC26" s="3">
        <f t="shared" si="15"/>
        <v>4553.83</v>
      </c>
      <c r="AD26" s="3">
        <f t="shared" si="15"/>
        <v>790.25</v>
      </c>
      <c r="AE26" s="3">
        <f t="shared" si="15"/>
        <v>880.44</v>
      </c>
      <c r="AF26" s="3">
        <f t="shared" si="15"/>
        <v>12217.81</v>
      </c>
      <c r="AG26" s="3">
        <f t="shared" si="15"/>
        <v>0</v>
      </c>
      <c r="AH26" s="3">
        <f t="shared" si="15"/>
        <v>15.975624999999999</v>
      </c>
      <c r="AI26" s="3">
        <f t="shared" si="15"/>
        <v>1.0297000000000001</v>
      </c>
      <c r="AJ26" s="3">
        <f t="shared" si="15"/>
        <v>0</v>
      </c>
      <c r="AK26" s="3">
        <f t="shared" si="15"/>
        <v>12639.14</v>
      </c>
      <c r="AL26" s="3">
        <f t="shared" si="15"/>
        <v>6602.36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37683.83</v>
      </c>
      <c r="AS26" s="3">
        <f t="shared" si="15"/>
        <v>9991.73</v>
      </c>
      <c r="AT26" s="3">
        <f t="shared" si="15"/>
        <v>27692.1</v>
      </c>
      <c r="AU26" s="3">
        <f t="shared" ref="AU26:BZ26" si="16">AU181</f>
        <v>0</v>
      </c>
      <c r="AV26" s="3">
        <f t="shared" si="16"/>
        <v>4553.83</v>
      </c>
      <c r="AW26" s="3">
        <f t="shared" si="16"/>
        <v>4553.83</v>
      </c>
      <c r="AX26" s="3">
        <f t="shared" si="16"/>
        <v>0</v>
      </c>
      <c r="AY26" s="3">
        <f t="shared" si="16"/>
        <v>4553.83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CA181</f>
        <v>37683.83</v>
      </c>
      <c r="CB26" s="3">
        <f t="shared" si="17"/>
        <v>9991.73</v>
      </c>
      <c r="CC26" s="3">
        <f t="shared" si="17"/>
        <v>27692.1</v>
      </c>
      <c r="CD26" s="3">
        <f t="shared" si="17"/>
        <v>0</v>
      </c>
      <c r="CE26" s="3">
        <f t="shared" si="17"/>
        <v>4553.83</v>
      </c>
      <c r="CF26" s="3">
        <f t="shared" si="17"/>
        <v>4553.83</v>
      </c>
      <c r="CG26" s="3">
        <f t="shared" si="17"/>
        <v>0</v>
      </c>
      <c r="CH26" s="3">
        <f t="shared" si="17"/>
        <v>4553.83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DG181</f>
        <v>18442.330000000002</v>
      </c>
      <c r="DH26" s="4">
        <f t="shared" si="18"/>
        <v>4553.83</v>
      </c>
      <c r="DI26" s="4">
        <f t="shared" si="18"/>
        <v>790.25</v>
      </c>
      <c r="DJ26" s="4">
        <f t="shared" si="18"/>
        <v>880.44</v>
      </c>
      <c r="DK26" s="4">
        <f t="shared" si="18"/>
        <v>12217.81</v>
      </c>
      <c r="DL26" s="4">
        <f t="shared" si="18"/>
        <v>0</v>
      </c>
      <c r="DM26" s="4">
        <f t="shared" si="18"/>
        <v>15.975624999999999</v>
      </c>
      <c r="DN26" s="4">
        <f t="shared" si="18"/>
        <v>1.0297000000000001</v>
      </c>
      <c r="DO26" s="4">
        <f t="shared" si="18"/>
        <v>0</v>
      </c>
      <c r="DP26" s="4">
        <f t="shared" si="18"/>
        <v>12639.14</v>
      </c>
      <c r="DQ26" s="4">
        <f t="shared" si="18"/>
        <v>6602.36</v>
      </c>
      <c r="DR26" s="4">
        <f t="shared" si="18"/>
        <v>0</v>
      </c>
      <c r="DS26" s="4">
        <f t="shared" si="18"/>
        <v>0</v>
      </c>
      <c r="DT26" s="4">
        <f t="shared" si="18"/>
        <v>18442.330000000002</v>
      </c>
      <c r="DU26" s="4">
        <f t="shared" si="18"/>
        <v>4553.83</v>
      </c>
      <c r="DV26" s="4">
        <f t="shared" si="18"/>
        <v>790.25</v>
      </c>
      <c r="DW26" s="4">
        <f t="shared" si="18"/>
        <v>880.44</v>
      </c>
      <c r="DX26" s="4">
        <f t="shared" si="18"/>
        <v>12217.81</v>
      </c>
      <c r="DY26" s="4">
        <f t="shared" si="18"/>
        <v>0</v>
      </c>
      <c r="DZ26" s="4">
        <f t="shared" si="18"/>
        <v>15.975624999999999</v>
      </c>
      <c r="EA26" s="4">
        <f t="shared" si="18"/>
        <v>1.0297000000000001</v>
      </c>
      <c r="EB26" s="4">
        <f t="shared" si="18"/>
        <v>0</v>
      </c>
      <c r="EC26" s="4">
        <f t="shared" si="18"/>
        <v>12639.14</v>
      </c>
      <c r="ED26" s="4">
        <f t="shared" si="18"/>
        <v>6602.36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37683.83</v>
      </c>
      <c r="EK26" s="4">
        <f t="shared" si="18"/>
        <v>9991.73</v>
      </c>
      <c r="EL26" s="4">
        <f t="shared" si="18"/>
        <v>27692.1</v>
      </c>
      <c r="EM26" s="4">
        <f t="shared" ref="EM26:FR26" si="19">EM181</f>
        <v>0</v>
      </c>
      <c r="EN26" s="4">
        <f t="shared" si="19"/>
        <v>4553.83</v>
      </c>
      <c r="EO26" s="4">
        <f t="shared" si="19"/>
        <v>4553.83</v>
      </c>
      <c r="EP26" s="4">
        <f t="shared" si="19"/>
        <v>0</v>
      </c>
      <c r="EQ26" s="4">
        <f t="shared" si="19"/>
        <v>4553.83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FS181</f>
        <v>37683.83</v>
      </c>
      <c r="FT26" s="4">
        <f t="shared" si="20"/>
        <v>9991.73</v>
      </c>
      <c r="FU26" s="4">
        <f t="shared" si="20"/>
        <v>27692.1</v>
      </c>
      <c r="FV26" s="4">
        <f t="shared" si="20"/>
        <v>0</v>
      </c>
      <c r="FW26" s="4">
        <f t="shared" si="20"/>
        <v>4553.83</v>
      </c>
      <c r="FX26" s="4">
        <f t="shared" si="20"/>
        <v>4553.83</v>
      </c>
      <c r="FY26" s="4">
        <f t="shared" si="20"/>
        <v>0</v>
      </c>
      <c r="FZ26" s="4">
        <f t="shared" si="20"/>
        <v>4553.83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0</v>
      </c>
      <c r="J28" s="2">
        <v>0</v>
      </c>
      <c r="K28" s="2">
        <v>0</v>
      </c>
      <c r="L28" s="2">
        <v>10</v>
      </c>
      <c r="M28" s="2">
        <v>10</v>
      </c>
      <c r="N28" s="2">
        <f t="shared" ref="N28:N59" si="21">ROUND(L28-M28,4)</f>
        <v>0</v>
      </c>
      <c r="O28" s="2">
        <f t="shared" ref="O28:O59" si="22">ROUND(CP28,2)</f>
        <v>0</v>
      </c>
      <c r="P28" s="2">
        <f>SUMIF(SmtRes!AQ1:'SmtRes'!AQ5,"=1",SmtRes!DF1:'SmtRes'!DF5)</f>
        <v>0</v>
      </c>
      <c r="Q28" s="2">
        <f>SUMIF(SmtRes!AQ1:'SmtRes'!AQ5,"=1",SmtRes!DG1:'SmtRes'!DG5)</f>
        <v>0</v>
      </c>
      <c r="R28" s="2">
        <f>SUMIF(SmtRes!AQ1:'SmtRes'!AQ5,"=1",SmtRes!DH1:'SmtRes'!DH5)</f>
        <v>0</v>
      </c>
      <c r="S28" s="2">
        <f>SUMIF(SmtRes!AQ1:'SmtRes'!AQ5,"=1",SmtRes!DI1:'SmtRes'!DI5)</f>
        <v>0</v>
      </c>
      <c r="T28" s="2">
        <f t="shared" ref="T28:T59" si="23">ROUND(CU28*I28,2)</f>
        <v>0</v>
      </c>
      <c r="U28" s="2">
        <f>SUMIF(SmtRes!AQ1:'SmtRes'!AQ5,"=1",SmtRes!CV1:'SmtRes'!CV5)</f>
        <v>0</v>
      </c>
      <c r="V28" s="2">
        <f>SUMIF(SmtRes!AQ1:'SmtRes'!AQ5,"=1",SmtRes!CW1:'SmtRes'!CW5)</f>
        <v>0</v>
      </c>
      <c r="W28" s="2">
        <f t="shared" ref="W28:W59" si="24">ROUND(CX28*I28,2)</f>
        <v>0</v>
      </c>
      <c r="X28" s="2">
        <f t="shared" ref="X28:X59" si="25">ROUND(CY28,2)</f>
        <v>0</v>
      </c>
      <c r="Y28" s="2">
        <f t="shared" ref="Y28:Y59" si="26">ROUND(CZ28,2)</f>
        <v>0</v>
      </c>
      <c r="Z28" s="2"/>
      <c r="AA28" s="2">
        <v>52666988</v>
      </c>
      <c r="AB28" s="2">
        <f t="shared" ref="AB28:AB59" si="27">ROUND((AC28+AD28+AF28),6)</f>
        <v>814.61440000000005</v>
      </c>
      <c r="AC28" s="2">
        <f t="shared" ref="AC28:AC33" si="28">ROUND((0),6)</f>
        <v>0</v>
      </c>
      <c r="AD28" s="2">
        <f>ROUND((((SUM(SmtRes!BR1:'SmtRes'!BR5))-(SUM(SmtRes!BS1:'SmtRes'!BS5)))+AE28),6)</f>
        <v>510.74160000000001</v>
      </c>
      <c r="AE28" s="2">
        <f>ROUND((SUM(SmtRes!BS1:'SmtRes'!BS5)),6)</f>
        <v>456.54</v>
      </c>
      <c r="AF28" s="2">
        <f>ROUND((SUM(SmtRes!BT1:'SmtRes'!BT5)),6)</f>
        <v>303.87279999999998</v>
      </c>
      <c r="AG28" s="2">
        <f t="shared" ref="AG28:AG59" si="29">ROUND((AP28),6)</f>
        <v>0</v>
      </c>
      <c r="AH28" s="2">
        <f>(SUM(SmtRes!BU1:'SmtRes'!BU5))</f>
        <v>0.44</v>
      </c>
      <c r="AI28" s="2">
        <f>(SUM(SmtRes!BV1:'SmtRes'!BV5))</f>
        <v>0.48</v>
      </c>
      <c r="AJ28" s="2">
        <f t="shared" ref="AJ28:AJ59" si="30">(AS28)</f>
        <v>0</v>
      </c>
      <c r="AK28" s="2">
        <v>1271.1543999999999</v>
      </c>
      <c r="AL28" s="2">
        <v>0</v>
      </c>
      <c r="AM28" s="2">
        <v>510.74159999999995</v>
      </c>
      <c r="AN28" s="2">
        <v>456.53999999999996</v>
      </c>
      <c r="AO28" s="2">
        <v>303.87279999999998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31">(P28+Q28+S28+R28)</f>
        <v>0</v>
      </c>
      <c r="CQ28" s="2">
        <f>SUMIF(SmtRes!AQ1:'SmtRes'!AQ5,"=1",SmtRes!AA1:'SmtRes'!AA5)</f>
        <v>0</v>
      </c>
      <c r="CR28" s="2">
        <f>SUMIF(SmtRes!AQ1:'SmtRes'!AQ5,"=1",SmtRes!AB1:'SmtRes'!AB5)</f>
        <v>2274.4699999999998</v>
      </c>
      <c r="CS28" s="2">
        <f>SUMIF(SmtRes!AQ1:'SmtRes'!AQ5,"=1",SmtRes!AC1:'SmtRes'!AC5)</f>
        <v>1902.25</v>
      </c>
      <c r="CT28" s="2">
        <f>SUMIF(SmtRes!AQ1:'SmtRes'!AQ5,"=1",SmtRes!AD1:'SmtRes'!AD5)</f>
        <v>690.62</v>
      </c>
      <c r="CU28" s="2">
        <f t="shared" ref="CU28:CU59" si="32">AG28</f>
        <v>0</v>
      </c>
      <c r="CV28" s="2">
        <f>SUMIF(SmtRes!AQ1:'SmtRes'!AQ5,"=1",SmtRes!BU1:'SmtRes'!BU5)</f>
        <v>0.44</v>
      </c>
      <c r="CW28" s="2">
        <f>SUMIF(SmtRes!AQ1:'SmtRes'!AQ5,"=1",SmtRes!BV1:'SmtRes'!BV5)</f>
        <v>0.48</v>
      </c>
      <c r="CX28" s="2">
        <f t="shared" ref="CX28:CX59" si="33">AJ28</f>
        <v>0</v>
      </c>
      <c r="CY28" s="2">
        <f t="shared" ref="CY28:CY59" si="34">(((S28+R28)*AT28)/100)</f>
        <v>0</v>
      </c>
      <c r="CZ28" s="2">
        <f t="shared" ref="CZ28:CZ59" si="35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50605084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33001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0.44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-1032039534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36">ROUND(IF(AND(BH28=3,BI28=3,FS28&lt;&gt;0),P28,0),2)</f>
        <v>0</v>
      </c>
      <c r="GM28" s="2">
        <f t="shared" ref="GM28:GM59" si="37">ROUND(O28+X28+Y28,2)+GX28</f>
        <v>0</v>
      </c>
      <c r="GN28" s="2">
        <f t="shared" ref="GN28:GN59" si="38">IF(OR(BI28=0,BI28=1),GM28-GX28,0)</f>
        <v>0</v>
      </c>
      <c r="GO28" s="2">
        <f t="shared" ref="GO28:GO59" si="39">IF(BI28=2,GM28-GX28,0)</f>
        <v>0</v>
      </c>
      <c r="GP28" s="2">
        <f t="shared" ref="GP28:GP59" si="4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1">ROUND((GT28),6)</f>
        <v>0</v>
      </c>
      <c r="GW28" s="2">
        <v>1</v>
      </c>
      <c r="GX28" s="2">
        <f t="shared" ref="GX28:GX59" si="42">ROUND(HC28*I28,2)</f>
        <v>0</v>
      </c>
      <c r="GY28" s="2"/>
      <c r="GZ28" s="2"/>
      <c r="HA28" s="2">
        <v>0</v>
      </c>
      <c r="HB28" s="2">
        <v>0</v>
      </c>
      <c r="HC28" s="2">
        <f t="shared" ref="HC28:HC59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27</v>
      </c>
      <c r="HO28" s="2" t="s">
        <v>28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19</v>
      </c>
      <c r="F29" t="s">
        <v>20</v>
      </c>
      <c r="G29" t="s">
        <v>21</v>
      </c>
      <c r="H29" t="s">
        <v>22</v>
      </c>
      <c r="I29">
        <v>0</v>
      </c>
      <c r="J29">
        <v>0</v>
      </c>
      <c r="K29">
        <v>0</v>
      </c>
      <c r="L29">
        <v>10</v>
      </c>
      <c r="M29">
        <v>10</v>
      </c>
      <c r="N29">
        <f t="shared" si="21"/>
        <v>0</v>
      </c>
      <c r="O29">
        <f t="shared" si="22"/>
        <v>0</v>
      </c>
      <c r="P29">
        <f>SUMIF(SmtRes!AQ6:'SmtRes'!AQ10,"=1",SmtRes!DF6:'SmtRes'!DF10)</f>
        <v>0</v>
      </c>
      <c r="Q29">
        <f>SUMIF(SmtRes!AQ6:'SmtRes'!AQ10,"=1",SmtRes!DG6:'SmtRes'!DG10)</f>
        <v>0</v>
      </c>
      <c r="R29">
        <f>SUMIF(SmtRes!AQ6:'SmtRes'!AQ10,"=1",SmtRes!DH6:'SmtRes'!DH10)</f>
        <v>0</v>
      </c>
      <c r="S29">
        <f>SUMIF(SmtRes!AQ6:'SmtRes'!AQ10,"=1",SmtRes!DI6:'SmtRes'!DI10)</f>
        <v>0</v>
      </c>
      <c r="T29">
        <f t="shared" si="23"/>
        <v>0</v>
      </c>
      <c r="U29">
        <f>SUMIF(SmtRes!AQ6:'SmtRes'!AQ10,"=1",SmtRes!CV6:'SmtRes'!CV10)</f>
        <v>0</v>
      </c>
      <c r="V29">
        <f>SUMIF(SmtRes!AQ6:'SmtRes'!AQ10,"=1",SmtRes!CW6:'SmtRes'!CW10)</f>
        <v>0</v>
      </c>
      <c r="W29">
        <f t="shared" si="24"/>
        <v>0</v>
      </c>
      <c r="X29">
        <f t="shared" si="25"/>
        <v>0</v>
      </c>
      <c r="Y29">
        <f t="shared" si="26"/>
        <v>0</v>
      </c>
      <c r="AA29">
        <v>52666922</v>
      </c>
      <c r="AB29">
        <f t="shared" si="27"/>
        <v>814.61440000000005</v>
      </c>
      <c r="AC29">
        <f t="shared" si="28"/>
        <v>0</v>
      </c>
      <c r="AD29">
        <f>ROUND((((SUM(SmtRes!BR6:'SmtRes'!BR10))-(SUM(SmtRes!BS6:'SmtRes'!BS10)))+AE29),6)</f>
        <v>510.74160000000001</v>
      </c>
      <c r="AE29">
        <f>ROUND((SUM(SmtRes!BS6:'SmtRes'!BS10)),6)</f>
        <v>456.54</v>
      </c>
      <c r="AF29">
        <f>ROUND((SUM(SmtRes!BT6:'SmtRes'!BT10)),6)</f>
        <v>303.87279999999998</v>
      </c>
      <c r="AG29">
        <f t="shared" si="29"/>
        <v>0</v>
      </c>
      <c r="AH29">
        <f>(SUM(SmtRes!BU6:'SmtRes'!BU10))</f>
        <v>0.44</v>
      </c>
      <c r="AI29">
        <f>(SUM(SmtRes!BV6:'SmtRes'!BV10))</f>
        <v>0.48</v>
      </c>
      <c r="AJ29">
        <f t="shared" si="30"/>
        <v>0</v>
      </c>
      <c r="AK29">
        <v>1271.1543999999999</v>
      </c>
      <c r="AL29">
        <v>0</v>
      </c>
      <c r="AM29">
        <v>510.74159999999995</v>
      </c>
      <c r="AN29">
        <v>456.53999999999996</v>
      </c>
      <c r="AO29">
        <v>303.87279999999998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31"/>
        <v>0</v>
      </c>
      <c r="CQ29">
        <f>SUMIF(SmtRes!AQ6:'SmtRes'!AQ10,"=1",SmtRes!AA6:'SmtRes'!AA10)</f>
        <v>0</v>
      </c>
      <c r="CR29">
        <f>SUMIF(SmtRes!AQ6:'SmtRes'!AQ10,"=1",SmtRes!AB6:'SmtRes'!AB10)</f>
        <v>2274.4699999999998</v>
      </c>
      <c r="CS29">
        <f>SUMIF(SmtRes!AQ6:'SmtRes'!AQ10,"=1",SmtRes!AC6:'SmtRes'!AC10)</f>
        <v>1902.25</v>
      </c>
      <c r="CT29">
        <f>SUMIF(SmtRes!AQ6:'SmtRes'!AQ10,"=1",SmtRes!AD6:'SmtRes'!AD10)</f>
        <v>690.62</v>
      </c>
      <c r="CU29">
        <f t="shared" si="32"/>
        <v>0</v>
      </c>
      <c r="CV29">
        <f>SUMIF(SmtRes!AQ6:'SmtRes'!AQ10,"=1",SmtRes!BU6:'SmtRes'!BU10)</f>
        <v>0.44</v>
      </c>
      <c r="CW29">
        <f>SUMIF(SmtRes!AQ6:'SmtRes'!AQ10,"=1",SmtRes!BV6:'SmtRes'!BV10)</f>
        <v>0.48</v>
      </c>
      <c r="CX29">
        <f t="shared" si="33"/>
        <v>0</v>
      </c>
      <c r="CY29">
        <f t="shared" si="34"/>
        <v>0</v>
      </c>
      <c r="CZ29">
        <f t="shared" si="35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50605084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-1032039534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0</v>
      </c>
      <c r="GN29">
        <f t="shared" si="38"/>
        <v>0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55">
      <c r="A30" s="2">
        <v>17</v>
      </c>
      <c r="B30" s="2">
        <v>1</v>
      </c>
      <c r="C30" s="2">
        <f>ROW(SmtRes!A14)</f>
        <v>14</v>
      </c>
      <c r="D30" s="2">
        <f>ROW(EtalonRes!A14)</f>
        <v>14</v>
      </c>
      <c r="E30" s="2" t="s">
        <v>29</v>
      </c>
      <c r="F30" s="2" t="s">
        <v>30</v>
      </c>
      <c r="G30" s="2" t="s">
        <v>31</v>
      </c>
      <c r="H30" s="2" t="s">
        <v>22</v>
      </c>
      <c r="I30" s="2">
        <v>0</v>
      </c>
      <c r="J30" s="2">
        <v>0</v>
      </c>
      <c r="K30" s="2">
        <v>0</v>
      </c>
      <c r="L30" s="2">
        <v>3</v>
      </c>
      <c r="M30" s="2">
        <v>3</v>
      </c>
      <c r="N30" s="2">
        <f t="shared" si="21"/>
        <v>0</v>
      </c>
      <c r="O30" s="2">
        <f t="shared" si="22"/>
        <v>0</v>
      </c>
      <c r="P30" s="2">
        <f>SUMIF(SmtRes!AQ11:'SmtRes'!AQ14,"=1",SmtRes!DF11:'SmtRes'!DF14)</f>
        <v>0</v>
      </c>
      <c r="Q30" s="2">
        <f>SUMIF(SmtRes!AQ11:'SmtRes'!AQ14,"=1",SmtRes!DG11:'SmtRes'!DG14)</f>
        <v>0</v>
      </c>
      <c r="R30" s="2">
        <f>SUMIF(SmtRes!AQ11:'SmtRes'!AQ14,"=1",SmtRes!DH11:'SmtRes'!DH14)</f>
        <v>0</v>
      </c>
      <c r="S30" s="2">
        <f>SUMIF(SmtRes!AQ11:'SmtRes'!AQ14,"=1",SmtRes!DI11:'SmtRes'!DI14)</f>
        <v>0</v>
      </c>
      <c r="T30" s="2">
        <f t="shared" si="23"/>
        <v>0</v>
      </c>
      <c r="U30" s="2">
        <f>SUMIF(SmtRes!AQ11:'SmtRes'!AQ14,"=1",SmtRes!CV11:'SmtRes'!CV14)</f>
        <v>0</v>
      </c>
      <c r="V30" s="2">
        <f>SUMIF(SmtRes!AQ11:'SmtRes'!AQ14,"=1",SmtRes!CW11:'SmtRes'!CW14)</f>
        <v>0</v>
      </c>
      <c r="W30" s="2">
        <f t="shared" si="24"/>
        <v>0</v>
      </c>
      <c r="X30" s="2">
        <f t="shared" si="25"/>
        <v>0</v>
      </c>
      <c r="Y30" s="2">
        <f t="shared" si="26"/>
        <v>0</v>
      </c>
      <c r="Z30" s="2"/>
      <c r="AA30" s="2">
        <v>52666988</v>
      </c>
      <c r="AB30" s="2">
        <f t="shared" si="27"/>
        <v>287.47399999999999</v>
      </c>
      <c r="AC30" s="2">
        <f t="shared" si="28"/>
        <v>0</v>
      </c>
      <c r="AD30" s="2">
        <f>ROUND((((SUM(SmtRes!BR11:'SmtRes'!BR14))-(SUM(SmtRes!BS11:'SmtRes'!BS14)))+AE30),6)</f>
        <v>80.287999999999997</v>
      </c>
      <c r="AE30" s="2">
        <f>ROUND((SUM(SmtRes!BS11:'SmtRes'!BS14)),6)</f>
        <v>129.88640000000001</v>
      </c>
      <c r="AF30" s="2">
        <f>ROUND((SUM(SmtRes!BT11:'SmtRes'!BT14)),6)</f>
        <v>207.18600000000001</v>
      </c>
      <c r="AG30" s="2">
        <f t="shared" si="29"/>
        <v>0</v>
      </c>
      <c r="AH30" s="2">
        <f>(SUM(SmtRes!BU11:'SmtRes'!BU14))</f>
        <v>0.3</v>
      </c>
      <c r="AI30" s="2">
        <f>(SUM(SmtRes!BV11:'SmtRes'!BV14))</f>
        <v>0.16</v>
      </c>
      <c r="AJ30" s="2">
        <f t="shared" si="30"/>
        <v>0</v>
      </c>
      <c r="AK30" s="2">
        <v>417.36040000000003</v>
      </c>
      <c r="AL30" s="2">
        <v>0</v>
      </c>
      <c r="AM30" s="2">
        <v>80.288000000000011</v>
      </c>
      <c r="AN30" s="2">
        <v>129.88640000000001</v>
      </c>
      <c r="AO30" s="2">
        <v>207.18600000000001</v>
      </c>
      <c r="AP30" s="2">
        <v>0</v>
      </c>
      <c r="AQ30" s="2">
        <v>0.3</v>
      </c>
      <c r="AR30" s="2">
        <v>0.16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32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1"/>
        <v>0</v>
      </c>
      <c r="CQ30" s="2">
        <f>SUMIF(SmtRes!AQ11:'SmtRes'!AQ14,"=1",SmtRes!AA11:'SmtRes'!AA14)</f>
        <v>0</v>
      </c>
      <c r="CR30" s="2">
        <f>SUMIF(SmtRes!AQ11:'SmtRes'!AQ14,"=1",SmtRes!AB11:'SmtRes'!AB14)</f>
        <v>648.18000000000006</v>
      </c>
      <c r="CS30" s="2">
        <f>SUMIF(SmtRes!AQ11:'SmtRes'!AQ14,"=1",SmtRes!AC11:'SmtRes'!AC14)</f>
        <v>811.79</v>
      </c>
      <c r="CT30" s="2">
        <f>SUMIF(SmtRes!AQ11:'SmtRes'!AQ14,"=1",SmtRes!AD11:'SmtRes'!AD14)</f>
        <v>690.62</v>
      </c>
      <c r="CU30" s="2">
        <f t="shared" si="32"/>
        <v>0</v>
      </c>
      <c r="CV30" s="2">
        <f>SUMIF(SmtRes!AQ11:'SmtRes'!AQ14,"=1",SmtRes!BU11:'SmtRes'!BU14)</f>
        <v>0.3</v>
      </c>
      <c r="CW30" s="2">
        <f>SUMIF(SmtRes!AQ11:'SmtRes'!AQ14,"=1",SmtRes!BV11:'SmtRes'!BV14)</f>
        <v>0.16</v>
      </c>
      <c r="CX30" s="2">
        <f t="shared" si="33"/>
        <v>0</v>
      </c>
      <c r="CY30" s="2">
        <f t="shared" si="34"/>
        <v>0</v>
      </c>
      <c r="CZ30" s="2">
        <f t="shared" si="35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22</v>
      </c>
      <c r="DW30" s="2" t="s">
        <v>22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50605084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33001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0.3</v>
      </c>
      <c r="EX30" s="2">
        <v>0.16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441190642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6"/>
        <v>0</v>
      </c>
      <c r="GM30" s="2">
        <f t="shared" si="37"/>
        <v>0</v>
      </c>
      <c r="GN30" s="2">
        <f t="shared" si="38"/>
        <v>0</v>
      </c>
      <c r="GO30" s="2">
        <f t="shared" si="39"/>
        <v>0</v>
      </c>
      <c r="GP30" s="2">
        <f t="shared" si="4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1"/>
        <v>0</v>
      </c>
      <c r="GW30" s="2">
        <v>1</v>
      </c>
      <c r="GX30" s="2">
        <f t="shared" si="42"/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27</v>
      </c>
      <c r="HO30" s="2" t="s">
        <v>28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29</v>
      </c>
      <c r="F31" t="s">
        <v>30</v>
      </c>
      <c r="G31" t="s">
        <v>31</v>
      </c>
      <c r="H31" t="s">
        <v>22</v>
      </c>
      <c r="I31">
        <v>0</v>
      </c>
      <c r="J31">
        <v>0</v>
      </c>
      <c r="K31">
        <v>0</v>
      </c>
      <c r="L31">
        <v>3</v>
      </c>
      <c r="M31">
        <v>3</v>
      </c>
      <c r="N31">
        <f t="shared" si="21"/>
        <v>0</v>
      </c>
      <c r="O31">
        <f t="shared" si="22"/>
        <v>0</v>
      </c>
      <c r="P31">
        <f>SUMIF(SmtRes!AQ15:'SmtRes'!AQ18,"=1",SmtRes!DF15:'SmtRes'!DF18)</f>
        <v>0</v>
      </c>
      <c r="Q31">
        <f>SUMIF(SmtRes!AQ15:'SmtRes'!AQ18,"=1",SmtRes!DG15:'SmtRes'!DG18)</f>
        <v>0</v>
      </c>
      <c r="R31">
        <f>SUMIF(SmtRes!AQ15:'SmtRes'!AQ18,"=1",SmtRes!DH15:'SmtRes'!DH18)</f>
        <v>0</v>
      </c>
      <c r="S31">
        <f>SUMIF(SmtRes!AQ15:'SmtRes'!AQ18,"=1",SmtRes!DI15:'SmtRes'!DI18)</f>
        <v>0</v>
      </c>
      <c r="T31">
        <f t="shared" si="23"/>
        <v>0</v>
      </c>
      <c r="U31">
        <f>SUMIF(SmtRes!AQ15:'SmtRes'!AQ18,"=1",SmtRes!CV15:'SmtRes'!CV18)</f>
        <v>0</v>
      </c>
      <c r="V31">
        <f>SUMIF(SmtRes!AQ15:'SmtRes'!AQ18,"=1",SmtRes!CW15:'SmtRes'!CW18)</f>
        <v>0</v>
      </c>
      <c r="W31">
        <f t="shared" si="24"/>
        <v>0</v>
      </c>
      <c r="X31">
        <f t="shared" si="25"/>
        <v>0</v>
      </c>
      <c r="Y31">
        <f t="shared" si="26"/>
        <v>0</v>
      </c>
      <c r="AA31">
        <v>52666922</v>
      </c>
      <c r="AB31">
        <f t="shared" si="27"/>
        <v>287.47399999999999</v>
      </c>
      <c r="AC31">
        <f t="shared" si="28"/>
        <v>0</v>
      </c>
      <c r="AD31">
        <f>ROUND((((SUM(SmtRes!BR15:'SmtRes'!BR18))-(SUM(SmtRes!BS15:'SmtRes'!BS18)))+AE31),6)</f>
        <v>80.287999999999997</v>
      </c>
      <c r="AE31">
        <f>ROUND((SUM(SmtRes!BS15:'SmtRes'!BS18)),6)</f>
        <v>129.88640000000001</v>
      </c>
      <c r="AF31">
        <f>ROUND((SUM(SmtRes!BT15:'SmtRes'!BT18)),6)</f>
        <v>207.18600000000001</v>
      </c>
      <c r="AG31">
        <f t="shared" si="29"/>
        <v>0</v>
      </c>
      <c r="AH31">
        <f>(SUM(SmtRes!BU15:'SmtRes'!BU18))</f>
        <v>0.3</v>
      </c>
      <c r="AI31">
        <f>(SUM(SmtRes!BV15:'SmtRes'!BV18))</f>
        <v>0.16</v>
      </c>
      <c r="AJ31">
        <f t="shared" si="30"/>
        <v>0</v>
      </c>
      <c r="AK31">
        <v>417.36040000000003</v>
      </c>
      <c r="AL31">
        <v>0</v>
      </c>
      <c r="AM31">
        <v>80.288000000000011</v>
      </c>
      <c r="AN31">
        <v>129.88640000000001</v>
      </c>
      <c r="AO31">
        <v>207.18600000000001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31"/>
        <v>0</v>
      </c>
      <c r="CQ31">
        <f>SUMIF(SmtRes!AQ15:'SmtRes'!AQ18,"=1",SmtRes!AA15:'SmtRes'!AA18)</f>
        <v>0</v>
      </c>
      <c r="CR31">
        <f>SUMIF(SmtRes!AQ15:'SmtRes'!AQ18,"=1",SmtRes!AB15:'SmtRes'!AB18)</f>
        <v>648.18000000000006</v>
      </c>
      <c r="CS31">
        <f>SUMIF(SmtRes!AQ15:'SmtRes'!AQ18,"=1",SmtRes!AC15:'SmtRes'!AC18)</f>
        <v>811.79</v>
      </c>
      <c r="CT31">
        <f>SUMIF(SmtRes!AQ15:'SmtRes'!AQ18,"=1",SmtRes!AD15:'SmtRes'!AD18)</f>
        <v>690.62</v>
      </c>
      <c r="CU31">
        <f t="shared" si="32"/>
        <v>0</v>
      </c>
      <c r="CV31">
        <f>SUMIF(SmtRes!AQ15:'SmtRes'!AQ18,"=1",SmtRes!BU15:'SmtRes'!BU18)</f>
        <v>0.3</v>
      </c>
      <c r="CW31">
        <f>SUMIF(SmtRes!AQ15:'SmtRes'!AQ18,"=1",SmtRes!BV15:'SmtRes'!BV18)</f>
        <v>0.16</v>
      </c>
      <c r="CX31">
        <f t="shared" si="33"/>
        <v>0</v>
      </c>
      <c r="CY31">
        <f t="shared" si="34"/>
        <v>0</v>
      </c>
      <c r="CZ31">
        <f t="shared" si="35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50605084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441190642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0</v>
      </c>
      <c r="GN31">
        <f t="shared" si="38"/>
        <v>0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33</v>
      </c>
      <c r="F32" s="2" t="s">
        <v>34</v>
      </c>
      <c r="G32" s="2" t="s">
        <v>35</v>
      </c>
      <c r="H32" s="2" t="s">
        <v>22</v>
      </c>
      <c r="I32" s="2">
        <v>0</v>
      </c>
      <c r="J32" s="2">
        <v>0</v>
      </c>
      <c r="K32" s="2">
        <v>0</v>
      </c>
      <c r="L32" s="2">
        <v>5</v>
      </c>
      <c r="M32" s="2">
        <v>5</v>
      </c>
      <c r="N32" s="2">
        <f t="shared" si="21"/>
        <v>0</v>
      </c>
      <c r="O32" s="2">
        <f t="shared" si="22"/>
        <v>0</v>
      </c>
      <c r="P32" s="2">
        <f>SUMIF(SmtRes!AQ19:'SmtRes'!AQ22,"=1",SmtRes!DF19:'SmtRes'!DF22)</f>
        <v>0</v>
      </c>
      <c r="Q32" s="2">
        <f>SUMIF(SmtRes!AQ19:'SmtRes'!AQ22,"=1",SmtRes!DG19:'SmtRes'!DG22)</f>
        <v>0</v>
      </c>
      <c r="R32" s="2">
        <f>SUMIF(SmtRes!AQ19:'SmtRes'!AQ22,"=1",SmtRes!DH19:'SmtRes'!DH22)</f>
        <v>0</v>
      </c>
      <c r="S32" s="2">
        <f>SUMIF(SmtRes!AQ19:'SmtRes'!AQ22,"=1",SmtRes!DI19:'SmtRes'!DI22)</f>
        <v>0</v>
      </c>
      <c r="T32" s="2">
        <f t="shared" si="23"/>
        <v>0</v>
      </c>
      <c r="U32" s="2">
        <f>SUMIF(SmtRes!AQ19:'SmtRes'!AQ22,"=1",SmtRes!CV19:'SmtRes'!CV22)</f>
        <v>0</v>
      </c>
      <c r="V32" s="2">
        <f>SUMIF(SmtRes!AQ19:'SmtRes'!AQ22,"=1",SmtRes!CW19:'SmtRes'!CW22)</f>
        <v>0</v>
      </c>
      <c r="W32" s="2">
        <f t="shared" si="24"/>
        <v>0</v>
      </c>
      <c r="X32" s="2">
        <f t="shared" si="25"/>
        <v>0</v>
      </c>
      <c r="Y32" s="2">
        <f t="shared" si="26"/>
        <v>0</v>
      </c>
      <c r="Z32" s="2"/>
      <c r="AA32" s="2">
        <v>52666988</v>
      </c>
      <c r="AB32" s="2">
        <f t="shared" si="27"/>
        <v>242.90700000000001</v>
      </c>
      <c r="AC32" s="2">
        <f t="shared" si="28"/>
        <v>0</v>
      </c>
      <c r="AD32" s="2">
        <f>ROUND((((SUM(SmtRes!BR19:'SmtRes'!BR22))-(SUM(SmtRes!BS19:'SmtRes'!BS22)))+AE32),6)</f>
        <v>70.251999999999995</v>
      </c>
      <c r="AE32" s="2">
        <f>ROUND((SUM(SmtRes!BS19:'SmtRes'!BS22)),6)</f>
        <v>113.6506</v>
      </c>
      <c r="AF32" s="2">
        <f>ROUND((SUM(SmtRes!BT19:'SmtRes'!BT22)),6)</f>
        <v>172.655</v>
      </c>
      <c r="AG32" s="2">
        <f t="shared" si="29"/>
        <v>0</v>
      </c>
      <c r="AH32" s="2">
        <f>(SUM(SmtRes!BU19:'SmtRes'!BU22))</f>
        <v>0.25</v>
      </c>
      <c r="AI32" s="2">
        <f>(SUM(SmtRes!BV19:'SmtRes'!BV22))</f>
        <v>0.14000000000000001</v>
      </c>
      <c r="AJ32" s="2">
        <f t="shared" si="30"/>
        <v>0</v>
      </c>
      <c r="AK32" s="2">
        <v>356.55760000000004</v>
      </c>
      <c r="AL32" s="2">
        <v>0</v>
      </c>
      <c r="AM32" s="2">
        <v>70.25200000000001</v>
      </c>
      <c r="AN32" s="2">
        <v>113.65060000000001</v>
      </c>
      <c r="AO32" s="2">
        <v>172.655</v>
      </c>
      <c r="AP32" s="2">
        <v>0</v>
      </c>
      <c r="AQ32" s="2">
        <v>0.25</v>
      </c>
      <c r="AR32" s="2">
        <v>0.14000000000000001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1"/>
        <v>0</v>
      </c>
      <c r="CQ32" s="2">
        <f>SUMIF(SmtRes!AQ19:'SmtRes'!AQ22,"=1",SmtRes!AA19:'SmtRes'!AA22)</f>
        <v>0</v>
      </c>
      <c r="CR32" s="2">
        <f>SUMIF(SmtRes!AQ19:'SmtRes'!AQ22,"=1",SmtRes!AB19:'SmtRes'!AB22)</f>
        <v>648.18000000000006</v>
      </c>
      <c r="CS32" s="2">
        <f>SUMIF(SmtRes!AQ19:'SmtRes'!AQ22,"=1",SmtRes!AC19:'SmtRes'!AC22)</f>
        <v>811.79</v>
      </c>
      <c r="CT32" s="2">
        <f>SUMIF(SmtRes!AQ19:'SmtRes'!AQ22,"=1",SmtRes!AD19:'SmtRes'!AD22)</f>
        <v>690.62</v>
      </c>
      <c r="CU32" s="2">
        <f t="shared" si="32"/>
        <v>0</v>
      </c>
      <c r="CV32" s="2">
        <f>SUMIF(SmtRes!AQ19:'SmtRes'!AQ22,"=1",SmtRes!BU19:'SmtRes'!BU22)</f>
        <v>0.25</v>
      </c>
      <c r="CW32" s="2">
        <f>SUMIF(SmtRes!AQ19:'SmtRes'!AQ22,"=1",SmtRes!BV19:'SmtRes'!BV22)</f>
        <v>0.14000000000000001</v>
      </c>
      <c r="CX32" s="2">
        <f t="shared" si="33"/>
        <v>0</v>
      </c>
      <c r="CY32" s="2">
        <f t="shared" si="34"/>
        <v>0</v>
      </c>
      <c r="CZ32" s="2">
        <f t="shared" si="35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50605084</v>
      </c>
      <c r="EF32" s="2">
        <v>2</v>
      </c>
      <c r="EG32" s="2" t="s">
        <v>24</v>
      </c>
      <c r="EH32" s="2">
        <v>27</v>
      </c>
      <c r="EI32" s="2" t="s">
        <v>25</v>
      </c>
      <c r="EJ32" s="2">
        <v>1</v>
      </c>
      <c r="EK32" s="2">
        <v>33001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0.25</v>
      </c>
      <c r="EX32" s="2">
        <v>0.14000000000000001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-86913853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6"/>
        <v>0</v>
      </c>
      <c r="GM32" s="2">
        <f t="shared" si="37"/>
        <v>0</v>
      </c>
      <c r="GN32" s="2">
        <f t="shared" si="38"/>
        <v>0</v>
      </c>
      <c r="GO32" s="2">
        <f t="shared" si="39"/>
        <v>0</v>
      </c>
      <c r="GP32" s="2">
        <f t="shared" si="4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1"/>
        <v>0</v>
      </c>
      <c r="GW32" s="2">
        <v>1</v>
      </c>
      <c r="GX32" s="2">
        <f t="shared" si="42"/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27</v>
      </c>
      <c r="HO32" s="2" t="s">
        <v>28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33</v>
      </c>
      <c r="F33" t="s">
        <v>34</v>
      </c>
      <c r="G33" t="s">
        <v>35</v>
      </c>
      <c r="H33" t="s">
        <v>22</v>
      </c>
      <c r="I33">
        <v>0</v>
      </c>
      <c r="J33">
        <v>0</v>
      </c>
      <c r="K33">
        <v>0</v>
      </c>
      <c r="L33">
        <v>5</v>
      </c>
      <c r="M33">
        <v>5</v>
      </c>
      <c r="N33">
        <f t="shared" si="21"/>
        <v>0</v>
      </c>
      <c r="O33">
        <f t="shared" si="22"/>
        <v>0</v>
      </c>
      <c r="P33">
        <f>SUMIF(SmtRes!AQ23:'SmtRes'!AQ26,"=1",SmtRes!DF23:'SmtRes'!DF26)</f>
        <v>0</v>
      </c>
      <c r="Q33">
        <f>SUMIF(SmtRes!AQ23:'SmtRes'!AQ26,"=1",SmtRes!DG23:'SmtRes'!DG26)</f>
        <v>0</v>
      </c>
      <c r="R33">
        <f>SUMIF(SmtRes!AQ23:'SmtRes'!AQ26,"=1",SmtRes!DH23:'SmtRes'!DH26)</f>
        <v>0</v>
      </c>
      <c r="S33">
        <f>SUMIF(SmtRes!AQ23:'SmtRes'!AQ26,"=1",SmtRes!DI23:'SmtRes'!DI26)</f>
        <v>0</v>
      </c>
      <c r="T33">
        <f t="shared" si="23"/>
        <v>0</v>
      </c>
      <c r="U33">
        <f>SUMIF(SmtRes!AQ23:'SmtRes'!AQ26,"=1",SmtRes!CV23:'SmtRes'!CV26)</f>
        <v>0</v>
      </c>
      <c r="V33">
        <f>SUMIF(SmtRes!AQ23:'SmtRes'!AQ26,"=1",SmtRes!CW23:'SmtRes'!CW26)</f>
        <v>0</v>
      </c>
      <c r="W33">
        <f t="shared" si="24"/>
        <v>0</v>
      </c>
      <c r="X33">
        <f t="shared" si="25"/>
        <v>0</v>
      </c>
      <c r="Y33">
        <f t="shared" si="26"/>
        <v>0</v>
      </c>
      <c r="AA33">
        <v>52666922</v>
      </c>
      <c r="AB33">
        <f t="shared" si="27"/>
        <v>242.90700000000001</v>
      </c>
      <c r="AC33">
        <f t="shared" si="28"/>
        <v>0</v>
      </c>
      <c r="AD33">
        <f>ROUND((((SUM(SmtRes!BR23:'SmtRes'!BR26))-(SUM(SmtRes!BS23:'SmtRes'!BS26)))+AE33),6)</f>
        <v>70.251999999999995</v>
      </c>
      <c r="AE33">
        <f>ROUND((SUM(SmtRes!BS23:'SmtRes'!BS26)),6)</f>
        <v>113.6506</v>
      </c>
      <c r="AF33">
        <f>ROUND((SUM(SmtRes!BT23:'SmtRes'!BT26)),6)</f>
        <v>172.655</v>
      </c>
      <c r="AG33">
        <f t="shared" si="29"/>
        <v>0</v>
      </c>
      <c r="AH33">
        <f>(SUM(SmtRes!BU23:'SmtRes'!BU26))</f>
        <v>0.25</v>
      </c>
      <c r="AI33">
        <f>(SUM(SmtRes!BV23:'SmtRes'!BV26))</f>
        <v>0.14000000000000001</v>
      </c>
      <c r="AJ33">
        <f t="shared" si="30"/>
        <v>0</v>
      </c>
      <c r="AK33">
        <v>356.55760000000004</v>
      </c>
      <c r="AL33">
        <v>0</v>
      </c>
      <c r="AM33">
        <v>70.25200000000001</v>
      </c>
      <c r="AN33">
        <v>113.65060000000001</v>
      </c>
      <c r="AO33">
        <v>172.655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31"/>
        <v>0</v>
      </c>
      <c r="CQ33">
        <f>SUMIF(SmtRes!AQ23:'SmtRes'!AQ26,"=1",SmtRes!AA23:'SmtRes'!AA26)</f>
        <v>0</v>
      </c>
      <c r="CR33">
        <f>SUMIF(SmtRes!AQ23:'SmtRes'!AQ26,"=1",SmtRes!AB23:'SmtRes'!AB26)</f>
        <v>648.18000000000006</v>
      </c>
      <c r="CS33">
        <f>SUMIF(SmtRes!AQ23:'SmtRes'!AQ26,"=1",SmtRes!AC23:'SmtRes'!AC26)</f>
        <v>811.79</v>
      </c>
      <c r="CT33">
        <f>SUMIF(SmtRes!AQ23:'SmtRes'!AQ26,"=1",SmtRes!AD23:'SmtRes'!AD26)</f>
        <v>690.62</v>
      </c>
      <c r="CU33">
        <f t="shared" si="32"/>
        <v>0</v>
      </c>
      <c r="CV33">
        <f>SUMIF(SmtRes!AQ23:'SmtRes'!AQ26,"=1",SmtRes!BU23:'SmtRes'!BU26)</f>
        <v>0.25</v>
      </c>
      <c r="CW33">
        <f>SUMIF(SmtRes!AQ23:'SmtRes'!AQ26,"=1",SmtRes!BV23:'SmtRes'!BV26)</f>
        <v>0.14000000000000001</v>
      </c>
      <c r="CX33">
        <f t="shared" si="33"/>
        <v>0</v>
      </c>
      <c r="CY33">
        <f t="shared" si="34"/>
        <v>0</v>
      </c>
      <c r="CZ33">
        <f t="shared" si="3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50605084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-86913853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0</v>
      </c>
      <c r="GN33">
        <f t="shared" si="38"/>
        <v>0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55">
      <c r="A34" s="2">
        <v>17</v>
      </c>
      <c r="B34" s="2">
        <v>1</v>
      </c>
      <c r="C34" s="2">
        <f>ROW(SmtRes!A45)</f>
        <v>45</v>
      </c>
      <c r="D34" s="2">
        <f>ROW(EtalonRes!A44)</f>
        <v>44</v>
      </c>
      <c r="E34" s="2" t="s">
        <v>37</v>
      </c>
      <c r="F34" s="2" t="s">
        <v>38</v>
      </c>
      <c r="G34" s="2" t="s">
        <v>39</v>
      </c>
      <c r="H34" s="2" t="s">
        <v>22</v>
      </c>
      <c r="I34" s="2">
        <v>0</v>
      </c>
      <c r="J34" s="2">
        <v>0</v>
      </c>
      <c r="K34" s="2">
        <v>0</v>
      </c>
      <c r="L34" s="2">
        <v>6</v>
      </c>
      <c r="M34" s="2">
        <v>6</v>
      </c>
      <c r="N34" s="2">
        <f t="shared" si="21"/>
        <v>0</v>
      </c>
      <c r="O34" s="2">
        <f t="shared" si="22"/>
        <v>0</v>
      </c>
      <c r="P34" s="2">
        <f>SUMIF(SmtRes!AQ27:'SmtRes'!AQ45,"=1",SmtRes!DF27:'SmtRes'!DF45)</f>
        <v>0</v>
      </c>
      <c r="Q34" s="2">
        <f>SUMIF(SmtRes!AQ27:'SmtRes'!AQ45,"=1",SmtRes!DG27:'SmtRes'!DG45)</f>
        <v>0</v>
      </c>
      <c r="R34" s="2">
        <f>SUMIF(SmtRes!AQ27:'SmtRes'!AQ45,"=1",SmtRes!DH27:'SmtRes'!DH45)</f>
        <v>0</v>
      </c>
      <c r="S34" s="2">
        <f>SUMIF(SmtRes!AQ27:'SmtRes'!AQ45,"=1",SmtRes!DI27:'SmtRes'!DI45)</f>
        <v>0</v>
      </c>
      <c r="T34" s="2">
        <f t="shared" si="23"/>
        <v>0</v>
      </c>
      <c r="U34" s="2">
        <f>SUMIF(SmtRes!AQ27:'SmtRes'!AQ45,"=1",SmtRes!CV27:'SmtRes'!CV45)</f>
        <v>0</v>
      </c>
      <c r="V34" s="2">
        <f>SUMIF(SmtRes!AQ27:'SmtRes'!AQ45,"=1",SmtRes!CW27:'SmtRes'!CW45)</f>
        <v>0</v>
      </c>
      <c r="W34" s="2">
        <f t="shared" si="24"/>
        <v>0</v>
      </c>
      <c r="X34" s="2">
        <f t="shared" si="25"/>
        <v>0</v>
      </c>
      <c r="Y34" s="2">
        <f t="shared" si="26"/>
        <v>0</v>
      </c>
      <c r="Z34" s="2"/>
      <c r="AA34" s="2">
        <v>52666988</v>
      </c>
      <c r="AB34" s="2">
        <f t="shared" si="27"/>
        <v>3952.836554</v>
      </c>
      <c r="AC34" s="2">
        <f>ROUND((SUM(SmtRes!BQ27:'SmtRes'!BQ45)),6)</f>
        <v>121.11915399999999</v>
      </c>
      <c r="AD34" s="2">
        <f>ROUND((((SUM(SmtRes!BR27:'SmtRes'!BR45))-(SUM(SmtRes!BS27:'SmtRes'!BS45)))+AE34),6)</f>
        <v>1542.2865999999999</v>
      </c>
      <c r="AE34" s="2">
        <f>ROUND((SUM(SmtRes!BS27:'SmtRes'!BS45)),6)</f>
        <v>788.64610000000005</v>
      </c>
      <c r="AF34" s="2">
        <f>ROUND((SUM(SmtRes!BT27:'SmtRes'!BT45)),6)</f>
        <v>2289.4308000000001</v>
      </c>
      <c r="AG34" s="2">
        <f t="shared" si="29"/>
        <v>0</v>
      </c>
      <c r="AH34" s="2">
        <f>(SUM(SmtRes!BU27:'SmtRes'!BU45))</f>
        <v>3.06</v>
      </c>
      <c r="AI34" s="2">
        <f>(SUM(SmtRes!BV27:'SmtRes'!BV45))</f>
        <v>0.87000000000000011</v>
      </c>
      <c r="AJ34" s="2">
        <f t="shared" si="30"/>
        <v>0</v>
      </c>
      <c r="AK34" s="2">
        <v>4741.4826540000004</v>
      </c>
      <c r="AL34" s="2">
        <v>121.11915400000001</v>
      </c>
      <c r="AM34" s="2">
        <v>1542.2866000000001</v>
      </c>
      <c r="AN34" s="2">
        <v>788.64610000000005</v>
      </c>
      <c r="AO34" s="2">
        <v>2289.4308000000001</v>
      </c>
      <c r="AP34" s="2">
        <v>0</v>
      </c>
      <c r="AQ34" s="2">
        <v>3.06</v>
      </c>
      <c r="AR34" s="2">
        <v>0.87000000000000011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4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31"/>
        <v>0</v>
      </c>
      <c r="CQ34" s="2">
        <f>SUMIF(SmtRes!AQ27:'SmtRes'!AQ45,"=1",SmtRes!AA27:'SmtRes'!AA45)</f>
        <v>193362.11000000002</v>
      </c>
      <c r="CR34" s="2">
        <f>SUMIF(SmtRes!AQ27:'SmtRes'!AQ45,"=1",SmtRes!AB27:'SmtRes'!AB45)</f>
        <v>3377.99</v>
      </c>
      <c r="CS34" s="2">
        <f>SUMIF(SmtRes!AQ27:'SmtRes'!AQ45,"=1",SmtRes!AC27:'SmtRes'!AC45)</f>
        <v>1744.74</v>
      </c>
      <c r="CT34" s="2">
        <f>SUMIF(SmtRes!AQ27:'SmtRes'!AQ45,"=1",SmtRes!AD27:'SmtRes'!AD45)</f>
        <v>748.18</v>
      </c>
      <c r="CU34" s="2">
        <f t="shared" si="32"/>
        <v>0</v>
      </c>
      <c r="CV34" s="2">
        <f>SUMIF(SmtRes!AQ27:'SmtRes'!AQ45,"=1",SmtRes!BU27:'SmtRes'!BU45)</f>
        <v>3.06</v>
      </c>
      <c r="CW34" s="2">
        <f>SUMIF(SmtRes!AQ27:'SmtRes'!AQ45,"=1",SmtRes!BV27:'SmtRes'!BV45)</f>
        <v>0.87000000000000011</v>
      </c>
      <c r="CX34" s="2">
        <f t="shared" si="33"/>
        <v>0</v>
      </c>
      <c r="CY34" s="2">
        <f t="shared" si="34"/>
        <v>0</v>
      </c>
      <c r="CZ34" s="2">
        <f t="shared" si="35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22</v>
      </c>
      <c r="DW34" s="2" t="s">
        <v>22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50605084</v>
      </c>
      <c r="EF34" s="2">
        <v>2</v>
      </c>
      <c r="EG34" s="2" t="s">
        <v>24</v>
      </c>
      <c r="EH34" s="2">
        <v>27</v>
      </c>
      <c r="EI34" s="2" t="s">
        <v>25</v>
      </c>
      <c r="EJ34" s="2">
        <v>1</v>
      </c>
      <c r="EK34" s="2">
        <v>33001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3.06</v>
      </c>
      <c r="EX34" s="2">
        <v>0.87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-1884744072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6"/>
        <v>0</v>
      </c>
      <c r="GM34" s="2">
        <f t="shared" si="37"/>
        <v>0</v>
      </c>
      <c r="GN34" s="2">
        <f t="shared" si="38"/>
        <v>0</v>
      </c>
      <c r="GO34" s="2">
        <f t="shared" si="39"/>
        <v>0</v>
      </c>
      <c r="GP34" s="2">
        <f t="shared" si="4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1"/>
        <v>0</v>
      </c>
      <c r="GW34" s="2">
        <v>1</v>
      </c>
      <c r="GX34" s="2">
        <f t="shared" si="42"/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27</v>
      </c>
      <c r="HO34" s="2" t="s">
        <v>28</v>
      </c>
      <c r="HP34" s="2" t="s">
        <v>25</v>
      </c>
      <c r="HQ34" s="2" t="s">
        <v>25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17</v>
      </c>
      <c r="B35">
        <v>1</v>
      </c>
      <c r="C35">
        <f>ROW(SmtRes!A64)</f>
        <v>64</v>
      </c>
      <c r="D35">
        <f>ROW(EtalonRes!A62)</f>
        <v>62</v>
      </c>
      <c r="E35" t="s">
        <v>37</v>
      </c>
      <c r="F35" t="s">
        <v>38</v>
      </c>
      <c r="G35" t="s">
        <v>39</v>
      </c>
      <c r="H35" t="s">
        <v>22</v>
      </c>
      <c r="I35">
        <v>0</v>
      </c>
      <c r="J35">
        <v>0</v>
      </c>
      <c r="K35">
        <v>0</v>
      </c>
      <c r="L35">
        <v>6</v>
      </c>
      <c r="M35">
        <v>6</v>
      </c>
      <c r="N35">
        <f t="shared" si="21"/>
        <v>0</v>
      </c>
      <c r="O35">
        <f t="shared" si="22"/>
        <v>0</v>
      </c>
      <c r="P35">
        <f>SUMIF(SmtRes!AQ46:'SmtRes'!AQ64,"=1",SmtRes!DF46:'SmtRes'!DF64)</f>
        <v>0</v>
      </c>
      <c r="Q35">
        <f>SUMIF(SmtRes!AQ46:'SmtRes'!AQ64,"=1",SmtRes!DG46:'SmtRes'!DG64)</f>
        <v>0</v>
      </c>
      <c r="R35">
        <f>SUMIF(SmtRes!AQ46:'SmtRes'!AQ64,"=1",SmtRes!DH46:'SmtRes'!DH64)</f>
        <v>0</v>
      </c>
      <c r="S35">
        <f>SUMIF(SmtRes!AQ46:'SmtRes'!AQ64,"=1",SmtRes!DI46:'SmtRes'!DI64)</f>
        <v>0</v>
      </c>
      <c r="T35">
        <f t="shared" si="23"/>
        <v>0</v>
      </c>
      <c r="U35">
        <f>SUMIF(SmtRes!AQ46:'SmtRes'!AQ64,"=1",SmtRes!CV46:'SmtRes'!CV64)</f>
        <v>0</v>
      </c>
      <c r="V35">
        <f>SUMIF(SmtRes!AQ46:'SmtRes'!AQ64,"=1",SmtRes!CW46:'SmtRes'!CW64)</f>
        <v>0</v>
      </c>
      <c r="W35">
        <f t="shared" si="24"/>
        <v>0</v>
      </c>
      <c r="X35">
        <f t="shared" si="25"/>
        <v>0</v>
      </c>
      <c r="Y35">
        <f t="shared" si="26"/>
        <v>0</v>
      </c>
      <c r="AA35">
        <v>52666922</v>
      </c>
      <c r="AB35">
        <f t="shared" si="27"/>
        <v>3952.836554</v>
      </c>
      <c r="AC35">
        <f>ROUND((SUM(SmtRes!BQ46:'SmtRes'!BQ64)),6)</f>
        <v>121.11915399999999</v>
      </c>
      <c r="AD35">
        <f>ROUND((((SUM(SmtRes!BR46:'SmtRes'!BR64))-(SUM(SmtRes!BS46:'SmtRes'!BS64)))+AE35),6)</f>
        <v>1542.2865999999999</v>
      </c>
      <c r="AE35">
        <f>ROUND((SUM(SmtRes!BS46:'SmtRes'!BS64)),6)</f>
        <v>788.64610000000005</v>
      </c>
      <c r="AF35">
        <f>ROUND((SUM(SmtRes!BT46:'SmtRes'!BT64)),6)</f>
        <v>2289.4308000000001</v>
      </c>
      <c r="AG35">
        <f t="shared" si="29"/>
        <v>0</v>
      </c>
      <c r="AH35">
        <f>(SUM(SmtRes!BU46:'SmtRes'!BU64))</f>
        <v>3.06</v>
      </c>
      <c r="AI35">
        <f>(SUM(SmtRes!BV46:'SmtRes'!BV64))</f>
        <v>0.87000000000000011</v>
      </c>
      <c r="AJ35">
        <f t="shared" si="30"/>
        <v>0</v>
      </c>
      <c r="AK35">
        <v>4741.4826540000004</v>
      </c>
      <c r="AL35">
        <v>121.11915400000001</v>
      </c>
      <c r="AM35">
        <v>1542.2866000000001</v>
      </c>
      <c r="AN35">
        <v>788.64610000000005</v>
      </c>
      <c r="AO35">
        <v>2289.4308000000001</v>
      </c>
      <c r="AP35">
        <v>0</v>
      </c>
      <c r="AQ35">
        <v>3.06</v>
      </c>
      <c r="AR35">
        <v>0.87000000000000011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31"/>
        <v>0</v>
      </c>
      <c r="CQ35">
        <f>SUMIF(SmtRes!AQ46:'SmtRes'!AQ64,"=1",SmtRes!AA46:'SmtRes'!AA64)</f>
        <v>193362.11000000002</v>
      </c>
      <c r="CR35">
        <f>SUMIF(SmtRes!AQ46:'SmtRes'!AQ64,"=1",SmtRes!AB46:'SmtRes'!AB64)</f>
        <v>3377.99</v>
      </c>
      <c r="CS35">
        <f>SUMIF(SmtRes!AQ46:'SmtRes'!AQ64,"=1",SmtRes!AC46:'SmtRes'!AC64)</f>
        <v>1744.74</v>
      </c>
      <c r="CT35">
        <f>SUMIF(SmtRes!AQ46:'SmtRes'!AQ64,"=1",SmtRes!AD46:'SmtRes'!AD64)</f>
        <v>748.18</v>
      </c>
      <c r="CU35">
        <f t="shared" si="32"/>
        <v>0</v>
      </c>
      <c r="CV35">
        <f>SUMIF(SmtRes!AQ46:'SmtRes'!AQ64,"=1",SmtRes!BU46:'SmtRes'!BU64)</f>
        <v>3.06</v>
      </c>
      <c r="CW35">
        <f>SUMIF(SmtRes!AQ46:'SmtRes'!AQ64,"=1",SmtRes!BV46:'SmtRes'!BV64)</f>
        <v>0.87000000000000011</v>
      </c>
      <c r="CX35">
        <f t="shared" si="33"/>
        <v>0</v>
      </c>
      <c r="CY35">
        <f t="shared" si="34"/>
        <v>0</v>
      </c>
      <c r="CZ35">
        <f t="shared" si="3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50605084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3.06</v>
      </c>
      <c r="EX35">
        <v>0.87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-1884744072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0</v>
      </c>
      <c r="GN35">
        <f t="shared" si="38"/>
        <v>0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55">
      <c r="A36" s="2">
        <v>18</v>
      </c>
      <c r="B36" s="2">
        <v>1</v>
      </c>
      <c r="C36" s="2">
        <v>42</v>
      </c>
      <c r="D36" s="2"/>
      <c r="E36" s="2" t="s">
        <v>41</v>
      </c>
      <c r="F36" s="2" t="s">
        <v>42</v>
      </c>
      <c r="G36" s="2" t="s">
        <v>43</v>
      </c>
      <c r="H36" s="2" t="s">
        <v>44</v>
      </c>
      <c r="I36" s="2">
        <f>I34*J36</f>
        <v>0</v>
      </c>
      <c r="J36" s="2">
        <v>-0.06</v>
      </c>
      <c r="K36" s="2">
        <v>-0.06</v>
      </c>
      <c r="L36" s="2">
        <v>-0.36</v>
      </c>
      <c r="M36" s="2">
        <v>-0.36</v>
      </c>
      <c r="N36" s="2">
        <f t="shared" si="21"/>
        <v>0</v>
      </c>
      <c r="O36" s="2">
        <f t="shared" si="22"/>
        <v>0</v>
      </c>
      <c r="P36" s="2">
        <f t="shared" ref="P36:P53" si="44">ROUND(CQ36*I36,2)</f>
        <v>0</v>
      </c>
      <c r="Q36" s="2">
        <f t="shared" ref="Q36:Q53" si="45">ROUND(CR36*I36,2)</f>
        <v>0</v>
      </c>
      <c r="R36" s="2">
        <f t="shared" ref="R36:R53" si="46">ROUND(CS36*I36,2)</f>
        <v>0</v>
      </c>
      <c r="S36" s="2">
        <f t="shared" ref="S36:S53" si="47">ROUND(CT36*I36,2)</f>
        <v>0</v>
      </c>
      <c r="T36" s="2">
        <f t="shared" si="23"/>
        <v>0</v>
      </c>
      <c r="U36" s="2">
        <f t="shared" ref="U36:U53" si="48">ROUND(CV36*I36,7)</f>
        <v>0</v>
      </c>
      <c r="V36" s="2">
        <f t="shared" ref="V36:V53" si="49">ROUND(CW36*I36,7)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52666988</v>
      </c>
      <c r="AB36" s="2">
        <f t="shared" si="27"/>
        <v>1031.73</v>
      </c>
      <c r="AC36" s="2">
        <f t="shared" ref="AC36:AC53" si="50">ROUND((ES36),6)</f>
        <v>1031.73</v>
      </c>
      <c r="AD36" s="2">
        <f t="shared" ref="AD36:AD53" si="51">ROUND((((ET36)-(EU36))+AE36),6)</f>
        <v>0</v>
      </c>
      <c r="AE36" s="2">
        <f t="shared" ref="AE36:AE53" si="52">ROUND((EU36),6)</f>
        <v>0</v>
      </c>
      <c r="AF36" s="2">
        <f t="shared" ref="AF36:AF53" si="53">ROUND((EV36),6)</f>
        <v>0</v>
      </c>
      <c r="AG36" s="2">
        <f t="shared" si="29"/>
        <v>0</v>
      </c>
      <c r="AH36" s="2">
        <f t="shared" ref="AH36:AH53" si="54">(EW36)</f>
        <v>0</v>
      </c>
      <c r="AI36" s="2">
        <f t="shared" ref="AI36:AI53" si="55">(EX36)</f>
        <v>0</v>
      </c>
      <c r="AJ36" s="2">
        <f t="shared" si="30"/>
        <v>0</v>
      </c>
      <c r="AK36" s="2">
        <v>1031.73</v>
      </c>
      <c r="AL36" s="2">
        <v>1031.73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1.31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45</v>
      </c>
      <c r="BK36" s="2"/>
      <c r="BL36" s="2"/>
      <c r="BM36" s="2">
        <v>33001</v>
      </c>
      <c r="BN36" s="2">
        <v>0</v>
      </c>
      <c r="BO36" s="2" t="s">
        <v>42</v>
      </c>
      <c r="BP36" s="2">
        <v>1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4</v>
      </c>
      <c r="CI36" s="2">
        <v>1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31"/>
        <v>0</v>
      </c>
      <c r="CQ36" s="2">
        <f t="shared" ref="CQ36:CQ53" si="56">ROUND(AL36*BC36,2)</f>
        <v>1351.57</v>
      </c>
      <c r="CR36" s="2">
        <f t="shared" ref="CR36:CR53" si="57">ROUND(AM36*BB36,2)</f>
        <v>0</v>
      </c>
      <c r="CS36" s="2">
        <f t="shared" ref="CS36:CS53" si="58">ROUND(AN36*BS36,2)</f>
        <v>0</v>
      </c>
      <c r="CT36" s="2">
        <f t="shared" ref="CT36:CT53" si="59">ROUND(AO36*BA36,2)</f>
        <v>0</v>
      </c>
      <c r="CU36" s="2">
        <f t="shared" si="32"/>
        <v>0</v>
      </c>
      <c r="CV36" s="2">
        <f t="shared" ref="CV36:CV53" si="60">AH36</f>
        <v>0</v>
      </c>
      <c r="CW36" s="2">
        <f t="shared" ref="CW36:CW53" si="61">AI36</f>
        <v>0</v>
      </c>
      <c r="CX36" s="2">
        <f t="shared" si="33"/>
        <v>0</v>
      </c>
      <c r="CY36" s="2">
        <f t="shared" si="34"/>
        <v>0</v>
      </c>
      <c r="CZ36" s="2">
        <f t="shared" si="35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50605084</v>
      </c>
      <c r="EF36" s="2">
        <v>2</v>
      </c>
      <c r="EG36" s="2" t="s">
        <v>24</v>
      </c>
      <c r="EH36" s="2">
        <v>27</v>
      </c>
      <c r="EI36" s="2" t="s">
        <v>25</v>
      </c>
      <c r="EJ36" s="2">
        <v>1</v>
      </c>
      <c r="EK36" s="2">
        <v>33001</v>
      </c>
      <c r="EL36" s="2" t="s">
        <v>25</v>
      </c>
      <c r="EM36" s="2" t="s">
        <v>26</v>
      </c>
      <c r="EN36" s="2"/>
      <c r="EO36" s="2" t="s">
        <v>3</v>
      </c>
      <c r="EP36" s="2"/>
      <c r="EQ36" s="2">
        <v>0</v>
      </c>
      <c r="ER36" s="2">
        <v>1031.73</v>
      </c>
      <c r="ES36" s="2">
        <v>1031.73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1062045542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36"/>
        <v>0</v>
      </c>
      <c r="GM36" s="2">
        <f t="shared" si="37"/>
        <v>0</v>
      </c>
      <c r="GN36" s="2">
        <f t="shared" si="38"/>
        <v>0</v>
      </c>
      <c r="GO36" s="2">
        <f t="shared" si="39"/>
        <v>0</v>
      </c>
      <c r="GP36" s="2">
        <f t="shared" si="4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1"/>
        <v>0</v>
      </c>
      <c r="GW36" s="2">
        <v>1</v>
      </c>
      <c r="GX36" s="2">
        <f t="shared" si="42"/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27</v>
      </c>
      <c r="HO36" s="2" t="s">
        <v>28</v>
      </c>
      <c r="HP36" s="2" t="s">
        <v>25</v>
      </c>
      <c r="HQ36" s="2" t="s">
        <v>25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18</v>
      </c>
      <c r="B37">
        <v>1</v>
      </c>
      <c r="C37">
        <v>61</v>
      </c>
      <c r="E37" t="s">
        <v>41</v>
      </c>
      <c r="F37" t="s">
        <v>42</v>
      </c>
      <c r="G37" t="s">
        <v>43</v>
      </c>
      <c r="H37" t="s">
        <v>44</v>
      </c>
      <c r="I37">
        <f>I35*J37</f>
        <v>0</v>
      </c>
      <c r="J37">
        <v>-0.06</v>
      </c>
      <c r="K37">
        <v>-0.06</v>
      </c>
      <c r="L37">
        <v>-0.36</v>
      </c>
      <c r="M37">
        <v>-0.36</v>
      </c>
      <c r="N37">
        <f t="shared" si="21"/>
        <v>0</v>
      </c>
      <c r="O37">
        <f t="shared" si="22"/>
        <v>0</v>
      </c>
      <c r="P37">
        <f t="shared" si="44"/>
        <v>0</v>
      </c>
      <c r="Q37">
        <f t="shared" si="45"/>
        <v>0</v>
      </c>
      <c r="R37">
        <f t="shared" si="46"/>
        <v>0</v>
      </c>
      <c r="S37">
        <f t="shared" si="47"/>
        <v>0</v>
      </c>
      <c r="T37">
        <f t="shared" si="23"/>
        <v>0</v>
      </c>
      <c r="U37">
        <f t="shared" si="48"/>
        <v>0</v>
      </c>
      <c r="V37">
        <f t="shared" si="49"/>
        <v>0</v>
      </c>
      <c r="W37">
        <f t="shared" si="24"/>
        <v>0</v>
      </c>
      <c r="X37">
        <f t="shared" si="25"/>
        <v>0</v>
      </c>
      <c r="Y37">
        <f t="shared" si="26"/>
        <v>0</v>
      </c>
      <c r="AA37">
        <v>52666922</v>
      </c>
      <c r="AB37">
        <f t="shared" si="27"/>
        <v>1031.73</v>
      </c>
      <c r="AC37">
        <f t="shared" si="50"/>
        <v>1031.73</v>
      </c>
      <c r="AD37">
        <f t="shared" si="51"/>
        <v>0</v>
      </c>
      <c r="AE37">
        <f t="shared" si="52"/>
        <v>0</v>
      </c>
      <c r="AF37">
        <f t="shared" si="53"/>
        <v>0</v>
      </c>
      <c r="AG37">
        <f t="shared" si="29"/>
        <v>0</v>
      </c>
      <c r="AH37">
        <f t="shared" si="54"/>
        <v>0</v>
      </c>
      <c r="AI37">
        <f t="shared" si="55"/>
        <v>0</v>
      </c>
      <c r="AJ37">
        <f t="shared" si="30"/>
        <v>0</v>
      </c>
      <c r="AK37">
        <v>1031.73</v>
      </c>
      <c r="AL37">
        <v>1031.73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1.31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45</v>
      </c>
      <c r="BM37">
        <v>33001</v>
      </c>
      <c r="BN37">
        <v>0</v>
      </c>
      <c r="BO37" t="s">
        <v>42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4</v>
      </c>
      <c r="CI37">
        <v>1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31"/>
        <v>0</v>
      </c>
      <c r="CQ37">
        <f t="shared" si="56"/>
        <v>1351.57</v>
      </c>
      <c r="CR37">
        <f t="shared" si="57"/>
        <v>0</v>
      </c>
      <c r="CS37">
        <f t="shared" si="58"/>
        <v>0</v>
      </c>
      <c r="CT37">
        <f t="shared" si="59"/>
        <v>0</v>
      </c>
      <c r="CU37">
        <f t="shared" si="32"/>
        <v>0</v>
      </c>
      <c r="CV37">
        <f t="shared" si="60"/>
        <v>0</v>
      </c>
      <c r="CW37">
        <f t="shared" si="61"/>
        <v>0</v>
      </c>
      <c r="CX37">
        <f t="shared" si="33"/>
        <v>0</v>
      </c>
      <c r="CY37">
        <f t="shared" si="34"/>
        <v>0</v>
      </c>
      <c r="CZ37">
        <f t="shared" si="3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50605084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33001</v>
      </c>
      <c r="EL37" t="s">
        <v>25</v>
      </c>
      <c r="EM37" t="s">
        <v>26</v>
      </c>
      <c r="EO37" t="s">
        <v>3</v>
      </c>
      <c r="EQ37">
        <v>0</v>
      </c>
      <c r="ER37">
        <v>1031.73</v>
      </c>
      <c r="ES37">
        <v>1031.73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1062045542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6"/>
        <v>0</v>
      </c>
      <c r="GM37">
        <f t="shared" si="37"/>
        <v>0</v>
      </c>
      <c r="GN37">
        <f t="shared" si="38"/>
        <v>0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33</v>
      </c>
      <c r="D38" s="2"/>
      <c r="E38" s="2" t="s">
        <v>46</v>
      </c>
      <c r="F38" s="2" t="s">
        <v>47</v>
      </c>
      <c r="G38" s="2" t="s">
        <v>48</v>
      </c>
      <c r="H38" s="2" t="s">
        <v>49</v>
      </c>
      <c r="I38" s="2">
        <f>I34*J38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44"/>
        <v>0</v>
      </c>
      <c r="Q38" s="2">
        <f t="shared" si="45"/>
        <v>0</v>
      </c>
      <c r="R38" s="2">
        <f t="shared" si="46"/>
        <v>0</v>
      </c>
      <c r="S38" s="2">
        <f t="shared" si="47"/>
        <v>0</v>
      </c>
      <c r="T38" s="2">
        <f t="shared" si="23"/>
        <v>0</v>
      </c>
      <c r="U38" s="2">
        <f t="shared" si="48"/>
        <v>0</v>
      </c>
      <c r="V38" s="2">
        <f t="shared" si="49"/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52666988</v>
      </c>
      <c r="AB38" s="2">
        <f t="shared" si="27"/>
        <v>174.93</v>
      </c>
      <c r="AC38" s="2">
        <f t="shared" si="50"/>
        <v>174.93</v>
      </c>
      <c r="AD38" s="2">
        <f t="shared" si="51"/>
        <v>0</v>
      </c>
      <c r="AE38" s="2">
        <f t="shared" si="52"/>
        <v>0</v>
      </c>
      <c r="AF38" s="2">
        <f t="shared" si="53"/>
        <v>0</v>
      </c>
      <c r="AG38" s="2">
        <f t="shared" si="29"/>
        <v>0</v>
      </c>
      <c r="AH38" s="2">
        <f t="shared" si="54"/>
        <v>0</v>
      </c>
      <c r="AI38" s="2">
        <f t="shared" si="55"/>
        <v>0</v>
      </c>
      <c r="AJ38" s="2">
        <f t="shared" si="30"/>
        <v>0</v>
      </c>
      <c r="AK38" s="2">
        <v>174.93</v>
      </c>
      <c r="AL38" s="2">
        <v>174.93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1.08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50</v>
      </c>
      <c r="BK38" s="2"/>
      <c r="BL38" s="2"/>
      <c r="BM38" s="2">
        <v>33001</v>
      </c>
      <c r="BN38" s="2">
        <v>0</v>
      </c>
      <c r="BO38" s="2" t="s">
        <v>47</v>
      </c>
      <c r="BP38" s="2">
        <v>1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4</v>
      </c>
      <c r="CI38" s="2">
        <v>2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31"/>
        <v>0</v>
      </c>
      <c r="CQ38" s="2">
        <f t="shared" si="56"/>
        <v>188.92</v>
      </c>
      <c r="CR38" s="2">
        <f t="shared" si="57"/>
        <v>0</v>
      </c>
      <c r="CS38" s="2">
        <f t="shared" si="58"/>
        <v>0</v>
      </c>
      <c r="CT38" s="2">
        <f t="shared" si="59"/>
        <v>0</v>
      </c>
      <c r="CU38" s="2">
        <f t="shared" si="32"/>
        <v>0</v>
      </c>
      <c r="CV38" s="2">
        <f t="shared" si="60"/>
        <v>0</v>
      </c>
      <c r="CW38" s="2">
        <f t="shared" si="61"/>
        <v>0</v>
      </c>
      <c r="CX38" s="2">
        <f t="shared" si="33"/>
        <v>0</v>
      </c>
      <c r="CY38" s="2">
        <f t="shared" si="34"/>
        <v>0</v>
      </c>
      <c r="CZ38" s="2">
        <f t="shared" si="35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49</v>
      </c>
      <c r="DW38" s="2" t="s">
        <v>49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50605084</v>
      </c>
      <c r="EF38" s="2">
        <v>2</v>
      </c>
      <c r="EG38" s="2" t="s">
        <v>24</v>
      </c>
      <c r="EH38" s="2">
        <v>27</v>
      </c>
      <c r="EI38" s="2" t="s">
        <v>25</v>
      </c>
      <c r="EJ38" s="2">
        <v>1</v>
      </c>
      <c r="EK38" s="2">
        <v>33001</v>
      </c>
      <c r="EL38" s="2" t="s">
        <v>25</v>
      </c>
      <c r="EM38" s="2" t="s">
        <v>26</v>
      </c>
      <c r="EN38" s="2"/>
      <c r="EO38" s="2" t="s">
        <v>3</v>
      </c>
      <c r="EP38" s="2"/>
      <c r="EQ38" s="2">
        <v>0</v>
      </c>
      <c r="ER38" s="2">
        <v>174.93</v>
      </c>
      <c r="ES38" s="2">
        <v>174.93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-353874833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36"/>
        <v>0</v>
      </c>
      <c r="GM38" s="2">
        <f t="shared" si="37"/>
        <v>0</v>
      </c>
      <c r="GN38" s="2">
        <f t="shared" si="38"/>
        <v>0</v>
      </c>
      <c r="GO38" s="2">
        <f t="shared" si="39"/>
        <v>0</v>
      </c>
      <c r="GP38" s="2">
        <f t="shared" si="4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1"/>
        <v>0</v>
      </c>
      <c r="GW38" s="2">
        <v>1</v>
      </c>
      <c r="GX38" s="2">
        <f t="shared" si="42"/>
        <v>0</v>
      </c>
      <c r="GY38" s="2"/>
      <c r="GZ38" s="2"/>
      <c r="HA38" s="2">
        <v>0</v>
      </c>
      <c r="HB38" s="2">
        <v>0</v>
      </c>
      <c r="HC38" s="2">
        <f t="shared" si="4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27</v>
      </c>
      <c r="HO38" s="2" t="s">
        <v>28</v>
      </c>
      <c r="HP38" s="2" t="s">
        <v>25</v>
      </c>
      <c r="HQ38" s="2" t="s">
        <v>25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52</v>
      </c>
      <c r="E39" t="s">
        <v>46</v>
      </c>
      <c r="F39" t="s">
        <v>47</v>
      </c>
      <c r="G39" t="s">
        <v>48</v>
      </c>
      <c r="H39" t="s">
        <v>49</v>
      </c>
      <c r="I39">
        <f>I35*J39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44"/>
        <v>0</v>
      </c>
      <c r="Q39">
        <f t="shared" si="45"/>
        <v>0</v>
      </c>
      <c r="R39">
        <f t="shared" si="46"/>
        <v>0</v>
      </c>
      <c r="S39">
        <f t="shared" si="47"/>
        <v>0</v>
      </c>
      <c r="T39">
        <f t="shared" si="23"/>
        <v>0</v>
      </c>
      <c r="U39">
        <f t="shared" si="48"/>
        <v>0</v>
      </c>
      <c r="V39">
        <f t="shared" si="49"/>
        <v>0</v>
      </c>
      <c r="W39">
        <f t="shared" si="24"/>
        <v>0</v>
      </c>
      <c r="X39">
        <f t="shared" si="25"/>
        <v>0</v>
      </c>
      <c r="Y39">
        <f t="shared" si="26"/>
        <v>0</v>
      </c>
      <c r="AA39">
        <v>52666922</v>
      </c>
      <c r="AB39">
        <f t="shared" si="27"/>
        <v>174.93</v>
      </c>
      <c r="AC39">
        <f t="shared" si="50"/>
        <v>174.93</v>
      </c>
      <c r="AD39">
        <f t="shared" si="51"/>
        <v>0</v>
      </c>
      <c r="AE39">
        <f t="shared" si="52"/>
        <v>0</v>
      </c>
      <c r="AF39">
        <f t="shared" si="53"/>
        <v>0</v>
      </c>
      <c r="AG39">
        <f t="shared" si="29"/>
        <v>0</v>
      </c>
      <c r="AH39">
        <f t="shared" si="54"/>
        <v>0</v>
      </c>
      <c r="AI39">
        <f t="shared" si="55"/>
        <v>0</v>
      </c>
      <c r="AJ39">
        <f t="shared" si="30"/>
        <v>0</v>
      </c>
      <c r="AK39">
        <v>174.93</v>
      </c>
      <c r="AL39">
        <v>174.93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1.08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50</v>
      </c>
      <c r="BM39">
        <v>33001</v>
      </c>
      <c r="BN39">
        <v>0</v>
      </c>
      <c r="BO39" t="s">
        <v>47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4</v>
      </c>
      <c r="CI39">
        <v>2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31"/>
        <v>0</v>
      </c>
      <c r="CQ39">
        <f t="shared" si="56"/>
        <v>188.92</v>
      </c>
      <c r="CR39">
        <f t="shared" si="57"/>
        <v>0</v>
      </c>
      <c r="CS39">
        <f t="shared" si="58"/>
        <v>0</v>
      </c>
      <c r="CT39">
        <f t="shared" si="59"/>
        <v>0</v>
      </c>
      <c r="CU39">
        <f t="shared" si="32"/>
        <v>0</v>
      </c>
      <c r="CV39">
        <f t="shared" si="60"/>
        <v>0</v>
      </c>
      <c r="CW39">
        <f t="shared" si="61"/>
        <v>0</v>
      </c>
      <c r="CX39">
        <f t="shared" si="33"/>
        <v>0</v>
      </c>
      <c r="CY39">
        <f t="shared" si="34"/>
        <v>0</v>
      </c>
      <c r="CZ39">
        <f t="shared" si="3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50605084</v>
      </c>
      <c r="EF39">
        <v>2</v>
      </c>
      <c r="EG39" t="s">
        <v>24</v>
      </c>
      <c r="EH39">
        <v>27</v>
      </c>
      <c r="EI39" t="s">
        <v>25</v>
      </c>
      <c r="EJ39">
        <v>1</v>
      </c>
      <c r="EK39">
        <v>33001</v>
      </c>
      <c r="EL39" t="s">
        <v>25</v>
      </c>
      <c r="EM39" t="s">
        <v>26</v>
      </c>
      <c r="EO39" t="s">
        <v>3</v>
      </c>
      <c r="EQ39">
        <v>0</v>
      </c>
      <c r="ER39">
        <v>174.93</v>
      </c>
      <c r="ES39">
        <v>174.93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-353874833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36"/>
        <v>0</v>
      </c>
      <c r="GM39">
        <f t="shared" si="37"/>
        <v>0</v>
      </c>
      <c r="GN39">
        <f t="shared" si="38"/>
        <v>0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55">
      <c r="A40" s="2">
        <v>18</v>
      </c>
      <c r="B40" s="2">
        <v>1</v>
      </c>
      <c r="C40" s="2">
        <v>35</v>
      </c>
      <c r="D40" s="2"/>
      <c r="E40" s="2" t="s">
        <v>51</v>
      </c>
      <c r="F40" s="2" t="s">
        <v>52</v>
      </c>
      <c r="G40" s="2" t="s">
        <v>53</v>
      </c>
      <c r="H40" s="2" t="s">
        <v>22</v>
      </c>
      <c r="I40" s="2">
        <f>I34*J40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44"/>
        <v>0</v>
      </c>
      <c r="Q40" s="2">
        <f t="shared" si="45"/>
        <v>0</v>
      </c>
      <c r="R40" s="2">
        <f t="shared" si="46"/>
        <v>0</v>
      </c>
      <c r="S40" s="2">
        <f t="shared" si="47"/>
        <v>0</v>
      </c>
      <c r="T40" s="2">
        <f t="shared" si="23"/>
        <v>0</v>
      </c>
      <c r="U40" s="2">
        <f t="shared" si="48"/>
        <v>0</v>
      </c>
      <c r="V40" s="2">
        <f t="shared" si="49"/>
        <v>0</v>
      </c>
      <c r="W40" s="2">
        <f t="shared" si="24"/>
        <v>0</v>
      </c>
      <c r="X40" s="2">
        <f t="shared" si="25"/>
        <v>0</v>
      </c>
      <c r="Y40" s="2">
        <f t="shared" si="26"/>
        <v>0</v>
      </c>
      <c r="Z40" s="2"/>
      <c r="AA40" s="2">
        <v>52666988</v>
      </c>
      <c r="AB40" s="2">
        <f t="shared" si="27"/>
        <v>0</v>
      </c>
      <c r="AC40" s="2">
        <f t="shared" si="50"/>
        <v>0</v>
      </c>
      <c r="AD40" s="2">
        <f t="shared" si="51"/>
        <v>0</v>
      </c>
      <c r="AE40" s="2">
        <f t="shared" si="52"/>
        <v>0</v>
      </c>
      <c r="AF40" s="2">
        <f t="shared" si="53"/>
        <v>0</v>
      </c>
      <c r="AG40" s="2">
        <f t="shared" si="29"/>
        <v>0</v>
      </c>
      <c r="AH40" s="2">
        <f t="shared" si="54"/>
        <v>0</v>
      </c>
      <c r="AI40" s="2">
        <f t="shared" si="55"/>
        <v>0</v>
      </c>
      <c r="AJ40" s="2">
        <f t="shared" si="3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33001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3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31"/>
        <v>0</v>
      </c>
      <c r="CQ40" s="2">
        <f t="shared" si="56"/>
        <v>0</v>
      </c>
      <c r="CR40" s="2">
        <f t="shared" si="57"/>
        <v>0</v>
      </c>
      <c r="CS40" s="2">
        <f t="shared" si="58"/>
        <v>0</v>
      </c>
      <c r="CT40" s="2">
        <f t="shared" si="59"/>
        <v>0</v>
      </c>
      <c r="CU40" s="2">
        <f t="shared" si="32"/>
        <v>0</v>
      </c>
      <c r="CV40" s="2">
        <f t="shared" si="60"/>
        <v>0</v>
      </c>
      <c r="CW40" s="2">
        <f t="shared" si="61"/>
        <v>0</v>
      </c>
      <c r="CX40" s="2">
        <f t="shared" si="33"/>
        <v>0</v>
      </c>
      <c r="CY40" s="2">
        <f t="shared" si="34"/>
        <v>0</v>
      </c>
      <c r="CZ40" s="2">
        <f t="shared" si="35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22</v>
      </c>
      <c r="DW40" s="2" t="s">
        <v>22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50605084</v>
      </c>
      <c r="EF40" s="2">
        <v>2</v>
      </c>
      <c r="EG40" s="2" t="s">
        <v>24</v>
      </c>
      <c r="EH40" s="2">
        <v>27</v>
      </c>
      <c r="EI40" s="2" t="s">
        <v>25</v>
      </c>
      <c r="EJ40" s="2">
        <v>1</v>
      </c>
      <c r="EK40" s="2">
        <v>33001</v>
      </c>
      <c r="EL40" s="2" t="s">
        <v>25</v>
      </c>
      <c r="EM40" s="2" t="s">
        <v>26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457934895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36"/>
        <v>0</v>
      </c>
      <c r="GM40" s="2">
        <f t="shared" si="37"/>
        <v>0</v>
      </c>
      <c r="GN40" s="2">
        <f t="shared" si="38"/>
        <v>0</v>
      </c>
      <c r="GO40" s="2">
        <f t="shared" si="39"/>
        <v>0</v>
      </c>
      <c r="GP40" s="2">
        <f t="shared" si="4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1"/>
        <v>0</v>
      </c>
      <c r="GW40" s="2">
        <v>1</v>
      </c>
      <c r="GX40" s="2">
        <f t="shared" si="42"/>
        <v>0</v>
      </c>
      <c r="GY40" s="2"/>
      <c r="GZ40" s="2"/>
      <c r="HA40" s="2">
        <v>0</v>
      </c>
      <c r="HB40" s="2">
        <v>0</v>
      </c>
      <c r="HC40" s="2">
        <f t="shared" si="4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27</v>
      </c>
      <c r="HO40" s="2" t="s">
        <v>28</v>
      </c>
      <c r="HP40" s="2" t="s">
        <v>25</v>
      </c>
      <c r="HQ40" s="2" t="s">
        <v>25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18</v>
      </c>
      <c r="B41">
        <v>1</v>
      </c>
      <c r="C41">
        <v>54</v>
      </c>
      <c r="E41" t="s">
        <v>51</v>
      </c>
      <c r="F41" t="s">
        <v>52</v>
      </c>
      <c r="G41" t="s">
        <v>53</v>
      </c>
      <c r="H41" t="s">
        <v>22</v>
      </c>
      <c r="I41">
        <f>I35*J41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44"/>
        <v>0</v>
      </c>
      <c r="Q41">
        <f t="shared" si="45"/>
        <v>0</v>
      </c>
      <c r="R41">
        <f t="shared" si="46"/>
        <v>0</v>
      </c>
      <c r="S41">
        <f t="shared" si="47"/>
        <v>0</v>
      </c>
      <c r="T41">
        <f t="shared" si="23"/>
        <v>0</v>
      </c>
      <c r="U41">
        <f t="shared" si="48"/>
        <v>0</v>
      </c>
      <c r="V41">
        <f t="shared" si="49"/>
        <v>0</v>
      </c>
      <c r="W41">
        <f t="shared" si="24"/>
        <v>0</v>
      </c>
      <c r="X41">
        <f t="shared" si="25"/>
        <v>0</v>
      </c>
      <c r="Y41">
        <f t="shared" si="26"/>
        <v>0</v>
      </c>
      <c r="AA41">
        <v>52666922</v>
      </c>
      <c r="AB41">
        <f t="shared" si="27"/>
        <v>0</v>
      </c>
      <c r="AC41">
        <f t="shared" si="50"/>
        <v>0</v>
      </c>
      <c r="AD41">
        <f t="shared" si="51"/>
        <v>0</v>
      </c>
      <c r="AE41">
        <f t="shared" si="52"/>
        <v>0</v>
      </c>
      <c r="AF41">
        <f t="shared" si="53"/>
        <v>0</v>
      </c>
      <c r="AG41">
        <f t="shared" si="29"/>
        <v>0</v>
      </c>
      <c r="AH41">
        <f t="shared" si="54"/>
        <v>0</v>
      </c>
      <c r="AI41">
        <f t="shared" si="55"/>
        <v>0</v>
      </c>
      <c r="AJ41">
        <f t="shared" si="3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31"/>
        <v>0</v>
      </c>
      <c r="CQ41">
        <f t="shared" si="56"/>
        <v>0</v>
      </c>
      <c r="CR41">
        <f t="shared" si="57"/>
        <v>0</v>
      </c>
      <c r="CS41">
        <f t="shared" si="58"/>
        <v>0</v>
      </c>
      <c r="CT41">
        <f t="shared" si="59"/>
        <v>0</v>
      </c>
      <c r="CU41">
        <f t="shared" si="32"/>
        <v>0</v>
      </c>
      <c r="CV41">
        <f t="shared" si="60"/>
        <v>0</v>
      </c>
      <c r="CW41">
        <f t="shared" si="61"/>
        <v>0</v>
      </c>
      <c r="CX41">
        <f t="shared" si="33"/>
        <v>0</v>
      </c>
      <c r="CY41">
        <f t="shared" si="34"/>
        <v>0</v>
      </c>
      <c r="CZ41">
        <f t="shared" si="3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22</v>
      </c>
      <c r="DW41" t="s">
        <v>22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50605084</v>
      </c>
      <c r="EF41">
        <v>2</v>
      </c>
      <c r="EG41" t="s">
        <v>24</v>
      </c>
      <c r="EH41">
        <v>27</v>
      </c>
      <c r="EI41" t="s">
        <v>25</v>
      </c>
      <c r="EJ41">
        <v>1</v>
      </c>
      <c r="EK41">
        <v>33001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0</v>
      </c>
      <c r="GN41">
        <f t="shared" si="38"/>
        <v>0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36</v>
      </c>
      <c r="D42" s="2"/>
      <c r="E42" s="2" t="s">
        <v>54</v>
      </c>
      <c r="F42" s="2" t="s">
        <v>55</v>
      </c>
      <c r="G42" s="2" t="s">
        <v>56</v>
      </c>
      <c r="H42" s="2" t="s">
        <v>57</v>
      </c>
      <c r="I42" s="2">
        <f>I34*J42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44"/>
        <v>0</v>
      </c>
      <c r="Q42" s="2">
        <f t="shared" si="45"/>
        <v>0</v>
      </c>
      <c r="R42" s="2">
        <f t="shared" si="46"/>
        <v>0</v>
      </c>
      <c r="S42" s="2">
        <f t="shared" si="47"/>
        <v>0</v>
      </c>
      <c r="T42" s="2">
        <f t="shared" si="23"/>
        <v>0</v>
      </c>
      <c r="U42" s="2">
        <f t="shared" si="48"/>
        <v>0</v>
      </c>
      <c r="V42" s="2">
        <f t="shared" si="49"/>
        <v>0</v>
      </c>
      <c r="W42" s="2">
        <f t="shared" si="24"/>
        <v>0</v>
      </c>
      <c r="X42" s="2">
        <f t="shared" si="25"/>
        <v>0</v>
      </c>
      <c r="Y42" s="2">
        <f t="shared" si="26"/>
        <v>0</v>
      </c>
      <c r="Z42" s="2"/>
      <c r="AA42" s="2">
        <v>52666988</v>
      </c>
      <c r="AB42" s="2">
        <f t="shared" si="27"/>
        <v>0</v>
      </c>
      <c r="AC42" s="2">
        <f t="shared" si="50"/>
        <v>0</v>
      </c>
      <c r="AD42" s="2">
        <f t="shared" si="51"/>
        <v>0</v>
      </c>
      <c r="AE42" s="2">
        <f t="shared" si="52"/>
        <v>0</v>
      </c>
      <c r="AF42" s="2">
        <f t="shared" si="53"/>
        <v>0</v>
      </c>
      <c r="AG42" s="2">
        <f t="shared" si="29"/>
        <v>0</v>
      </c>
      <c r="AH42" s="2">
        <f t="shared" si="54"/>
        <v>0</v>
      </c>
      <c r="AI42" s="2">
        <f t="shared" si="55"/>
        <v>0</v>
      </c>
      <c r="AJ42" s="2">
        <f t="shared" si="3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4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31"/>
        <v>0</v>
      </c>
      <c r="CQ42" s="2">
        <f t="shared" si="56"/>
        <v>0</v>
      </c>
      <c r="CR42" s="2">
        <f t="shared" si="57"/>
        <v>0</v>
      </c>
      <c r="CS42" s="2">
        <f t="shared" si="58"/>
        <v>0</v>
      </c>
      <c r="CT42" s="2">
        <f t="shared" si="59"/>
        <v>0</v>
      </c>
      <c r="CU42" s="2">
        <f t="shared" si="32"/>
        <v>0</v>
      </c>
      <c r="CV42" s="2">
        <f t="shared" si="60"/>
        <v>0</v>
      </c>
      <c r="CW42" s="2">
        <f t="shared" si="61"/>
        <v>0</v>
      </c>
      <c r="CX42" s="2">
        <f t="shared" si="33"/>
        <v>0</v>
      </c>
      <c r="CY42" s="2">
        <f t="shared" si="34"/>
        <v>0</v>
      </c>
      <c r="CZ42" s="2">
        <f t="shared" si="35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57</v>
      </c>
      <c r="DW42" s="2" t="s">
        <v>57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50605084</v>
      </c>
      <c r="EF42" s="2">
        <v>2</v>
      </c>
      <c r="EG42" s="2" t="s">
        <v>24</v>
      </c>
      <c r="EH42" s="2">
        <v>27</v>
      </c>
      <c r="EI42" s="2" t="s">
        <v>25</v>
      </c>
      <c r="EJ42" s="2">
        <v>1</v>
      </c>
      <c r="EK42" s="2">
        <v>33001</v>
      </c>
      <c r="EL42" s="2" t="s">
        <v>25</v>
      </c>
      <c r="EM42" s="2" t="s">
        <v>26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1602794472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6"/>
        <v>0</v>
      </c>
      <c r="GM42" s="2">
        <f t="shared" si="37"/>
        <v>0</v>
      </c>
      <c r="GN42" s="2">
        <f t="shared" si="38"/>
        <v>0</v>
      </c>
      <c r="GO42" s="2">
        <f t="shared" si="39"/>
        <v>0</v>
      </c>
      <c r="GP42" s="2">
        <f t="shared" si="4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1"/>
        <v>0</v>
      </c>
      <c r="GW42" s="2">
        <v>1</v>
      </c>
      <c r="GX42" s="2">
        <f t="shared" si="42"/>
        <v>0</v>
      </c>
      <c r="GY42" s="2"/>
      <c r="GZ42" s="2"/>
      <c r="HA42" s="2">
        <v>0</v>
      </c>
      <c r="HB42" s="2">
        <v>0</v>
      </c>
      <c r="HC42" s="2">
        <f t="shared" si="4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27</v>
      </c>
      <c r="HO42" s="2" t="s">
        <v>28</v>
      </c>
      <c r="HP42" s="2" t="s">
        <v>25</v>
      </c>
      <c r="HQ42" s="2" t="s">
        <v>25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55</v>
      </c>
      <c r="E43" t="s">
        <v>54</v>
      </c>
      <c r="F43" t="s">
        <v>55</v>
      </c>
      <c r="G43" t="s">
        <v>56</v>
      </c>
      <c r="H43" t="s">
        <v>57</v>
      </c>
      <c r="I43">
        <f>I35*J43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44"/>
        <v>0</v>
      </c>
      <c r="Q43">
        <f t="shared" si="45"/>
        <v>0</v>
      </c>
      <c r="R43">
        <f t="shared" si="46"/>
        <v>0</v>
      </c>
      <c r="S43">
        <f t="shared" si="47"/>
        <v>0</v>
      </c>
      <c r="T43">
        <f t="shared" si="23"/>
        <v>0</v>
      </c>
      <c r="U43">
        <f t="shared" si="48"/>
        <v>0</v>
      </c>
      <c r="V43">
        <f t="shared" si="49"/>
        <v>0</v>
      </c>
      <c r="W43">
        <f t="shared" si="24"/>
        <v>0</v>
      </c>
      <c r="X43">
        <f t="shared" si="25"/>
        <v>0</v>
      </c>
      <c r="Y43">
        <f t="shared" si="26"/>
        <v>0</v>
      </c>
      <c r="AA43">
        <v>52666922</v>
      </c>
      <c r="AB43">
        <f t="shared" si="27"/>
        <v>0</v>
      </c>
      <c r="AC43">
        <f t="shared" si="50"/>
        <v>0</v>
      </c>
      <c r="AD43">
        <f t="shared" si="51"/>
        <v>0</v>
      </c>
      <c r="AE43">
        <f t="shared" si="52"/>
        <v>0</v>
      </c>
      <c r="AF43">
        <f t="shared" si="53"/>
        <v>0</v>
      </c>
      <c r="AG43">
        <f t="shared" si="29"/>
        <v>0</v>
      </c>
      <c r="AH43">
        <f t="shared" si="54"/>
        <v>0</v>
      </c>
      <c r="AI43">
        <f t="shared" si="55"/>
        <v>0</v>
      </c>
      <c r="AJ43">
        <f t="shared" si="3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4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31"/>
        <v>0</v>
      </c>
      <c r="CQ43">
        <f t="shared" si="56"/>
        <v>0</v>
      </c>
      <c r="CR43">
        <f t="shared" si="57"/>
        <v>0</v>
      </c>
      <c r="CS43">
        <f t="shared" si="58"/>
        <v>0</v>
      </c>
      <c r="CT43">
        <f t="shared" si="59"/>
        <v>0</v>
      </c>
      <c r="CU43">
        <f t="shared" si="32"/>
        <v>0</v>
      </c>
      <c r="CV43">
        <f t="shared" si="60"/>
        <v>0</v>
      </c>
      <c r="CW43">
        <f t="shared" si="61"/>
        <v>0</v>
      </c>
      <c r="CX43">
        <f t="shared" si="33"/>
        <v>0</v>
      </c>
      <c r="CY43">
        <f t="shared" si="34"/>
        <v>0</v>
      </c>
      <c r="CZ43">
        <f t="shared" si="35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57</v>
      </c>
      <c r="DW43" t="s">
        <v>57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50605084</v>
      </c>
      <c r="EF43">
        <v>2</v>
      </c>
      <c r="EG43" t="s">
        <v>24</v>
      </c>
      <c r="EH43">
        <v>27</v>
      </c>
      <c r="EI43" t="s">
        <v>25</v>
      </c>
      <c r="EJ43">
        <v>1</v>
      </c>
      <c r="EK43">
        <v>33001</v>
      </c>
      <c r="EL43" t="s">
        <v>25</v>
      </c>
      <c r="EM43" t="s">
        <v>26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1602794472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0</v>
      </c>
      <c r="GN43">
        <f t="shared" si="38"/>
        <v>0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</row>
    <row r="44" spans="1:255">
      <c r="A44" s="2">
        <v>18</v>
      </c>
      <c r="B44" s="2">
        <v>1</v>
      </c>
      <c r="C44" s="2">
        <v>37</v>
      </c>
      <c r="D44" s="2"/>
      <c r="E44" s="2" t="s">
        <v>58</v>
      </c>
      <c r="F44" s="2" t="s">
        <v>59</v>
      </c>
      <c r="G44" s="2" t="s">
        <v>60</v>
      </c>
      <c r="H44" s="2" t="s">
        <v>49</v>
      </c>
      <c r="I44" s="2">
        <f>I34*J44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44"/>
        <v>0</v>
      </c>
      <c r="Q44" s="2">
        <f t="shared" si="45"/>
        <v>0</v>
      </c>
      <c r="R44" s="2">
        <f t="shared" si="46"/>
        <v>0</v>
      </c>
      <c r="S44" s="2">
        <f t="shared" si="47"/>
        <v>0</v>
      </c>
      <c r="T44" s="2">
        <f t="shared" si="23"/>
        <v>0</v>
      </c>
      <c r="U44" s="2">
        <f t="shared" si="48"/>
        <v>0</v>
      </c>
      <c r="V44" s="2">
        <f t="shared" si="49"/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52666988</v>
      </c>
      <c r="AB44" s="2">
        <f t="shared" si="27"/>
        <v>0</v>
      </c>
      <c r="AC44" s="2">
        <f t="shared" si="50"/>
        <v>0</v>
      </c>
      <c r="AD44" s="2">
        <f t="shared" si="51"/>
        <v>0</v>
      </c>
      <c r="AE44" s="2">
        <f t="shared" si="52"/>
        <v>0</v>
      </c>
      <c r="AF44" s="2">
        <f t="shared" si="53"/>
        <v>0</v>
      </c>
      <c r="AG44" s="2">
        <f t="shared" si="29"/>
        <v>0</v>
      </c>
      <c r="AH44" s="2">
        <f t="shared" si="54"/>
        <v>0</v>
      </c>
      <c r="AI44" s="2">
        <f t="shared" si="55"/>
        <v>0</v>
      </c>
      <c r="AJ44" s="2">
        <f t="shared" si="3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33001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4</v>
      </c>
      <c r="CI44" s="2">
        <v>5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31"/>
        <v>0</v>
      </c>
      <c r="CQ44" s="2">
        <f t="shared" si="56"/>
        <v>0</v>
      </c>
      <c r="CR44" s="2">
        <f t="shared" si="57"/>
        <v>0</v>
      </c>
      <c r="CS44" s="2">
        <f t="shared" si="58"/>
        <v>0</v>
      </c>
      <c r="CT44" s="2">
        <f t="shared" si="59"/>
        <v>0</v>
      </c>
      <c r="CU44" s="2">
        <f t="shared" si="32"/>
        <v>0</v>
      </c>
      <c r="CV44" s="2">
        <f t="shared" si="60"/>
        <v>0</v>
      </c>
      <c r="CW44" s="2">
        <f t="shared" si="61"/>
        <v>0</v>
      </c>
      <c r="CX44" s="2">
        <f t="shared" si="33"/>
        <v>0</v>
      </c>
      <c r="CY44" s="2">
        <f t="shared" si="34"/>
        <v>0</v>
      </c>
      <c r="CZ44" s="2">
        <f t="shared" si="35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49</v>
      </c>
      <c r="DW44" s="2" t="s">
        <v>49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50605084</v>
      </c>
      <c r="EF44" s="2">
        <v>2</v>
      </c>
      <c r="EG44" s="2" t="s">
        <v>24</v>
      </c>
      <c r="EH44" s="2">
        <v>27</v>
      </c>
      <c r="EI44" s="2" t="s">
        <v>25</v>
      </c>
      <c r="EJ44" s="2">
        <v>1</v>
      </c>
      <c r="EK44" s="2">
        <v>33001</v>
      </c>
      <c r="EL44" s="2" t="s">
        <v>25</v>
      </c>
      <c r="EM44" s="2" t="s">
        <v>26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-1111733769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6"/>
        <v>0</v>
      </c>
      <c r="GM44" s="2">
        <f t="shared" si="37"/>
        <v>0</v>
      </c>
      <c r="GN44" s="2">
        <f t="shared" si="38"/>
        <v>0</v>
      </c>
      <c r="GO44" s="2">
        <f t="shared" si="39"/>
        <v>0</v>
      </c>
      <c r="GP44" s="2">
        <f t="shared" si="4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1"/>
        <v>0</v>
      </c>
      <c r="GW44" s="2">
        <v>1</v>
      </c>
      <c r="GX44" s="2">
        <f t="shared" si="42"/>
        <v>0</v>
      </c>
      <c r="GY44" s="2"/>
      <c r="GZ44" s="2"/>
      <c r="HA44" s="2">
        <v>0</v>
      </c>
      <c r="HB44" s="2">
        <v>0</v>
      </c>
      <c r="HC44" s="2">
        <f t="shared" si="4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27</v>
      </c>
      <c r="HO44" s="2" t="s">
        <v>28</v>
      </c>
      <c r="HP44" s="2" t="s">
        <v>25</v>
      </c>
      <c r="HQ44" s="2" t="s">
        <v>25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18</v>
      </c>
      <c r="B45">
        <v>1</v>
      </c>
      <c r="C45">
        <v>56</v>
      </c>
      <c r="E45" t="s">
        <v>58</v>
      </c>
      <c r="F45" t="s">
        <v>59</v>
      </c>
      <c r="G45" t="s">
        <v>60</v>
      </c>
      <c r="H45" t="s">
        <v>49</v>
      </c>
      <c r="I45">
        <f>I35*J45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44"/>
        <v>0</v>
      </c>
      <c r="Q45">
        <f t="shared" si="45"/>
        <v>0</v>
      </c>
      <c r="R45">
        <f t="shared" si="46"/>
        <v>0</v>
      </c>
      <c r="S45">
        <f t="shared" si="47"/>
        <v>0</v>
      </c>
      <c r="T45">
        <f t="shared" si="23"/>
        <v>0</v>
      </c>
      <c r="U45">
        <f t="shared" si="48"/>
        <v>0</v>
      </c>
      <c r="V45">
        <f t="shared" si="49"/>
        <v>0</v>
      </c>
      <c r="W45">
        <f t="shared" si="24"/>
        <v>0</v>
      </c>
      <c r="X45">
        <f t="shared" si="25"/>
        <v>0</v>
      </c>
      <c r="Y45">
        <f t="shared" si="26"/>
        <v>0</v>
      </c>
      <c r="AA45">
        <v>52666922</v>
      </c>
      <c r="AB45">
        <f t="shared" si="27"/>
        <v>0</v>
      </c>
      <c r="AC45">
        <f t="shared" si="50"/>
        <v>0</v>
      </c>
      <c r="AD45">
        <f t="shared" si="51"/>
        <v>0</v>
      </c>
      <c r="AE45">
        <f t="shared" si="52"/>
        <v>0</v>
      </c>
      <c r="AF45">
        <f t="shared" si="53"/>
        <v>0</v>
      </c>
      <c r="AG45">
        <f t="shared" si="29"/>
        <v>0</v>
      </c>
      <c r="AH45">
        <f t="shared" si="54"/>
        <v>0</v>
      </c>
      <c r="AI45">
        <f t="shared" si="55"/>
        <v>0</v>
      </c>
      <c r="AJ45">
        <f t="shared" si="3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4</v>
      </c>
      <c r="CI45">
        <v>5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31"/>
        <v>0</v>
      </c>
      <c r="CQ45">
        <f t="shared" si="56"/>
        <v>0</v>
      </c>
      <c r="CR45">
        <f t="shared" si="57"/>
        <v>0</v>
      </c>
      <c r="CS45">
        <f t="shared" si="58"/>
        <v>0</v>
      </c>
      <c r="CT45">
        <f t="shared" si="59"/>
        <v>0</v>
      </c>
      <c r="CU45">
        <f t="shared" si="32"/>
        <v>0</v>
      </c>
      <c r="CV45">
        <f t="shared" si="60"/>
        <v>0</v>
      </c>
      <c r="CW45">
        <f t="shared" si="61"/>
        <v>0</v>
      </c>
      <c r="CX45">
        <f t="shared" si="33"/>
        <v>0</v>
      </c>
      <c r="CY45">
        <f t="shared" si="34"/>
        <v>0</v>
      </c>
      <c r="CZ45">
        <f t="shared" si="35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49</v>
      </c>
      <c r="DW45" t="s">
        <v>49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50605084</v>
      </c>
      <c r="EF45">
        <v>2</v>
      </c>
      <c r="EG45" t="s">
        <v>24</v>
      </c>
      <c r="EH45">
        <v>27</v>
      </c>
      <c r="EI45" t="s">
        <v>25</v>
      </c>
      <c r="EJ45">
        <v>1</v>
      </c>
      <c r="EK45">
        <v>33001</v>
      </c>
      <c r="EL45" t="s">
        <v>25</v>
      </c>
      <c r="EM45" t="s">
        <v>26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-1111733769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0</v>
      </c>
      <c r="GN45">
        <f t="shared" si="38"/>
        <v>0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38</v>
      </c>
      <c r="D46" s="2"/>
      <c r="E46" s="2" t="s">
        <v>61</v>
      </c>
      <c r="F46" s="2" t="s">
        <v>62</v>
      </c>
      <c r="G46" s="2" t="s">
        <v>63</v>
      </c>
      <c r="H46" s="2" t="s">
        <v>57</v>
      </c>
      <c r="I46" s="2">
        <f>I34*J46</f>
        <v>0</v>
      </c>
      <c r="J46" s="2">
        <v>0</v>
      </c>
      <c r="K46" s="2">
        <v>0</v>
      </c>
      <c r="L46" s="2">
        <v>0</v>
      </c>
      <c r="M46" s="2">
        <v>0</v>
      </c>
      <c r="N46" s="2">
        <f t="shared" si="21"/>
        <v>0</v>
      </c>
      <c r="O46" s="2">
        <f t="shared" si="22"/>
        <v>0</v>
      </c>
      <c r="P46" s="2">
        <f t="shared" si="44"/>
        <v>0</v>
      </c>
      <c r="Q46" s="2">
        <f t="shared" si="45"/>
        <v>0</v>
      </c>
      <c r="R46" s="2">
        <f t="shared" si="46"/>
        <v>0</v>
      </c>
      <c r="S46" s="2">
        <f t="shared" si="47"/>
        <v>0</v>
      </c>
      <c r="T46" s="2">
        <f t="shared" si="23"/>
        <v>0</v>
      </c>
      <c r="U46" s="2">
        <f t="shared" si="48"/>
        <v>0</v>
      </c>
      <c r="V46" s="2">
        <f t="shared" si="49"/>
        <v>0</v>
      </c>
      <c r="W46" s="2">
        <f t="shared" si="24"/>
        <v>0</v>
      </c>
      <c r="X46" s="2">
        <f t="shared" si="25"/>
        <v>0</v>
      </c>
      <c r="Y46" s="2">
        <f t="shared" si="26"/>
        <v>0</v>
      </c>
      <c r="Z46" s="2"/>
      <c r="AA46" s="2">
        <v>52666988</v>
      </c>
      <c r="AB46" s="2">
        <f t="shared" si="27"/>
        <v>0</v>
      </c>
      <c r="AC46" s="2">
        <f t="shared" si="50"/>
        <v>0</v>
      </c>
      <c r="AD46" s="2">
        <f t="shared" si="51"/>
        <v>0</v>
      </c>
      <c r="AE46" s="2">
        <f t="shared" si="52"/>
        <v>0</v>
      </c>
      <c r="AF46" s="2">
        <f t="shared" si="53"/>
        <v>0</v>
      </c>
      <c r="AG46" s="2">
        <f t="shared" si="29"/>
        <v>0</v>
      </c>
      <c r="AH46" s="2">
        <f t="shared" si="54"/>
        <v>0</v>
      </c>
      <c r="AI46" s="2">
        <f t="shared" si="55"/>
        <v>0</v>
      </c>
      <c r="AJ46" s="2">
        <f t="shared" si="3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33001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4</v>
      </c>
      <c r="CI46" s="2">
        <v>6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31"/>
        <v>0</v>
      </c>
      <c r="CQ46" s="2">
        <f t="shared" si="56"/>
        <v>0</v>
      </c>
      <c r="CR46" s="2">
        <f t="shared" si="57"/>
        <v>0</v>
      </c>
      <c r="CS46" s="2">
        <f t="shared" si="58"/>
        <v>0</v>
      </c>
      <c r="CT46" s="2">
        <f t="shared" si="59"/>
        <v>0</v>
      </c>
      <c r="CU46" s="2">
        <f t="shared" si="32"/>
        <v>0</v>
      </c>
      <c r="CV46" s="2">
        <f t="shared" si="60"/>
        <v>0</v>
      </c>
      <c r="CW46" s="2">
        <f t="shared" si="61"/>
        <v>0</v>
      </c>
      <c r="CX46" s="2">
        <f t="shared" si="33"/>
        <v>0</v>
      </c>
      <c r="CY46" s="2">
        <f t="shared" si="34"/>
        <v>0</v>
      </c>
      <c r="CZ46" s="2">
        <f t="shared" si="35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57</v>
      </c>
      <c r="DW46" s="2" t="s">
        <v>57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50605084</v>
      </c>
      <c r="EF46" s="2">
        <v>2</v>
      </c>
      <c r="EG46" s="2" t="s">
        <v>24</v>
      </c>
      <c r="EH46" s="2">
        <v>27</v>
      </c>
      <c r="EI46" s="2" t="s">
        <v>25</v>
      </c>
      <c r="EJ46" s="2">
        <v>1</v>
      </c>
      <c r="EK46" s="2">
        <v>33001</v>
      </c>
      <c r="EL46" s="2" t="s">
        <v>25</v>
      </c>
      <c r="EM46" s="2" t="s">
        <v>26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1613753229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36"/>
        <v>0</v>
      </c>
      <c r="GM46" s="2">
        <f t="shared" si="37"/>
        <v>0</v>
      </c>
      <c r="GN46" s="2">
        <f t="shared" si="38"/>
        <v>0</v>
      </c>
      <c r="GO46" s="2">
        <f t="shared" si="39"/>
        <v>0</v>
      </c>
      <c r="GP46" s="2">
        <f t="shared" si="4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1"/>
        <v>0</v>
      </c>
      <c r="GW46" s="2">
        <v>1</v>
      </c>
      <c r="GX46" s="2">
        <f t="shared" si="42"/>
        <v>0</v>
      </c>
      <c r="GY46" s="2"/>
      <c r="GZ46" s="2"/>
      <c r="HA46" s="2">
        <v>0</v>
      </c>
      <c r="HB46" s="2">
        <v>0</v>
      </c>
      <c r="HC46" s="2">
        <f t="shared" si="4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27</v>
      </c>
      <c r="HO46" s="2" t="s">
        <v>28</v>
      </c>
      <c r="HP46" s="2" t="s">
        <v>25</v>
      </c>
      <c r="HQ46" s="2" t="s">
        <v>25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57</v>
      </c>
      <c r="E47" t="s">
        <v>61</v>
      </c>
      <c r="F47" t="s">
        <v>62</v>
      </c>
      <c r="G47" t="s">
        <v>63</v>
      </c>
      <c r="H47" t="s">
        <v>57</v>
      </c>
      <c r="I47">
        <f>I35*J47</f>
        <v>0</v>
      </c>
      <c r="J47">
        <v>0</v>
      </c>
      <c r="K47">
        <v>0</v>
      </c>
      <c r="L47">
        <v>0</v>
      </c>
      <c r="M47">
        <v>0</v>
      </c>
      <c r="N47">
        <f t="shared" si="21"/>
        <v>0</v>
      </c>
      <c r="O47">
        <f t="shared" si="22"/>
        <v>0</v>
      </c>
      <c r="P47">
        <f t="shared" si="44"/>
        <v>0</v>
      </c>
      <c r="Q47">
        <f t="shared" si="45"/>
        <v>0</v>
      </c>
      <c r="R47">
        <f t="shared" si="46"/>
        <v>0</v>
      </c>
      <c r="S47">
        <f t="shared" si="47"/>
        <v>0</v>
      </c>
      <c r="T47">
        <f t="shared" si="23"/>
        <v>0</v>
      </c>
      <c r="U47">
        <f t="shared" si="48"/>
        <v>0</v>
      </c>
      <c r="V47">
        <f t="shared" si="49"/>
        <v>0</v>
      </c>
      <c r="W47">
        <f t="shared" si="24"/>
        <v>0</v>
      </c>
      <c r="X47">
        <f t="shared" si="25"/>
        <v>0</v>
      </c>
      <c r="Y47">
        <f t="shared" si="26"/>
        <v>0</v>
      </c>
      <c r="AA47">
        <v>52666922</v>
      </c>
      <c r="AB47">
        <f t="shared" si="27"/>
        <v>0</v>
      </c>
      <c r="AC47">
        <f t="shared" si="50"/>
        <v>0</v>
      </c>
      <c r="AD47">
        <f t="shared" si="51"/>
        <v>0</v>
      </c>
      <c r="AE47">
        <f t="shared" si="52"/>
        <v>0</v>
      </c>
      <c r="AF47">
        <f t="shared" si="53"/>
        <v>0</v>
      </c>
      <c r="AG47">
        <f t="shared" si="29"/>
        <v>0</v>
      </c>
      <c r="AH47">
        <f t="shared" si="54"/>
        <v>0</v>
      </c>
      <c r="AI47">
        <f t="shared" si="55"/>
        <v>0</v>
      </c>
      <c r="AJ47">
        <f t="shared" si="3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4</v>
      </c>
      <c r="CI47">
        <v>6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31"/>
        <v>0</v>
      </c>
      <c r="CQ47">
        <f t="shared" si="56"/>
        <v>0</v>
      </c>
      <c r="CR47">
        <f t="shared" si="57"/>
        <v>0</v>
      </c>
      <c r="CS47">
        <f t="shared" si="58"/>
        <v>0</v>
      </c>
      <c r="CT47">
        <f t="shared" si="59"/>
        <v>0</v>
      </c>
      <c r="CU47">
        <f t="shared" si="32"/>
        <v>0</v>
      </c>
      <c r="CV47">
        <f t="shared" si="60"/>
        <v>0</v>
      </c>
      <c r="CW47">
        <f t="shared" si="61"/>
        <v>0</v>
      </c>
      <c r="CX47">
        <f t="shared" si="33"/>
        <v>0</v>
      </c>
      <c r="CY47">
        <f t="shared" si="34"/>
        <v>0</v>
      </c>
      <c r="CZ47">
        <f t="shared" si="35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57</v>
      </c>
      <c r="DW47" t="s">
        <v>57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50605084</v>
      </c>
      <c r="EF47">
        <v>2</v>
      </c>
      <c r="EG47" t="s">
        <v>24</v>
      </c>
      <c r="EH47">
        <v>27</v>
      </c>
      <c r="EI47" t="s">
        <v>25</v>
      </c>
      <c r="EJ47">
        <v>1</v>
      </c>
      <c r="EK47">
        <v>33001</v>
      </c>
      <c r="EL47" t="s">
        <v>25</v>
      </c>
      <c r="EM47" t="s">
        <v>26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1613753229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0</v>
      </c>
      <c r="GN47">
        <f t="shared" si="38"/>
        <v>0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55">
      <c r="A48" s="2">
        <v>18</v>
      </c>
      <c r="B48" s="2">
        <v>1</v>
      </c>
      <c r="C48" s="2">
        <v>43</v>
      </c>
      <c r="D48" s="2"/>
      <c r="E48" s="2" t="s">
        <v>64</v>
      </c>
      <c r="F48" s="2" t="s">
        <v>65</v>
      </c>
      <c r="G48" s="2" t="s">
        <v>66</v>
      </c>
      <c r="H48" s="2" t="s">
        <v>22</v>
      </c>
      <c r="I48" s="2">
        <f>I34*J48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44"/>
        <v>0</v>
      </c>
      <c r="Q48" s="2">
        <f t="shared" si="45"/>
        <v>0</v>
      </c>
      <c r="R48" s="2">
        <f t="shared" si="46"/>
        <v>0</v>
      </c>
      <c r="S48" s="2">
        <f t="shared" si="47"/>
        <v>0</v>
      </c>
      <c r="T48" s="2">
        <f t="shared" si="23"/>
        <v>0</v>
      </c>
      <c r="U48" s="2">
        <f t="shared" si="48"/>
        <v>0</v>
      </c>
      <c r="V48" s="2">
        <f t="shared" si="49"/>
        <v>0</v>
      </c>
      <c r="W48" s="2">
        <f t="shared" si="24"/>
        <v>0</v>
      </c>
      <c r="X48" s="2">
        <f t="shared" si="25"/>
        <v>0</v>
      </c>
      <c r="Y48" s="2">
        <f t="shared" si="26"/>
        <v>0</v>
      </c>
      <c r="Z48" s="2"/>
      <c r="AA48" s="2">
        <v>52666988</v>
      </c>
      <c r="AB48" s="2">
        <f t="shared" si="27"/>
        <v>0</v>
      </c>
      <c r="AC48" s="2">
        <f t="shared" si="50"/>
        <v>0</v>
      </c>
      <c r="AD48" s="2">
        <f t="shared" si="51"/>
        <v>0</v>
      </c>
      <c r="AE48" s="2">
        <f t="shared" si="52"/>
        <v>0</v>
      </c>
      <c r="AF48" s="2">
        <f t="shared" si="53"/>
        <v>0</v>
      </c>
      <c r="AG48" s="2">
        <f t="shared" si="29"/>
        <v>0</v>
      </c>
      <c r="AH48" s="2">
        <f t="shared" si="54"/>
        <v>0</v>
      </c>
      <c r="AI48" s="2">
        <f t="shared" si="55"/>
        <v>0</v>
      </c>
      <c r="AJ48" s="2">
        <f t="shared" si="30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4</v>
      </c>
      <c r="CI48" s="2">
        <v>7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31"/>
        <v>0</v>
      </c>
      <c r="CQ48" s="2">
        <f t="shared" si="56"/>
        <v>0</v>
      </c>
      <c r="CR48" s="2">
        <f t="shared" si="57"/>
        <v>0</v>
      </c>
      <c r="CS48" s="2">
        <f t="shared" si="58"/>
        <v>0</v>
      </c>
      <c r="CT48" s="2">
        <f t="shared" si="59"/>
        <v>0</v>
      </c>
      <c r="CU48" s="2">
        <f t="shared" si="32"/>
        <v>0</v>
      </c>
      <c r="CV48" s="2">
        <f t="shared" si="60"/>
        <v>0</v>
      </c>
      <c r="CW48" s="2">
        <f t="shared" si="61"/>
        <v>0</v>
      </c>
      <c r="CX48" s="2">
        <f t="shared" si="33"/>
        <v>0</v>
      </c>
      <c r="CY48" s="2">
        <f t="shared" si="34"/>
        <v>0</v>
      </c>
      <c r="CZ48" s="2">
        <f t="shared" si="35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22</v>
      </c>
      <c r="DW48" s="2" t="s">
        <v>22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50605084</v>
      </c>
      <c r="EF48" s="2">
        <v>2</v>
      </c>
      <c r="EG48" s="2" t="s">
        <v>24</v>
      </c>
      <c r="EH48" s="2">
        <v>27</v>
      </c>
      <c r="EI48" s="2" t="s">
        <v>25</v>
      </c>
      <c r="EJ48" s="2">
        <v>1</v>
      </c>
      <c r="EK48" s="2">
        <v>33001</v>
      </c>
      <c r="EL48" s="2" t="s">
        <v>25</v>
      </c>
      <c r="EM48" s="2" t="s">
        <v>26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-950997571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6"/>
        <v>0</v>
      </c>
      <c r="GM48" s="2">
        <f t="shared" si="37"/>
        <v>0</v>
      </c>
      <c r="GN48" s="2">
        <f t="shared" si="38"/>
        <v>0</v>
      </c>
      <c r="GO48" s="2">
        <f t="shared" si="39"/>
        <v>0</v>
      </c>
      <c r="GP48" s="2">
        <f t="shared" si="4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1"/>
        <v>0</v>
      </c>
      <c r="GW48" s="2">
        <v>1</v>
      </c>
      <c r="GX48" s="2">
        <f t="shared" si="42"/>
        <v>0</v>
      </c>
      <c r="GY48" s="2"/>
      <c r="GZ48" s="2"/>
      <c r="HA48" s="2">
        <v>0</v>
      </c>
      <c r="HB48" s="2">
        <v>0</v>
      </c>
      <c r="HC48" s="2">
        <f t="shared" si="4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27</v>
      </c>
      <c r="HO48" s="2" t="s">
        <v>28</v>
      </c>
      <c r="HP48" s="2" t="s">
        <v>25</v>
      </c>
      <c r="HQ48" s="2" t="s">
        <v>25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18</v>
      </c>
      <c r="B49">
        <v>1</v>
      </c>
      <c r="C49">
        <v>62</v>
      </c>
      <c r="E49" t="s">
        <v>64</v>
      </c>
      <c r="F49" t="s">
        <v>65</v>
      </c>
      <c r="G49" t="s">
        <v>66</v>
      </c>
      <c r="H49" t="s">
        <v>22</v>
      </c>
      <c r="I49">
        <f>I35*J49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44"/>
        <v>0</v>
      </c>
      <c r="Q49">
        <f t="shared" si="45"/>
        <v>0</v>
      </c>
      <c r="R49">
        <f t="shared" si="46"/>
        <v>0</v>
      </c>
      <c r="S49">
        <f t="shared" si="47"/>
        <v>0</v>
      </c>
      <c r="T49">
        <f t="shared" si="23"/>
        <v>0</v>
      </c>
      <c r="U49">
        <f t="shared" si="48"/>
        <v>0</v>
      </c>
      <c r="V49">
        <f t="shared" si="49"/>
        <v>0</v>
      </c>
      <c r="W49">
        <f t="shared" si="24"/>
        <v>0</v>
      </c>
      <c r="X49">
        <f t="shared" si="25"/>
        <v>0</v>
      </c>
      <c r="Y49">
        <f t="shared" si="26"/>
        <v>0</v>
      </c>
      <c r="AA49">
        <v>52666922</v>
      </c>
      <c r="AB49">
        <f t="shared" si="27"/>
        <v>0</v>
      </c>
      <c r="AC49">
        <f t="shared" si="50"/>
        <v>0</v>
      </c>
      <c r="AD49">
        <f t="shared" si="51"/>
        <v>0</v>
      </c>
      <c r="AE49">
        <f t="shared" si="52"/>
        <v>0</v>
      </c>
      <c r="AF49">
        <f t="shared" si="53"/>
        <v>0</v>
      </c>
      <c r="AG49">
        <f t="shared" si="29"/>
        <v>0</v>
      </c>
      <c r="AH49">
        <f t="shared" si="54"/>
        <v>0</v>
      </c>
      <c r="AI49">
        <f t="shared" si="55"/>
        <v>0</v>
      </c>
      <c r="AJ49">
        <f t="shared" si="3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4</v>
      </c>
      <c r="CI49">
        <v>7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31"/>
        <v>0</v>
      </c>
      <c r="CQ49">
        <f t="shared" si="56"/>
        <v>0</v>
      </c>
      <c r="CR49">
        <f t="shared" si="57"/>
        <v>0</v>
      </c>
      <c r="CS49">
        <f t="shared" si="58"/>
        <v>0</v>
      </c>
      <c r="CT49">
        <f t="shared" si="59"/>
        <v>0</v>
      </c>
      <c r="CU49">
        <f t="shared" si="32"/>
        <v>0</v>
      </c>
      <c r="CV49">
        <f t="shared" si="60"/>
        <v>0</v>
      </c>
      <c r="CW49">
        <f t="shared" si="61"/>
        <v>0</v>
      </c>
      <c r="CX49">
        <f t="shared" si="33"/>
        <v>0</v>
      </c>
      <c r="CY49">
        <f t="shared" si="34"/>
        <v>0</v>
      </c>
      <c r="CZ49">
        <f t="shared" si="35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22</v>
      </c>
      <c r="DW49" t="s">
        <v>22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50605084</v>
      </c>
      <c r="EF49">
        <v>2</v>
      </c>
      <c r="EG49" t="s">
        <v>24</v>
      </c>
      <c r="EH49">
        <v>27</v>
      </c>
      <c r="EI49" t="s">
        <v>25</v>
      </c>
      <c r="EJ49">
        <v>1</v>
      </c>
      <c r="EK49">
        <v>33001</v>
      </c>
      <c r="EL49" t="s">
        <v>25</v>
      </c>
      <c r="EM49" t="s">
        <v>26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-950997571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0</v>
      </c>
      <c r="GN49">
        <f t="shared" si="38"/>
        <v>0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25</v>
      </c>
      <c r="HQ49" t="s">
        <v>25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44</v>
      </c>
      <c r="D50" s="2"/>
      <c r="E50" s="2" t="s">
        <v>67</v>
      </c>
      <c r="F50" s="2" t="s">
        <v>68</v>
      </c>
      <c r="G50" s="2" t="s">
        <v>69</v>
      </c>
      <c r="H50" s="2" t="s">
        <v>22</v>
      </c>
      <c r="I50" s="2">
        <f>I34*J50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44"/>
        <v>0</v>
      </c>
      <c r="Q50" s="2">
        <f t="shared" si="45"/>
        <v>0</v>
      </c>
      <c r="R50" s="2">
        <f t="shared" si="46"/>
        <v>0</v>
      </c>
      <c r="S50" s="2">
        <f t="shared" si="47"/>
        <v>0</v>
      </c>
      <c r="T50" s="2">
        <f t="shared" si="23"/>
        <v>0</v>
      </c>
      <c r="U50" s="2">
        <f t="shared" si="48"/>
        <v>0</v>
      </c>
      <c r="V50" s="2">
        <f t="shared" si="49"/>
        <v>0</v>
      </c>
      <c r="W50" s="2">
        <f t="shared" si="24"/>
        <v>0</v>
      </c>
      <c r="X50" s="2">
        <f t="shared" si="25"/>
        <v>0</v>
      </c>
      <c r="Y50" s="2">
        <f t="shared" si="26"/>
        <v>0</v>
      </c>
      <c r="Z50" s="2"/>
      <c r="AA50" s="2">
        <v>52666988</v>
      </c>
      <c r="AB50" s="2">
        <f t="shared" si="27"/>
        <v>0</v>
      </c>
      <c r="AC50" s="2">
        <f t="shared" si="50"/>
        <v>0</v>
      </c>
      <c r="AD50" s="2">
        <f t="shared" si="51"/>
        <v>0</v>
      </c>
      <c r="AE50" s="2">
        <f t="shared" si="52"/>
        <v>0</v>
      </c>
      <c r="AF50" s="2">
        <f t="shared" si="53"/>
        <v>0</v>
      </c>
      <c r="AG50" s="2">
        <f t="shared" si="29"/>
        <v>0</v>
      </c>
      <c r="AH50" s="2">
        <f t="shared" si="54"/>
        <v>0</v>
      </c>
      <c r="AI50" s="2">
        <f t="shared" si="55"/>
        <v>0</v>
      </c>
      <c r="AJ50" s="2">
        <f t="shared" si="30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33001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4</v>
      </c>
      <c r="CI50" s="2">
        <v>8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31"/>
        <v>0</v>
      </c>
      <c r="CQ50" s="2">
        <f t="shared" si="56"/>
        <v>0</v>
      </c>
      <c r="CR50" s="2">
        <f t="shared" si="57"/>
        <v>0</v>
      </c>
      <c r="CS50" s="2">
        <f t="shared" si="58"/>
        <v>0</v>
      </c>
      <c r="CT50" s="2">
        <f t="shared" si="59"/>
        <v>0</v>
      </c>
      <c r="CU50" s="2">
        <f t="shared" si="32"/>
        <v>0</v>
      </c>
      <c r="CV50" s="2">
        <f t="shared" si="60"/>
        <v>0</v>
      </c>
      <c r="CW50" s="2">
        <f t="shared" si="61"/>
        <v>0</v>
      </c>
      <c r="CX50" s="2">
        <f t="shared" si="33"/>
        <v>0</v>
      </c>
      <c r="CY50" s="2">
        <f t="shared" si="34"/>
        <v>0</v>
      </c>
      <c r="CZ50" s="2">
        <f t="shared" si="35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22</v>
      </c>
      <c r="DW50" s="2" t="s">
        <v>22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50605084</v>
      </c>
      <c r="EF50" s="2">
        <v>2</v>
      </c>
      <c r="EG50" s="2" t="s">
        <v>24</v>
      </c>
      <c r="EH50" s="2">
        <v>27</v>
      </c>
      <c r="EI50" s="2" t="s">
        <v>25</v>
      </c>
      <c r="EJ50" s="2">
        <v>1</v>
      </c>
      <c r="EK50" s="2">
        <v>33001</v>
      </c>
      <c r="EL50" s="2" t="s">
        <v>25</v>
      </c>
      <c r="EM50" s="2" t="s">
        <v>26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-320198552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36"/>
        <v>0</v>
      </c>
      <c r="GM50" s="2">
        <f t="shared" si="37"/>
        <v>0</v>
      </c>
      <c r="GN50" s="2">
        <f t="shared" si="38"/>
        <v>0</v>
      </c>
      <c r="GO50" s="2">
        <f t="shared" si="39"/>
        <v>0</v>
      </c>
      <c r="GP50" s="2">
        <f t="shared" si="4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1"/>
        <v>0</v>
      </c>
      <c r="GW50" s="2">
        <v>1</v>
      </c>
      <c r="GX50" s="2">
        <f t="shared" si="42"/>
        <v>0</v>
      </c>
      <c r="GY50" s="2"/>
      <c r="GZ50" s="2"/>
      <c r="HA50" s="2">
        <v>0</v>
      </c>
      <c r="HB50" s="2">
        <v>0</v>
      </c>
      <c r="HC50" s="2">
        <f t="shared" si="4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27</v>
      </c>
      <c r="HO50" s="2" t="s">
        <v>28</v>
      </c>
      <c r="HP50" s="2" t="s">
        <v>25</v>
      </c>
      <c r="HQ50" s="2" t="s">
        <v>25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63</v>
      </c>
      <c r="E51" t="s">
        <v>67</v>
      </c>
      <c r="F51" t="s">
        <v>68</v>
      </c>
      <c r="G51" t="s">
        <v>69</v>
      </c>
      <c r="H51" t="s">
        <v>22</v>
      </c>
      <c r="I51">
        <f>I35*J51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 t="shared" si="44"/>
        <v>0</v>
      </c>
      <c r="Q51">
        <f t="shared" si="45"/>
        <v>0</v>
      </c>
      <c r="R51">
        <f t="shared" si="46"/>
        <v>0</v>
      </c>
      <c r="S51">
        <f t="shared" si="47"/>
        <v>0</v>
      </c>
      <c r="T51">
        <f t="shared" si="23"/>
        <v>0</v>
      </c>
      <c r="U51">
        <f t="shared" si="48"/>
        <v>0</v>
      </c>
      <c r="V51">
        <f t="shared" si="49"/>
        <v>0</v>
      </c>
      <c r="W51">
        <f t="shared" si="24"/>
        <v>0</v>
      </c>
      <c r="X51">
        <f t="shared" si="25"/>
        <v>0</v>
      </c>
      <c r="Y51">
        <f t="shared" si="26"/>
        <v>0</v>
      </c>
      <c r="AA51">
        <v>52666922</v>
      </c>
      <c r="AB51">
        <f t="shared" si="27"/>
        <v>0</v>
      </c>
      <c r="AC51">
        <f t="shared" si="50"/>
        <v>0</v>
      </c>
      <c r="AD51">
        <f t="shared" si="51"/>
        <v>0</v>
      </c>
      <c r="AE51">
        <f t="shared" si="52"/>
        <v>0</v>
      </c>
      <c r="AF51">
        <f t="shared" si="53"/>
        <v>0</v>
      </c>
      <c r="AG51">
        <f t="shared" si="29"/>
        <v>0</v>
      </c>
      <c r="AH51">
        <f t="shared" si="54"/>
        <v>0</v>
      </c>
      <c r="AI51">
        <f t="shared" si="55"/>
        <v>0</v>
      </c>
      <c r="AJ51">
        <f t="shared" si="30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H51">
        <v>4</v>
      </c>
      <c r="CI51">
        <v>8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31"/>
        <v>0</v>
      </c>
      <c r="CQ51">
        <f t="shared" si="56"/>
        <v>0</v>
      </c>
      <c r="CR51">
        <f t="shared" si="57"/>
        <v>0</v>
      </c>
      <c r="CS51">
        <f t="shared" si="58"/>
        <v>0</v>
      </c>
      <c r="CT51">
        <f t="shared" si="59"/>
        <v>0</v>
      </c>
      <c r="CU51">
        <f t="shared" si="32"/>
        <v>0</v>
      </c>
      <c r="CV51">
        <f t="shared" si="60"/>
        <v>0</v>
      </c>
      <c r="CW51">
        <f t="shared" si="61"/>
        <v>0</v>
      </c>
      <c r="CX51">
        <f t="shared" si="33"/>
        <v>0</v>
      </c>
      <c r="CY51">
        <f t="shared" si="34"/>
        <v>0</v>
      </c>
      <c r="CZ51">
        <f t="shared" si="35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22</v>
      </c>
      <c r="DW51" t="s">
        <v>22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50605084</v>
      </c>
      <c r="EF51">
        <v>2</v>
      </c>
      <c r="EG51" t="s">
        <v>24</v>
      </c>
      <c r="EH51">
        <v>27</v>
      </c>
      <c r="EI51" t="s">
        <v>25</v>
      </c>
      <c r="EJ51">
        <v>1</v>
      </c>
      <c r="EK51">
        <v>33001</v>
      </c>
      <c r="EL51" t="s">
        <v>25</v>
      </c>
      <c r="EM51" t="s">
        <v>26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-320198552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0</v>
      </c>
      <c r="GN51">
        <f t="shared" si="38"/>
        <v>0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25</v>
      </c>
      <c r="HQ51" t="s">
        <v>25</v>
      </c>
      <c r="HS51">
        <v>0</v>
      </c>
      <c r="IK51">
        <v>0</v>
      </c>
    </row>
    <row r="52" spans="1:255">
      <c r="A52" s="2">
        <v>18</v>
      </c>
      <c r="B52" s="2">
        <v>1</v>
      </c>
      <c r="C52" s="2">
        <v>45</v>
      </c>
      <c r="D52" s="2"/>
      <c r="E52" s="2" t="s">
        <v>70</v>
      </c>
      <c r="F52" s="2" t="s">
        <v>71</v>
      </c>
      <c r="G52" s="2" t="s">
        <v>72</v>
      </c>
      <c r="H52" s="2" t="s">
        <v>22</v>
      </c>
      <c r="I52" s="2">
        <f>I34*J52</f>
        <v>0</v>
      </c>
      <c r="J52" s="2">
        <v>0</v>
      </c>
      <c r="K52" s="2">
        <v>0</v>
      </c>
      <c r="L52" s="2">
        <v>0</v>
      </c>
      <c r="M52" s="2">
        <v>0</v>
      </c>
      <c r="N52" s="2">
        <f t="shared" si="21"/>
        <v>0</v>
      </c>
      <c r="O52" s="2">
        <f t="shared" si="22"/>
        <v>0</v>
      </c>
      <c r="P52" s="2">
        <f t="shared" si="44"/>
        <v>0</v>
      </c>
      <c r="Q52" s="2">
        <f t="shared" si="45"/>
        <v>0</v>
      </c>
      <c r="R52" s="2">
        <f t="shared" si="46"/>
        <v>0</v>
      </c>
      <c r="S52" s="2">
        <f t="shared" si="47"/>
        <v>0</v>
      </c>
      <c r="T52" s="2">
        <f t="shared" si="23"/>
        <v>0</v>
      </c>
      <c r="U52" s="2">
        <f t="shared" si="48"/>
        <v>0</v>
      </c>
      <c r="V52" s="2">
        <f t="shared" si="49"/>
        <v>0</v>
      </c>
      <c r="W52" s="2">
        <f t="shared" si="24"/>
        <v>0</v>
      </c>
      <c r="X52" s="2">
        <f t="shared" si="25"/>
        <v>0</v>
      </c>
      <c r="Y52" s="2">
        <f t="shared" si="26"/>
        <v>0</v>
      </c>
      <c r="Z52" s="2"/>
      <c r="AA52" s="2">
        <v>52666988</v>
      </c>
      <c r="AB52" s="2">
        <f t="shared" si="27"/>
        <v>0</v>
      </c>
      <c r="AC52" s="2">
        <f t="shared" si="50"/>
        <v>0</v>
      </c>
      <c r="AD52" s="2">
        <f t="shared" si="51"/>
        <v>0</v>
      </c>
      <c r="AE52" s="2">
        <f t="shared" si="52"/>
        <v>0</v>
      </c>
      <c r="AF52" s="2">
        <f t="shared" si="53"/>
        <v>0</v>
      </c>
      <c r="AG52" s="2">
        <f t="shared" si="29"/>
        <v>0</v>
      </c>
      <c r="AH52" s="2">
        <f t="shared" si="54"/>
        <v>0</v>
      </c>
      <c r="AI52" s="2">
        <f t="shared" si="55"/>
        <v>0</v>
      </c>
      <c r="AJ52" s="2">
        <f t="shared" si="30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33001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4</v>
      </c>
      <c r="CI52" s="2">
        <v>9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31"/>
        <v>0</v>
      </c>
      <c r="CQ52" s="2">
        <f t="shared" si="56"/>
        <v>0</v>
      </c>
      <c r="CR52" s="2">
        <f t="shared" si="57"/>
        <v>0</v>
      </c>
      <c r="CS52" s="2">
        <f t="shared" si="58"/>
        <v>0</v>
      </c>
      <c r="CT52" s="2">
        <f t="shared" si="59"/>
        <v>0</v>
      </c>
      <c r="CU52" s="2">
        <f t="shared" si="32"/>
        <v>0</v>
      </c>
      <c r="CV52" s="2">
        <f t="shared" si="60"/>
        <v>0</v>
      </c>
      <c r="CW52" s="2">
        <f t="shared" si="61"/>
        <v>0</v>
      </c>
      <c r="CX52" s="2">
        <f t="shared" si="33"/>
        <v>0</v>
      </c>
      <c r="CY52" s="2">
        <f t="shared" si="34"/>
        <v>0</v>
      </c>
      <c r="CZ52" s="2">
        <f t="shared" si="35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22</v>
      </c>
      <c r="DW52" s="2" t="s">
        <v>22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50605084</v>
      </c>
      <c r="EF52" s="2">
        <v>2</v>
      </c>
      <c r="EG52" s="2" t="s">
        <v>24</v>
      </c>
      <c r="EH52" s="2">
        <v>27</v>
      </c>
      <c r="EI52" s="2" t="s">
        <v>25</v>
      </c>
      <c r="EJ52" s="2">
        <v>1</v>
      </c>
      <c r="EK52" s="2">
        <v>33001</v>
      </c>
      <c r="EL52" s="2" t="s">
        <v>25</v>
      </c>
      <c r="EM52" s="2" t="s">
        <v>26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326010188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36"/>
        <v>0</v>
      </c>
      <c r="GM52" s="2">
        <f t="shared" si="37"/>
        <v>0</v>
      </c>
      <c r="GN52" s="2">
        <f t="shared" si="38"/>
        <v>0</v>
      </c>
      <c r="GO52" s="2">
        <f t="shared" si="39"/>
        <v>0</v>
      </c>
      <c r="GP52" s="2">
        <f t="shared" si="40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1"/>
        <v>0</v>
      </c>
      <c r="GW52" s="2">
        <v>1</v>
      </c>
      <c r="GX52" s="2">
        <f t="shared" si="42"/>
        <v>0</v>
      </c>
      <c r="GY52" s="2"/>
      <c r="GZ52" s="2"/>
      <c r="HA52" s="2">
        <v>0</v>
      </c>
      <c r="HB52" s="2">
        <v>0</v>
      </c>
      <c r="HC52" s="2">
        <f t="shared" si="43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27</v>
      </c>
      <c r="HO52" s="2" t="s">
        <v>28</v>
      </c>
      <c r="HP52" s="2" t="s">
        <v>25</v>
      </c>
      <c r="HQ52" s="2" t="s">
        <v>25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18</v>
      </c>
      <c r="B53">
        <v>1</v>
      </c>
      <c r="C53">
        <v>64</v>
      </c>
      <c r="E53" t="s">
        <v>70</v>
      </c>
      <c r="F53" t="s">
        <v>71</v>
      </c>
      <c r="G53" t="s">
        <v>72</v>
      </c>
      <c r="H53" t="s">
        <v>22</v>
      </c>
      <c r="I53">
        <f>I35*J53</f>
        <v>0</v>
      </c>
      <c r="J53">
        <v>0</v>
      </c>
      <c r="K53">
        <v>0</v>
      </c>
      <c r="L53">
        <v>0</v>
      </c>
      <c r="M53">
        <v>0</v>
      </c>
      <c r="N53">
        <f t="shared" si="21"/>
        <v>0</v>
      </c>
      <c r="O53">
        <f t="shared" si="22"/>
        <v>0</v>
      </c>
      <c r="P53">
        <f t="shared" si="44"/>
        <v>0</v>
      </c>
      <c r="Q53">
        <f t="shared" si="45"/>
        <v>0</v>
      </c>
      <c r="R53">
        <f t="shared" si="46"/>
        <v>0</v>
      </c>
      <c r="S53">
        <f t="shared" si="47"/>
        <v>0</v>
      </c>
      <c r="T53">
        <f t="shared" si="23"/>
        <v>0</v>
      </c>
      <c r="U53">
        <f t="shared" si="48"/>
        <v>0</v>
      </c>
      <c r="V53">
        <f t="shared" si="49"/>
        <v>0</v>
      </c>
      <c r="W53">
        <f t="shared" si="24"/>
        <v>0</v>
      </c>
      <c r="X53">
        <f t="shared" si="25"/>
        <v>0</v>
      </c>
      <c r="Y53">
        <f t="shared" si="26"/>
        <v>0</v>
      </c>
      <c r="AA53">
        <v>52666922</v>
      </c>
      <c r="AB53">
        <f t="shared" si="27"/>
        <v>0</v>
      </c>
      <c r="AC53">
        <f t="shared" si="50"/>
        <v>0</v>
      </c>
      <c r="AD53">
        <f t="shared" si="51"/>
        <v>0</v>
      </c>
      <c r="AE53">
        <f t="shared" si="52"/>
        <v>0</v>
      </c>
      <c r="AF53">
        <f t="shared" si="53"/>
        <v>0</v>
      </c>
      <c r="AG53">
        <f t="shared" si="29"/>
        <v>0</v>
      </c>
      <c r="AH53">
        <f t="shared" si="54"/>
        <v>0</v>
      </c>
      <c r="AI53">
        <f t="shared" si="55"/>
        <v>0</v>
      </c>
      <c r="AJ53">
        <f t="shared" si="30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H53">
        <v>4</v>
      </c>
      <c r="CI53">
        <v>9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31"/>
        <v>0</v>
      </c>
      <c r="CQ53">
        <f t="shared" si="56"/>
        <v>0</v>
      </c>
      <c r="CR53">
        <f t="shared" si="57"/>
        <v>0</v>
      </c>
      <c r="CS53">
        <f t="shared" si="58"/>
        <v>0</v>
      </c>
      <c r="CT53">
        <f t="shared" si="59"/>
        <v>0</v>
      </c>
      <c r="CU53">
        <f t="shared" si="32"/>
        <v>0</v>
      </c>
      <c r="CV53">
        <f t="shared" si="60"/>
        <v>0</v>
      </c>
      <c r="CW53">
        <f t="shared" si="61"/>
        <v>0</v>
      </c>
      <c r="CX53">
        <f t="shared" si="33"/>
        <v>0</v>
      </c>
      <c r="CY53">
        <f t="shared" si="34"/>
        <v>0</v>
      </c>
      <c r="CZ53">
        <f t="shared" si="35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22</v>
      </c>
      <c r="DW53" t="s">
        <v>22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50605084</v>
      </c>
      <c r="EF53">
        <v>2</v>
      </c>
      <c r="EG53" t="s">
        <v>24</v>
      </c>
      <c r="EH53">
        <v>27</v>
      </c>
      <c r="EI53" t="s">
        <v>25</v>
      </c>
      <c r="EJ53">
        <v>1</v>
      </c>
      <c r="EK53">
        <v>33001</v>
      </c>
      <c r="EL53" t="s">
        <v>25</v>
      </c>
      <c r="EM53" t="s">
        <v>26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326010188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0</v>
      </c>
      <c r="GN53">
        <f t="shared" si="38"/>
        <v>0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25</v>
      </c>
      <c r="HQ53" t="s">
        <v>25</v>
      </c>
      <c r="HS53">
        <v>0</v>
      </c>
      <c r="IK53">
        <v>0</v>
      </c>
    </row>
    <row r="54" spans="1:255">
      <c r="A54" s="2">
        <v>17</v>
      </c>
      <c r="B54" s="2">
        <v>1</v>
      </c>
      <c r="C54" s="2">
        <f>ROW(SmtRes!A67)</f>
        <v>67</v>
      </c>
      <c r="D54" s="2">
        <f>ROW(EtalonRes!A65)</f>
        <v>65</v>
      </c>
      <c r="E54" s="2" t="s">
        <v>73</v>
      </c>
      <c r="F54" s="2" t="s">
        <v>74</v>
      </c>
      <c r="G54" s="2" t="s">
        <v>75</v>
      </c>
      <c r="H54" s="2" t="s">
        <v>22</v>
      </c>
      <c r="I54" s="2">
        <v>0</v>
      </c>
      <c r="J54" s="2">
        <v>0</v>
      </c>
      <c r="K54" s="2">
        <v>0</v>
      </c>
      <c r="L54" s="2">
        <v>-6</v>
      </c>
      <c r="M54" s="2">
        <v>-6</v>
      </c>
      <c r="N54" s="2">
        <f t="shared" si="21"/>
        <v>0</v>
      </c>
      <c r="O54" s="2">
        <f t="shared" si="22"/>
        <v>0</v>
      </c>
      <c r="P54" s="2">
        <f>SUMIF(SmtRes!AQ65:'SmtRes'!AQ67,"=1",SmtRes!DF65:'SmtRes'!DF67)</f>
        <v>0</v>
      </c>
      <c r="Q54" s="2">
        <f>SUMIF(SmtRes!AQ65:'SmtRes'!AQ67,"=1",SmtRes!DG65:'SmtRes'!DG67)</f>
        <v>0</v>
      </c>
      <c r="R54" s="2">
        <f>SUMIF(SmtRes!AQ65:'SmtRes'!AQ67,"=1",SmtRes!DH65:'SmtRes'!DH67)</f>
        <v>0</v>
      </c>
      <c r="S54" s="2">
        <f>SUMIF(SmtRes!AQ65:'SmtRes'!AQ67,"=1",SmtRes!DI65:'SmtRes'!DI67)</f>
        <v>0</v>
      </c>
      <c r="T54" s="2">
        <f t="shared" si="23"/>
        <v>0</v>
      </c>
      <c r="U54" s="2">
        <f>SUMIF(SmtRes!AQ65:'SmtRes'!AQ67,"=1",SmtRes!CV65:'SmtRes'!CV67)</f>
        <v>0</v>
      </c>
      <c r="V54" s="2">
        <f>SUMIF(SmtRes!AQ65:'SmtRes'!AQ67,"=1",SmtRes!CW65:'SmtRes'!CW67)</f>
        <v>0</v>
      </c>
      <c r="W54" s="2">
        <f t="shared" si="24"/>
        <v>0</v>
      </c>
      <c r="X54" s="2">
        <f t="shared" si="25"/>
        <v>0</v>
      </c>
      <c r="Y54" s="2">
        <f t="shared" si="26"/>
        <v>0</v>
      </c>
      <c r="Z54" s="2"/>
      <c r="AA54" s="2">
        <v>52666988</v>
      </c>
      <c r="AB54" s="2">
        <f t="shared" si="27"/>
        <v>645.01670000000001</v>
      </c>
      <c r="AC54" s="2">
        <f>ROUND((0),6)</f>
        <v>0</v>
      </c>
      <c r="AD54" s="2">
        <f>ROUND((((SUM(SmtRes!BR65:'SmtRes'!BR67))-(SUM(SmtRes!BS65:'SmtRes'!BS67)))+AE54),6)</f>
        <v>480.4171</v>
      </c>
      <c r="AE54" s="2">
        <f>ROUND((SUM(SmtRes!BS65:'SmtRes'!BS67)),6)</f>
        <v>214.57849999999999</v>
      </c>
      <c r="AF54" s="2">
        <f>ROUND((SUM(SmtRes!BT65:'SmtRes'!BT67)),6)</f>
        <v>164.59960000000001</v>
      </c>
      <c r="AG54" s="2">
        <f t="shared" si="29"/>
        <v>0</v>
      </c>
      <c r="AH54" s="2">
        <f>(SUM(SmtRes!BU65:'SmtRes'!BU67))</f>
        <v>0.22</v>
      </c>
      <c r="AI54" s="2">
        <f>(SUM(SmtRes!BV65:'SmtRes'!BV67))</f>
        <v>0.23</v>
      </c>
      <c r="AJ54" s="2">
        <f t="shared" si="30"/>
        <v>0</v>
      </c>
      <c r="AK54" s="2">
        <v>859.59519999999998</v>
      </c>
      <c r="AL54" s="2">
        <v>0</v>
      </c>
      <c r="AM54" s="2">
        <v>480.4171</v>
      </c>
      <c r="AN54" s="2">
        <v>214.57850000000002</v>
      </c>
      <c r="AO54" s="2">
        <v>164.59959999999998</v>
      </c>
      <c r="AP54" s="2">
        <v>0</v>
      </c>
      <c r="AQ54" s="2">
        <v>0.22</v>
      </c>
      <c r="AR54" s="2">
        <v>0.23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76</v>
      </c>
      <c r="BK54" s="2"/>
      <c r="BL54" s="2"/>
      <c r="BM54" s="2">
        <v>33001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5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31"/>
        <v>0</v>
      </c>
      <c r="CQ54" s="2">
        <f>SUMIF(SmtRes!AQ65:'SmtRes'!AQ67,"=1",SmtRes!AA65:'SmtRes'!AA67)</f>
        <v>0</v>
      </c>
      <c r="CR54" s="2">
        <f>SUMIF(SmtRes!AQ65:'SmtRes'!AQ67,"=1",SmtRes!AB65:'SmtRes'!AB67)</f>
        <v>2736.29</v>
      </c>
      <c r="CS54" s="2">
        <f>SUMIF(SmtRes!AQ65:'SmtRes'!AQ67,"=1",SmtRes!AC65:'SmtRes'!AC67)</f>
        <v>932.95</v>
      </c>
      <c r="CT54" s="2">
        <f>SUMIF(SmtRes!AQ65:'SmtRes'!AQ67,"=1",SmtRes!AD65:'SmtRes'!AD67)</f>
        <v>748.18</v>
      </c>
      <c r="CU54" s="2">
        <f t="shared" si="32"/>
        <v>0</v>
      </c>
      <c r="CV54" s="2">
        <f>SUMIF(SmtRes!AQ65:'SmtRes'!AQ67,"=1",SmtRes!BU65:'SmtRes'!BU67)</f>
        <v>0.22</v>
      </c>
      <c r="CW54" s="2">
        <f>SUMIF(SmtRes!AQ65:'SmtRes'!AQ67,"=1",SmtRes!BV65:'SmtRes'!BV67)</f>
        <v>0.23</v>
      </c>
      <c r="CX54" s="2">
        <f t="shared" si="33"/>
        <v>0</v>
      </c>
      <c r="CY54" s="2">
        <f t="shared" si="34"/>
        <v>0</v>
      </c>
      <c r="CZ54" s="2">
        <f t="shared" si="35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22</v>
      </c>
      <c r="DW54" s="2" t="s">
        <v>22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50605084</v>
      </c>
      <c r="EF54" s="2">
        <v>2</v>
      </c>
      <c r="EG54" s="2" t="s">
        <v>24</v>
      </c>
      <c r="EH54" s="2">
        <v>27</v>
      </c>
      <c r="EI54" s="2" t="s">
        <v>25</v>
      </c>
      <c r="EJ54" s="2">
        <v>1</v>
      </c>
      <c r="EK54" s="2">
        <v>33001</v>
      </c>
      <c r="EL54" s="2" t="s">
        <v>25</v>
      </c>
      <c r="EM54" s="2" t="s">
        <v>26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0.22</v>
      </c>
      <c r="EX54" s="2">
        <v>0.23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1454043591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36"/>
        <v>0</v>
      </c>
      <c r="GM54" s="2">
        <f t="shared" si="37"/>
        <v>0</v>
      </c>
      <c r="GN54" s="2">
        <f t="shared" si="38"/>
        <v>0</v>
      </c>
      <c r="GO54" s="2">
        <f t="shared" si="39"/>
        <v>0</v>
      </c>
      <c r="GP54" s="2">
        <f t="shared" si="40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1"/>
        <v>0</v>
      </c>
      <c r="GW54" s="2">
        <v>1</v>
      </c>
      <c r="GX54" s="2">
        <f t="shared" si="42"/>
        <v>0</v>
      </c>
      <c r="GY54" s="2"/>
      <c r="GZ54" s="2"/>
      <c r="HA54" s="2">
        <v>0</v>
      </c>
      <c r="HB54" s="2">
        <v>0</v>
      </c>
      <c r="HC54" s="2">
        <f t="shared" si="43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27</v>
      </c>
      <c r="HO54" s="2" t="s">
        <v>28</v>
      </c>
      <c r="HP54" s="2" t="s">
        <v>25</v>
      </c>
      <c r="HQ54" s="2" t="s">
        <v>25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17</v>
      </c>
      <c r="B55">
        <v>1</v>
      </c>
      <c r="C55">
        <f>ROW(SmtRes!A70)</f>
        <v>70</v>
      </c>
      <c r="D55">
        <f>ROW(EtalonRes!A68)</f>
        <v>68</v>
      </c>
      <c r="E55" t="s">
        <v>73</v>
      </c>
      <c r="F55" t="s">
        <v>74</v>
      </c>
      <c r="G55" t="s">
        <v>75</v>
      </c>
      <c r="H55" t="s">
        <v>22</v>
      </c>
      <c r="I55">
        <v>0</v>
      </c>
      <c r="J55">
        <v>0</v>
      </c>
      <c r="K55">
        <v>0</v>
      </c>
      <c r="L55">
        <v>-6</v>
      </c>
      <c r="M55">
        <v>-6</v>
      </c>
      <c r="N55">
        <f t="shared" si="21"/>
        <v>0</v>
      </c>
      <c r="O55">
        <f t="shared" si="22"/>
        <v>0</v>
      </c>
      <c r="P55">
        <f>SUMIF(SmtRes!AQ68:'SmtRes'!AQ70,"=1",SmtRes!DF68:'SmtRes'!DF70)</f>
        <v>0</v>
      </c>
      <c r="Q55">
        <f>SUMIF(SmtRes!AQ68:'SmtRes'!AQ70,"=1",SmtRes!DG68:'SmtRes'!DG70)</f>
        <v>0</v>
      </c>
      <c r="R55">
        <f>SUMIF(SmtRes!AQ68:'SmtRes'!AQ70,"=1",SmtRes!DH68:'SmtRes'!DH70)</f>
        <v>0</v>
      </c>
      <c r="S55">
        <f>SUMIF(SmtRes!AQ68:'SmtRes'!AQ70,"=1",SmtRes!DI68:'SmtRes'!DI70)</f>
        <v>0</v>
      </c>
      <c r="T55">
        <f t="shared" si="23"/>
        <v>0</v>
      </c>
      <c r="U55">
        <f>SUMIF(SmtRes!AQ68:'SmtRes'!AQ70,"=1",SmtRes!CV68:'SmtRes'!CV70)</f>
        <v>0</v>
      </c>
      <c r="V55">
        <f>SUMIF(SmtRes!AQ68:'SmtRes'!AQ70,"=1",SmtRes!CW68:'SmtRes'!CW70)</f>
        <v>0</v>
      </c>
      <c r="W55">
        <f t="shared" si="24"/>
        <v>0</v>
      </c>
      <c r="X55">
        <f t="shared" si="25"/>
        <v>0</v>
      </c>
      <c r="Y55">
        <f t="shared" si="26"/>
        <v>0</v>
      </c>
      <c r="AA55">
        <v>52666922</v>
      </c>
      <c r="AB55">
        <f t="shared" si="27"/>
        <v>645.01670000000001</v>
      </c>
      <c r="AC55">
        <f>ROUND((0),6)</f>
        <v>0</v>
      </c>
      <c r="AD55">
        <f>ROUND((((SUM(SmtRes!BR68:'SmtRes'!BR70))-(SUM(SmtRes!BS68:'SmtRes'!BS70)))+AE55),6)</f>
        <v>480.4171</v>
      </c>
      <c r="AE55">
        <f>ROUND((SUM(SmtRes!BS68:'SmtRes'!BS70)),6)</f>
        <v>214.57849999999999</v>
      </c>
      <c r="AF55">
        <f>ROUND((SUM(SmtRes!BT68:'SmtRes'!BT70)),6)</f>
        <v>164.59960000000001</v>
      </c>
      <c r="AG55">
        <f t="shared" si="29"/>
        <v>0</v>
      </c>
      <c r="AH55">
        <f>(SUM(SmtRes!BU68:'SmtRes'!BU70))</f>
        <v>0.22</v>
      </c>
      <c r="AI55">
        <f>(SUM(SmtRes!BV68:'SmtRes'!BV70))</f>
        <v>0.23</v>
      </c>
      <c r="AJ55">
        <f t="shared" si="30"/>
        <v>0</v>
      </c>
      <c r="AK55">
        <v>859.59519999999998</v>
      </c>
      <c r="AL55">
        <v>0</v>
      </c>
      <c r="AM55">
        <v>480.4171</v>
      </c>
      <c r="AN55">
        <v>214.57850000000002</v>
      </c>
      <c r="AO55">
        <v>164.59959999999998</v>
      </c>
      <c r="AP55">
        <v>0</v>
      </c>
      <c r="AQ55">
        <v>0.22</v>
      </c>
      <c r="AR55">
        <v>0.23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76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H55">
        <v>5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31"/>
        <v>0</v>
      </c>
      <c r="CQ55">
        <f>SUMIF(SmtRes!AQ68:'SmtRes'!AQ70,"=1",SmtRes!AA68:'SmtRes'!AA70)</f>
        <v>0</v>
      </c>
      <c r="CR55">
        <f>SUMIF(SmtRes!AQ68:'SmtRes'!AQ70,"=1",SmtRes!AB68:'SmtRes'!AB70)</f>
        <v>2736.29</v>
      </c>
      <c r="CS55">
        <f>SUMIF(SmtRes!AQ68:'SmtRes'!AQ70,"=1",SmtRes!AC68:'SmtRes'!AC70)</f>
        <v>932.95</v>
      </c>
      <c r="CT55">
        <f>SUMIF(SmtRes!AQ68:'SmtRes'!AQ70,"=1",SmtRes!AD68:'SmtRes'!AD70)</f>
        <v>748.18</v>
      </c>
      <c r="CU55">
        <f t="shared" si="32"/>
        <v>0</v>
      </c>
      <c r="CV55">
        <f>SUMIF(SmtRes!AQ68:'SmtRes'!AQ70,"=1",SmtRes!BU68:'SmtRes'!BU70)</f>
        <v>0.22</v>
      </c>
      <c r="CW55">
        <f>SUMIF(SmtRes!AQ68:'SmtRes'!AQ70,"=1",SmtRes!BV68:'SmtRes'!BV70)</f>
        <v>0.23</v>
      </c>
      <c r="CX55">
        <f t="shared" si="33"/>
        <v>0</v>
      </c>
      <c r="CY55">
        <f t="shared" si="34"/>
        <v>0</v>
      </c>
      <c r="CZ55">
        <f t="shared" si="35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22</v>
      </c>
      <c r="DW55" t="s">
        <v>22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50605084</v>
      </c>
      <c r="EF55">
        <v>2</v>
      </c>
      <c r="EG55" t="s">
        <v>24</v>
      </c>
      <c r="EH55">
        <v>27</v>
      </c>
      <c r="EI55" t="s">
        <v>25</v>
      </c>
      <c r="EJ55">
        <v>1</v>
      </c>
      <c r="EK55">
        <v>33001</v>
      </c>
      <c r="EL55" t="s">
        <v>25</v>
      </c>
      <c r="EM55" t="s">
        <v>26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0.22</v>
      </c>
      <c r="EX55">
        <v>0.23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1454043591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0</v>
      </c>
      <c r="GN55">
        <f t="shared" si="38"/>
        <v>0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25</v>
      </c>
      <c r="HQ55" t="s">
        <v>25</v>
      </c>
      <c r="HS55">
        <v>0</v>
      </c>
      <c r="IK55">
        <v>0</v>
      </c>
    </row>
    <row r="56" spans="1:255">
      <c r="A56" s="2">
        <v>17</v>
      </c>
      <c r="B56" s="2">
        <v>1</v>
      </c>
      <c r="C56" s="2">
        <f>ROW(SmtRes!A73)</f>
        <v>73</v>
      </c>
      <c r="D56" s="2">
        <f>ROW(EtalonRes!A71)</f>
        <v>71</v>
      </c>
      <c r="E56" s="2" t="s">
        <v>77</v>
      </c>
      <c r="F56" s="2" t="s">
        <v>74</v>
      </c>
      <c r="G56" s="2" t="s">
        <v>75</v>
      </c>
      <c r="H56" s="2" t="s">
        <v>22</v>
      </c>
      <c r="I56" s="2">
        <v>0</v>
      </c>
      <c r="J56" s="2">
        <v>0</v>
      </c>
      <c r="K56" s="2">
        <v>0</v>
      </c>
      <c r="L56" s="2">
        <v>6</v>
      </c>
      <c r="M56" s="2">
        <v>6</v>
      </c>
      <c r="N56" s="2">
        <f t="shared" si="21"/>
        <v>0</v>
      </c>
      <c r="O56" s="2">
        <f t="shared" si="22"/>
        <v>0</v>
      </c>
      <c r="P56" s="2">
        <f>SUMIF(SmtRes!AQ71:'SmtRes'!AQ73,"=1",SmtRes!DF71:'SmtRes'!DF73)</f>
        <v>0</v>
      </c>
      <c r="Q56" s="2">
        <f>SUMIF(SmtRes!AQ71:'SmtRes'!AQ73,"=1",SmtRes!DG71:'SmtRes'!DG73)</f>
        <v>0</v>
      </c>
      <c r="R56" s="2">
        <f>SUMIF(SmtRes!AQ71:'SmtRes'!AQ73,"=1",SmtRes!DH71:'SmtRes'!DH73)</f>
        <v>0</v>
      </c>
      <c r="S56" s="2">
        <f>SUMIF(SmtRes!AQ71:'SmtRes'!AQ73,"=1",SmtRes!DI71:'SmtRes'!DI73)</f>
        <v>0</v>
      </c>
      <c r="T56" s="2">
        <f t="shared" si="23"/>
        <v>0</v>
      </c>
      <c r="U56" s="2">
        <f>SUMIF(SmtRes!AQ71:'SmtRes'!AQ73,"=1",SmtRes!CV71:'SmtRes'!CV73)</f>
        <v>0</v>
      </c>
      <c r="V56" s="2">
        <f>SUMIF(SmtRes!AQ71:'SmtRes'!AQ73,"=1",SmtRes!CW71:'SmtRes'!CW73)</f>
        <v>0</v>
      </c>
      <c r="W56" s="2">
        <f t="shared" si="24"/>
        <v>0</v>
      </c>
      <c r="X56" s="2">
        <f t="shared" si="25"/>
        <v>0</v>
      </c>
      <c r="Y56" s="2">
        <f t="shared" si="26"/>
        <v>0</v>
      </c>
      <c r="Z56" s="2"/>
      <c r="AA56" s="2">
        <v>52666988</v>
      </c>
      <c r="AB56" s="2">
        <f t="shared" si="27"/>
        <v>806.27087500000005</v>
      </c>
      <c r="AC56" s="2">
        <f>ROUND((0),6)</f>
        <v>0</v>
      </c>
      <c r="AD56" s="2">
        <f>ROUND((((SUM(SmtRes!BR71:'SmtRes'!BR73))-(SUM(SmtRes!BS71:'SmtRes'!BS73)))+AE56),6)</f>
        <v>600.52137500000003</v>
      </c>
      <c r="AE56" s="2">
        <f>ROUND((SUM(SmtRes!BS71:'SmtRes'!BS73)),6)</f>
        <v>268.22312499999998</v>
      </c>
      <c r="AF56" s="2">
        <f>ROUND((SUM(SmtRes!BT71:'SmtRes'!BT73)),6)</f>
        <v>205.74950000000001</v>
      </c>
      <c r="AG56" s="2">
        <f t="shared" si="29"/>
        <v>0</v>
      </c>
      <c r="AH56" s="2">
        <f>(SUM(SmtRes!BU71:'SmtRes'!BU73))</f>
        <v>0.27500000000000002</v>
      </c>
      <c r="AI56" s="2">
        <f>(SUM(SmtRes!BV71:'SmtRes'!BV73))</f>
        <v>0.28750000000000003</v>
      </c>
      <c r="AJ56" s="2">
        <f t="shared" si="30"/>
        <v>0</v>
      </c>
      <c r="AK56" s="2">
        <v>859.59519999999998</v>
      </c>
      <c r="AL56" s="2">
        <v>0</v>
      </c>
      <c r="AM56" s="2">
        <v>480.4171</v>
      </c>
      <c r="AN56" s="2">
        <v>214.57850000000002</v>
      </c>
      <c r="AO56" s="2">
        <v>164.59959999999998</v>
      </c>
      <c r="AP56" s="2">
        <v>0</v>
      </c>
      <c r="AQ56" s="2">
        <v>0.22</v>
      </c>
      <c r="AR56" s="2">
        <v>0.23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76</v>
      </c>
      <c r="BK56" s="2"/>
      <c r="BL56" s="2"/>
      <c r="BM56" s="2">
        <v>33001</v>
      </c>
      <c r="BN56" s="2">
        <v>0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6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78</v>
      </c>
      <c r="CO56" s="2">
        <v>0</v>
      </c>
      <c r="CP56" s="2">
        <f t="shared" si="31"/>
        <v>0</v>
      </c>
      <c r="CQ56" s="2">
        <f>SUMIF(SmtRes!AQ71:'SmtRes'!AQ73,"=1",SmtRes!AA71:'SmtRes'!AA73)</f>
        <v>0</v>
      </c>
      <c r="CR56" s="2">
        <f>SUMIF(SmtRes!AQ71:'SmtRes'!AQ73,"=1",SmtRes!AB71:'SmtRes'!AB73)</f>
        <v>2736.29</v>
      </c>
      <c r="CS56" s="2">
        <f>SUMIF(SmtRes!AQ71:'SmtRes'!AQ73,"=1",SmtRes!AC71:'SmtRes'!AC73)</f>
        <v>932.95</v>
      </c>
      <c r="CT56" s="2">
        <f>SUMIF(SmtRes!AQ71:'SmtRes'!AQ73,"=1",SmtRes!AD71:'SmtRes'!AD73)</f>
        <v>748.18</v>
      </c>
      <c r="CU56" s="2">
        <f t="shared" si="32"/>
        <v>0</v>
      </c>
      <c r="CV56" s="2">
        <f>SUMIF(SmtRes!AQ71:'SmtRes'!AQ73,"=1",SmtRes!BU71:'SmtRes'!BU73)</f>
        <v>0.27500000000000002</v>
      </c>
      <c r="CW56" s="2">
        <f>SUMIF(SmtRes!AQ71:'SmtRes'!AQ73,"=1",SmtRes!BV71:'SmtRes'!BV73)</f>
        <v>0.28750000000000003</v>
      </c>
      <c r="CX56" s="2">
        <f t="shared" si="33"/>
        <v>0</v>
      </c>
      <c r="CY56" s="2">
        <f t="shared" si="34"/>
        <v>0</v>
      </c>
      <c r="CZ56" s="2">
        <f t="shared" si="35"/>
        <v>0</v>
      </c>
      <c r="DA56" s="2"/>
      <c r="DB56" s="2">
        <v>1</v>
      </c>
      <c r="DC56" s="2" t="s">
        <v>3</v>
      </c>
      <c r="DD56" s="2" t="s">
        <v>3</v>
      </c>
      <c r="DE56" s="2" t="s">
        <v>79</v>
      </c>
      <c r="DF56" s="2" t="s">
        <v>79</v>
      </c>
      <c r="DG56" s="2" t="s">
        <v>79</v>
      </c>
      <c r="DH56" s="2" t="s">
        <v>3</v>
      </c>
      <c r="DI56" s="2" t="s">
        <v>79</v>
      </c>
      <c r="DJ56" s="2" t="s">
        <v>79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22</v>
      </c>
      <c r="DW56" s="2" t="s">
        <v>22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50605084</v>
      </c>
      <c r="EF56" s="2">
        <v>2</v>
      </c>
      <c r="EG56" s="2" t="s">
        <v>24</v>
      </c>
      <c r="EH56" s="2">
        <v>27</v>
      </c>
      <c r="EI56" s="2" t="s">
        <v>25</v>
      </c>
      <c r="EJ56" s="2">
        <v>1</v>
      </c>
      <c r="EK56" s="2">
        <v>33001</v>
      </c>
      <c r="EL56" s="2" t="s">
        <v>25</v>
      </c>
      <c r="EM56" s="2" t="s">
        <v>26</v>
      </c>
      <c r="EN56" s="2"/>
      <c r="EO56" s="2" t="s">
        <v>80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0.22</v>
      </c>
      <c r="EX56" s="2">
        <v>0.23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1454043591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36"/>
        <v>0</v>
      </c>
      <c r="GM56" s="2">
        <f t="shared" si="37"/>
        <v>0</v>
      </c>
      <c r="GN56" s="2">
        <f t="shared" si="38"/>
        <v>0</v>
      </c>
      <c r="GO56" s="2">
        <f t="shared" si="39"/>
        <v>0</v>
      </c>
      <c r="GP56" s="2">
        <f t="shared" si="40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1"/>
        <v>0</v>
      </c>
      <c r="GW56" s="2">
        <v>1</v>
      </c>
      <c r="GX56" s="2">
        <f t="shared" si="42"/>
        <v>0</v>
      </c>
      <c r="GY56" s="2"/>
      <c r="GZ56" s="2"/>
      <c r="HA56" s="2">
        <v>0</v>
      </c>
      <c r="HB56" s="2">
        <v>0</v>
      </c>
      <c r="HC56" s="2">
        <f t="shared" si="43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27</v>
      </c>
      <c r="HO56" s="2" t="s">
        <v>28</v>
      </c>
      <c r="HP56" s="2" t="s">
        <v>25</v>
      </c>
      <c r="HQ56" s="2" t="s">
        <v>25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17</v>
      </c>
      <c r="B57">
        <v>1</v>
      </c>
      <c r="C57">
        <f>ROW(SmtRes!A76)</f>
        <v>76</v>
      </c>
      <c r="D57">
        <f>ROW(EtalonRes!A74)</f>
        <v>74</v>
      </c>
      <c r="E57" t="s">
        <v>77</v>
      </c>
      <c r="F57" t="s">
        <v>74</v>
      </c>
      <c r="G57" t="s">
        <v>75</v>
      </c>
      <c r="H57" t="s">
        <v>22</v>
      </c>
      <c r="I57">
        <v>0</v>
      </c>
      <c r="J57">
        <v>0</v>
      </c>
      <c r="K57">
        <v>0</v>
      </c>
      <c r="L57">
        <v>6</v>
      </c>
      <c r="M57">
        <v>6</v>
      </c>
      <c r="N57">
        <f t="shared" si="21"/>
        <v>0</v>
      </c>
      <c r="O57">
        <f t="shared" si="22"/>
        <v>0</v>
      </c>
      <c r="P57">
        <f>SUMIF(SmtRes!AQ74:'SmtRes'!AQ76,"=1",SmtRes!DF74:'SmtRes'!DF76)</f>
        <v>0</v>
      </c>
      <c r="Q57">
        <f>SUMIF(SmtRes!AQ74:'SmtRes'!AQ76,"=1",SmtRes!DG74:'SmtRes'!DG76)</f>
        <v>0</v>
      </c>
      <c r="R57">
        <f>SUMIF(SmtRes!AQ74:'SmtRes'!AQ76,"=1",SmtRes!DH74:'SmtRes'!DH76)</f>
        <v>0</v>
      </c>
      <c r="S57">
        <f>SUMIF(SmtRes!AQ74:'SmtRes'!AQ76,"=1",SmtRes!DI74:'SmtRes'!DI76)</f>
        <v>0</v>
      </c>
      <c r="T57">
        <f t="shared" si="23"/>
        <v>0</v>
      </c>
      <c r="U57">
        <f>SUMIF(SmtRes!AQ74:'SmtRes'!AQ76,"=1",SmtRes!CV74:'SmtRes'!CV76)</f>
        <v>0</v>
      </c>
      <c r="V57">
        <f>SUMIF(SmtRes!AQ74:'SmtRes'!AQ76,"=1",SmtRes!CW74:'SmtRes'!CW76)</f>
        <v>0</v>
      </c>
      <c r="W57">
        <f t="shared" si="24"/>
        <v>0</v>
      </c>
      <c r="X57">
        <f t="shared" si="25"/>
        <v>0</v>
      </c>
      <c r="Y57">
        <f t="shared" si="26"/>
        <v>0</v>
      </c>
      <c r="AA57">
        <v>52666922</v>
      </c>
      <c r="AB57">
        <f t="shared" si="27"/>
        <v>806.27087500000005</v>
      </c>
      <c r="AC57">
        <f>ROUND((0),6)</f>
        <v>0</v>
      </c>
      <c r="AD57">
        <f>ROUND((((SUM(SmtRes!BR74:'SmtRes'!BR76))-(SUM(SmtRes!BS74:'SmtRes'!BS76)))+AE57),6)</f>
        <v>600.52137500000003</v>
      </c>
      <c r="AE57">
        <f>ROUND((SUM(SmtRes!BS74:'SmtRes'!BS76)),6)</f>
        <v>268.22312499999998</v>
      </c>
      <c r="AF57">
        <f>ROUND((SUM(SmtRes!BT74:'SmtRes'!BT76)),6)</f>
        <v>205.74950000000001</v>
      </c>
      <c r="AG57">
        <f t="shared" si="29"/>
        <v>0</v>
      </c>
      <c r="AH57">
        <f>(SUM(SmtRes!BU74:'SmtRes'!BU76))</f>
        <v>0.27500000000000002</v>
      </c>
      <c r="AI57">
        <f>(SUM(SmtRes!BV74:'SmtRes'!BV76))</f>
        <v>0.28750000000000003</v>
      </c>
      <c r="AJ57">
        <f t="shared" si="30"/>
        <v>0</v>
      </c>
      <c r="AK57">
        <v>859.59519999999998</v>
      </c>
      <c r="AL57">
        <v>0</v>
      </c>
      <c r="AM57">
        <v>480.4171</v>
      </c>
      <c r="AN57">
        <v>214.57850000000002</v>
      </c>
      <c r="AO57">
        <v>164.59959999999998</v>
      </c>
      <c r="AP57">
        <v>0</v>
      </c>
      <c r="AQ57">
        <v>0.22</v>
      </c>
      <c r="AR57">
        <v>0.23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76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H57">
        <v>6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78</v>
      </c>
      <c r="CO57">
        <v>0</v>
      </c>
      <c r="CP57">
        <f t="shared" si="31"/>
        <v>0</v>
      </c>
      <c r="CQ57">
        <f>SUMIF(SmtRes!AQ74:'SmtRes'!AQ76,"=1",SmtRes!AA74:'SmtRes'!AA76)</f>
        <v>0</v>
      </c>
      <c r="CR57">
        <f>SUMIF(SmtRes!AQ74:'SmtRes'!AQ76,"=1",SmtRes!AB74:'SmtRes'!AB76)</f>
        <v>2736.29</v>
      </c>
      <c r="CS57">
        <f>SUMIF(SmtRes!AQ74:'SmtRes'!AQ76,"=1",SmtRes!AC74:'SmtRes'!AC76)</f>
        <v>932.95</v>
      </c>
      <c r="CT57">
        <f>SUMIF(SmtRes!AQ74:'SmtRes'!AQ76,"=1",SmtRes!AD74:'SmtRes'!AD76)</f>
        <v>748.18</v>
      </c>
      <c r="CU57">
        <f t="shared" si="32"/>
        <v>0</v>
      </c>
      <c r="CV57">
        <f>SUMIF(SmtRes!AQ74:'SmtRes'!AQ76,"=1",SmtRes!BU74:'SmtRes'!BU76)</f>
        <v>0.27500000000000002</v>
      </c>
      <c r="CW57">
        <f>SUMIF(SmtRes!AQ74:'SmtRes'!AQ76,"=1",SmtRes!BV74:'SmtRes'!BV76)</f>
        <v>0.28750000000000003</v>
      </c>
      <c r="CX57">
        <f t="shared" si="33"/>
        <v>0</v>
      </c>
      <c r="CY57">
        <f t="shared" si="34"/>
        <v>0</v>
      </c>
      <c r="CZ57">
        <f t="shared" si="35"/>
        <v>0</v>
      </c>
      <c r="DB57">
        <v>2</v>
      </c>
      <c r="DC57" t="s">
        <v>3</v>
      </c>
      <c r="DD57" t="s">
        <v>3</v>
      </c>
      <c r="DE57" t="s">
        <v>79</v>
      </c>
      <c r="DF57" t="s">
        <v>79</v>
      </c>
      <c r="DG57" t="s">
        <v>79</v>
      </c>
      <c r="DH57" t="s">
        <v>3</v>
      </c>
      <c r="DI57" t="s">
        <v>79</v>
      </c>
      <c r="DJ57" t="s">
        <v>79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22</v>
      </c>
      <c r="DW57" t="s">
        <v>22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50605084</v>
      </c>
      <c r="EF57">
        <v>2</v>
      </c>
      <c r="EG57" t="s">
        <v>24</v>
      </c>
      <c r="EH57">
        <v>27</v>
      </c>
      <c r="EI57" t="s">
        <v>25</v>
      </c>
      <c r="EJ57">
        <v>1</v>
      </c>
      <c r="EK57">
        <v>33001</v>
      </c>
      <c r="EL57" t="s">
        <v>25</v>
      </c>
      <c r="EM57" t="s">
        <v>26</v>
      </c>
      <c r="EO57" t="s">
        <v>80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0.22</v>
      </c>
      <c r="EX57">
        <v>0.23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1454043591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0</v>
      </c>
      <c r="GN57">
        <f t="shared" si="38"/>
        <v>0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27</v>
      </c>
      <c r="HO57" t="s">
        <v>28</v>
      </c>
      <c r="HP57" t="s">
        <v>25</v>
      </c>
      <c r="HQ57" t="s">
        <v>25</v>
      </c>
      <c r="HS57">
        <v>0</v>
      </c>
      <c r="IK57">
        <v>0</v>
      </c>
    </row>
    <row r="58" spans="1:255">
      <c r="A58" s="2">
        <v>17</v>
      </c>
      <c r="B58" s="2">
        <v>1</v>
      </c>
      <c r="C58" s="2">
        <f>ROW(SmtRes!A96)</f>
        <v>96</v>
      </c>
      <c r="D58" s="2">
        <f>ROW(EtalonRes!A93)</f>
        <v>93</v>
      </c>
      <c r="E58" s="2" t="s">
        <v>81</v>
      </c>
      <c r="F58" s="2" t="s">
        <v>82</v>
      </c>
      <c r="G58" s="2" t="s">
        <v>83</v>
      </c>
      <c r="H58" s="2" t="s">
        <v>22</v>
      </c>
      <c r="I58" s="2">
        <v>0</v>
      </c>
      <c r="J58" s="2">
        <v>0</v>
      </c>
      <c r="K58" s="2">
        <v>0</v>
      </c>
      <c r="L58" s="2">
        <v>2</v>
      </c>
      <c r="M58" s="2">
        <v>2</v>
      </c>
      <c r="N58" s="2">
        <f t="shared" si="21"/>
        <v>0</v>
      </c>
      <c r="O58" s="2">
        <f t="shared" si="22"/>
        <v>0</v>
      </c>
      <c r="P58" s="2">
        <f>SUMIF(SmtRes!AQ77:'SmtRes'!AQ96,"=1",SmtRes!DF77:'SmtRes'!DF96)</f>
        <v>0</v>
      </c>
      <c r="Q58" s="2">
        <f>SUMIF(SmtRes!AQ77:'SmtRes'!AQ96,"=1",SmtRes!DG77:'SmtRes'!DG96)</f>
        <v>0</v>
      </c>
      <c r="R58" s="2">
        <f>SUMIF(SmtRes!AQ77:'SmtRes'!AQ96,"=1",SmtRes!DH77:'SmtRes'!DH96)</f>
        <v>0</v>
      </c>
      <c r="S58" s="2">
        <f>SUMIF(SmtRes!AQ77:'SmtRes'!AQ96,"=1",SmtRes!DI77:'SmtRes'!DI96)</f>
        <v>0</v>
      </c>
      <c r="T58" s="2">
        <f t="shared" si="23"/>
        <v>0</v>
      </c>
      <c r="U58" s="2">
        <f>SUMIF(SmtRes!AQ77:'SmtRes'!AQ96,"=1",SmtRes!CV77:'SmtRes'!CV96)</f>
        <v>0</v>
      </c>
      <c r="V58" s="2">
        <f>SUMIF(SmtRes!AQ77:'SmtRes'!AQ96,"=1",SmtRes!CW77:'SmtRes'!CW96)</f>
        <v>0</v>
      </c>
      <c r="W58" s="2">
        <f t="shared" si="24"/>
        <v>0</v>
      </c>
      <c r="X58" s="2">
        <f t="shared" si="25"/>
        <v>0</v>
      </c>
      <c r="Y58" s="2">
        <f t="shared" si="26"/>
        <v>0</v>
      </c>
      <c r="Z58" s="2"/>
      <c r="AA58" s="2">
        <v>52666988</v>
      </c>
      <c r="AB58" s="2">
        <f t="shared" si="27"/>
        <v>8193.9475540000003</v>
      </c>
      <c r="AC58" s="2">
        <f>ROUND((SUM(SmtRes!BQ77:'SmtRes'!BQ96)),6)</f>
        <v>121.11915399999999</v>
      </c>
      <c r="AD58" s="2">
        <f>ROUND((((SUM(SmtRes!BR77:'SmtRes'!BR96))-(SUM(SmtRes!BS77:'SmtRes'!BS96)))+AE58),6)</f>
        <v>3598.712</v>
      </c>
      <c r="AE58" s="2">
        <f>ROUND((SUM(SmtRes!BS77:'SmtRes'!BS96)),6)</f>
        <v>1817.4359999999999</v>
      </c>
      <c r="AF58" s="2">
        <f>ROUND((SUM(SmtRes!BT77:'SmtRes'!BT96)),6)</f>
        <v>4474.1163999999999</v>
      </c>
      <c r="AG58" s="2">
        <f t="shared" si="29"/>
        <v>0</v>
      </c>
      <c r="AH58" s="2">
        <f>(SUM(SmtRes!BU77:'SmtRes'!BU96))</f>
        <v>5.98</v>
      </c>
      <c r="AI58" s="2">
        <f>(SUM(SmtRes!BV77:'SmtRes'!BV96))</f>
        <v>2</v>
      </c>
      <c r="AJ58" s="2">
        <f t="shared" si="30"/>
        <v>0</v>
      </c>
      <c r="AK58" s="2">
        <v>10011.383554</v>
      </c>
      <c r="AL58" s="2">
        <v>121.11915400000001</v>
      </c>
      <c r="AM58" s="2">
        <v>3598.712</v>
      </c>
      <c r="AN58" s="2">
        <v>1817.4360000000001</v>
      </c>
      <c r="AO58" s="2">
        <v>4474.1163999999999</v>
      </c>
      <c r="AP58" s="2">
        <v>0</v>
      </c>
      <c r="AQ58" s="2">
        <v>5.98</v>
      </c>
      <c r="AR58" s="2">
        <v>2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84</v>
      </c>
      <c r="BK58" s="2"/>
      <c r="BL58" s="2"/>
      <c r="BM58" s="2">
        <v>33001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7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31"/>
        <v>0</v>
      </c>
      <c r="CQ58" s="2">
        <f>SUMIF(SmtRes!AQ77:'SmtRes'!AQ96,"=1",SmtRes!AA77:'SmtRes'!AA96)</f>
        <v>193362.11000000002</v>
      </c>
      <c r="CR58" s="2">
        <f>SUMIF(SmtRes!AQ77:'SmtRes'!AQ96,"=1",SmtRes!AB77:'SmtRes'!AB96)</f>
        <v>3377.99</v>
      </c>
      <c r="CS58" s="2">
        <f>SUMIF(SmtRes!AQ77:'SmtRes'!AQ96,"=1",SmtRes!AC77:'SmtRes'!AC96)</f>
        <v>1744.74</v>
      </c>
      <c r="CT58" s="2">
        <f>SUMIF(SmtRes!AQ77:'SmtRes'!AQ96,"=1",SmtRes!AD77:'SmtRes'!AD96)</f>
        <v>748.18</v>
      </c>
      <c r="CU58" s="2">
        <f t="shared" si="32"/>
        <v>0</v>
      </c>
      <c r="CV58" s="2">
        <f>SUMIF(SmtRes!AQ77:'SmtRes'!AQ96,"=1",SmtRes!BU77:'SmtRes'!BU96)</f>
        <v>5.98</v>
      </c>
      <c r="CW58" s="2">
        <f>SUMIF(SmtRes!AQ77:'SmtRes'!AQ96,"=1",SmtRes!BV77:'SmtRes'!BV96)</f>
        <v>2</v>
      </c>
      <c r="CX58" s="2">
        <f t="shared" si="33"/>
        <v>0</v>
      </c>
      <c r="CY58" s="2">
        <f t="shared" si="34"/>
        <v>0</v>
      </c>
      <c r="CZ58" s="2">
        <f t="shared" si="35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22</v>
      </c>
      <c r="DW58" s="2" t="s">
        <v>22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50605084</v>
      </c>
      <c r="EF58" s="2">
        <v>2</v>
      </c>
      <c r="EG58" s="2" t="s">
        <v>24</v>
      </c>
      <c r="EH58" s="2">
        <v>27</v>
      </c>
      <c r="EI58" s="2" t="s">
        <v>25</v>
      </c>
      <c r="EJ58" s="2">
        <v>1</v>
      </c>
      <c r="EK58" s="2">
        <v>33001</v>
      </c>
      <c r="EL58" s="2" t="s">
        <v>25</v>
      </c>
      <c r="EM58" s="2" t="s">
        <v>26</v>
      </c>
      <c r="EN58" s="2"/>
      <c r="EO58" s="2" t="s">
        <v>3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5.98</v>
      </c>
      <c r="EX58" s="2">
        <v>2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958092601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36"/>
        <v>0</v>
      </c>
      <c r="GM58" s="2">
        <f t="shared" si="37"/>
        <v>0</v>
      </c>
      <c r="GN58" s="2">
        <f t="shared" si="38"/>
        <v>0</v>
      </c>
      <c r="GO58" s="2">
        <f t="shared" si="39"/>
        <v>0</v>
      </c>
      <c r="GP58" s="2">
        <f t="shared" si="40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1"/>
        <v>0</v>
      </c>
      <c r="GW58" s="2">
        <v>1</v>
      </c>
      <c r="GX58" s="2">
        <f t="shared" si="42"/>
        <v>0</v>
      </c>
      <c r="GY58" s="2"/>
      <c r="GZ58" s="2"/>
      <c r="HA58" s="2">
        <v>0</v>
      </c>
      <c r="HB58" s="2">
        <v>0</v>
      </c>
      <c r="HC58" s="2">
        <f t="shared" si="43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27</v>
      </c>
      <c r="HO58" s="2" t="s">
        <v>28</v>
      </c>
      <c r="HP58" s="2" t="s">
        <v>25</v>
      </c>
      <c r="HQ58" s="2" t="s">
        <v>25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>
      <c r="A59">
        <v>17</v>
      </c>
      <c r="B59">
        <v>1</v>
      </c>
      <c r="C59">
        <f>ROW(SmtRes!A116)</f>
        <v>116</v>
      </c>
      <c r="D59">
        <f>ROW(EtalonRes!A112)</f>
        <v>112</v>
      </c>
      <c r="E59" t="s">
        <v>81</v>
      </c>
      <c r="F59" t="s">
        <v>82</v>
      </c>
      <c r="G59" t="s">
        <v>83</v>
      </c>
      <c r="H59" t="s">
        <v>22</v>
      </c>
      <c r="I59">
        <v>0</v>
      </c>
      <c r="J59">
        <v>0</v>
      </c>
      <c r="K59">
        <v>0</v>
      </c>
      <c r="L59">
        <v>2</v>
      </c>
      <c r="M59">
        <v>2</v>
      </c>
      <c r="N59">
        <f t="shared" si="21"/>
        <v>0</v>
      </c>
      <c r="O59">
        <f t="shared" si="22"/>
        <v>0</v>
      </c>
      <c r="P59">
        <f>SUMIF(SmtRes!AQ97:'SmtRes'!AQ116,"=1",SmtRes!DF97:'SmtRes'!DF116)</f>
        <v>0</v>
      </c>
      <c r="Q59">
        <f>SUMIF(SmtRes!AQ97:'SmtRes'!AQ116,"=1",SmtRes!DG97:'SmtRes'!DG116)</f>
        <v>0</v>
      </c>
      <c r="R59">
        <f>SUMIF(SmtRes!AQ97:'SmtRes'!AQ116,"=1",SmtRes!DH97:'SmtRes'!DH116)</f>
        <v>0</v>
      </c>
      <c r="S59">
        <f>SUMIF(SmtRes!AQ97:'SmtRes'!AQ116,"=1",SmtRes!DI97:'SmtRes'!DI116)</f>
        <v>0</v>
      </c>
      <c r="T59">
        <f t="shared" si="23"/>
        <v>0</v>
      </c>
      <c r="U59">
        <f>SUMIF(SmtRes!AQ97:'SmtRes'!AQ116,"=1",SmtRes!CV97:'SmtRes'!CV116)</f>
        <v>0</v>
      </c>
      <c r="V59">
        <f>SUMIF(SmtRes!AQ97:'SmtRes'!AQ116,"=1",SmtRes!CW97:'SmtRes'!CW116)</f>
        <v>0</v>
      </c>
      <c r="W59">
        <f t="shared" si="24"/>
        <v>0</v>
      </c>
      <c r="X59">
        <f t="shared" si="25"/>
        <v>0</v>
      </c>
      <c r="Y59">
        <f t="shared" si="26"/>
        <v>0</v>
      </c>
      <c r="AA59">
        <v>52666922</v>
      </c>
      <c r="AB59">
        <f t="shared" si="27"/>
        <v>8193.9475540000003</v>
      </c>
      <c r="AC59">
        <f>ROUND((SUM(SmtRes!BQ97:'SmtRes'!BQ116)),6)</f>
        <v>121.11915399999999</v>
      </c>
      <c r="AD59">
        <f>ROUND((((SUM(SmtRes!BR97:'SmtRes'!BR116))-(SUM(SmtRes!BS97:'SmtRes'!BS116)))+AE59),6)</f>
        <v>3598.712</v>
      </c>
      <c r="AE59">
        <f>ROUND((SUM(SmtRes!BS97:'SmtRes'!BS116)),6)</f>
        <v>1817.4359999999999</v>
      </c>
      <c r="AF59">
        <f>ROUND((SUM(SmtRes!BT97:'SmtRes'!BT116)),6)</f>
        <v>4474.1163999999999</v>
      </c>
      <c r="AG59">
        <f t="shared" si="29"/>
        <v>0</v>
      </c>
      <c r="AH59">
        <f>(SUM(SmtRes!BU97:'SmtRes'!BU116))</f>
        <v>5.98</v>
      </c>
      <c r="AI59">
        <f>(SUM(SmtRes!BV97:'SmtRes'!BV116))</f>
        <v>2</v>
      </c>
      <c r="AJ59">
        <f t="shared" si="30"/>
        <v>0</v>
      </c>
      <c r="AK59">
        <v>10011.383554</v>
      </c>
      <c r="AL59">
        <v>121.11915400000001</v>
      </c>
      <c r="AM59">
        <v>3598.712</v>
      </c>
      <c r="AN59">
        <v>1817.4360000000001</v>
      </c>
      <c r="AO59">
        <v>4474.1163999999999</v>
      </c>
      <c r="AP59">
        <v>0</v>
      </c>
      <c r="AQ59">
        <v>5.98</v>
      </c>
      <c r="AR59">
        <v>2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84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H59">
        <v>7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31"/>
        <v>0</v>
      </c>
      <c r="CQ59">
        <f>SUMIF(SmtRes!AQ97:'SmtRes'!AQ116,"=1",SmtRes!AA97:'SmtRes'!AA116)</f>
        <v>193362.11000000002</v>
      </c>
      <c r="CR59">
        <f>SUMIF(SmtRes!AQ97:'SmtRes'!AQ116,"=1",SmtRes!AB97:'SmtRes'!AB116)</f>
        <v>3377.99</v>
      </c>
      <c r="CS59">
        <f>SUMIF(SmtRes!AQ97:'SmtRes'!AQ116,"=1",SmtRes!AC97:'SmtRes'!AC116)</f>
        <v>1744.74</v>
      </c>
      <c r="CT59">
        <f>SUMIF(SmtRes!AQ97:'SmtRes'!AQ116,"=1",SmtRes!AD97:'SmtRes'!AD116)</f>
        <v>748.18</v>
      </c>
      <c r="CU59">
        <f t="shared" si="32"/>
        <v>0</v>
      </c>
      <c r="CV59">
        <f>SUMIF(SmtRes!AQ97:'SmtRes'!AQ116,"=1",SmtRes!BU97:'SmtRes'!BU116)</f>
        <v>5.98</v>
      </c>
      <c r="CW59">
        <f>SUMIF(SmtRes!AQ97:'SmtRes'!AQ116,"=1",SmtRes!BV97:'SmtRes'!BV116)</f>
        <v>2</v>
      </c>
      <c r="CX59">
        <f t="shared" si="33"/>
        <v>0</v>
      </c>
      <c r="CY59">
        <f t="shared" si="34"/>
        <v>0</v>
      </c>
      <c r="CZ59">
        <f t="shared" si="35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22</v>
      </c>
      <c r="DW59" t="s">
        <v>22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50605084</v>
      </c>
      <c r="EF59">
        <v>2</v>
      </c>
      <c r="EG59" t="s">
        <v>24</v>
      </c>
      <c r="EH59">
        <v>27</v>
      </c>
      <c r="EI59" t="s">
        <v>25</v>
      </c>
      <c r="EJ59">
        <v>1</v>
      </c>
      <c r="EK59">
        <v>33001</v>
      </c>
      <c r="EL59" t="s">
        <v>25</v>
      </c>
      <c r="EM59" t="s">
        <v>26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5.98</v>
      </c>
      <c r="EX59">
        <v>2</v>
      </c>
      <c r="EY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958092601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0</v>
      </c>
      <c r="GN59">
        <f t="shared" si="38"/>
        <v>0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27</v>
      </c>
      <c r="HO59" t="s">
        <v>28</v>
      </c>
      <c r="HP59" t="s">
        <v>25</v>
      </c>
      <c r="HQ59" t="s">
        <v>25</v>
      </c>
      <c r="HS59">
        <v>0</v>
      </c>
      <c r="IK59">
        <v>0</v>
      </c>
    </row>
    <row r="60" spans="1:255">
      <c r="A60" s="2">
        <v>18</v>
      </c>
      <c r="B60" s="2">
        <v>1</v>
      </c>
      <c r="C60" s="2">
        <v>92</v>
      </c>
      <c r="D60" s="2"/>
      <c r="E60" s="2" t="s">
        <v>85</v>
      </c>
      <c r="F60" s="2" t="s">
        <v>42</v>
      </c>
      <c r="G60" s="2" t="s">
        <v>43</v>
      </c>
      <c r="H60" s="2" t="s">
        <v>44</v>
      </c>
      <c r="I60" s="2">
        <f>I58*J60</f>
        <v>0</v>
      </c>
      <c r="J60" s="2">
        <v>-0.06</v>
      </c>
      <c r="K60" s="2">
        <v>-0.06</v>
      </c>
      <c r="L60" s="2">
        <v>-0.12</v>
      </c>
      <c r="M60" s="2">
        <v>-0.12</v>
      </c>
      <c r="N60" s="2">
        <f t="shared" ref="N60:N91" si="62">ROUND(L60-M60,4)</f>
        <v>0</v>
      </c>
      <c r="O60" s="2">
        <f t="shared" ref="O60:O91" si="63">ROUND(CP60,2)</f>
        <v>0</v>
      </c>
      <c r="P60" s="2">
        <f t="shared" ref="P60:P79" si="64">ROUND(CQ60*I60,2)</f>
        <v>0</v>
      </c>
      <c r="Q60" s="2">
        <f t="shared" ref="Q60:Q79" si="65">ROUND(CR60*I60,2)</f>
        <v>0</v>
      </c>
      <c r="R60" s="2">
        <f t="shared" ref="R60:R79" si="66">ROUND(CS60*I60,2)</f>
        <v>0</v>
      </c>
      <c r="S60" s="2">
        <f t="shared" ref="S60:S79" si="67">ROUND(CT60*I60,2)</f>
        <v>0</v>
      </c>
      <c r="T60" s="2">
        <f t="shared" ref="T60:T91" si="68">ROUND(CU60*I60,2)</f>
        <v>0</v>
      </c>
      <c r="U60" s="2">
        <f t="shared" ref="U60:U79" si="69">ROUND(CV60*I60,7)</f>
        <v>0</v>
      </c>
      <c r="V60" s="2">
        <f t="shared" ref="V60:V79" si="70">ROUND(CW60*I60,7)</f>
        <v>0</v>
      </c>
      <c r="W60" s="2">
        <f t="shared" ref="W60:W91" si="71">ROUND(CX60*I60,2)</f>
        <v>0</v>
      </c>
      <c r="X60" s="2">
        <f t="shared" ref="X60:X91" si="72">ROUND(CY60,2)</f>
        <v>0</v>
      </c>
      <c r="Y60" s="2">
        <f t="shared" ref="Y60:Y91" si="73">ROUND(CZ60,2)</f>
        <v>0</v>
      </c>
      <c r="Z60" s="2"/>
      <c r="AA60" s="2">
        <v>52666988</v>
      </c>
      <c r="AB60" s="2">
        <f t="shared" ref="AB60:AB91" si="74">ROUND((AC60+AD60+AF60),6)</f>
        <v>1031.73</v>
      </c>
      <c r="AC60" s="2">
        <f t="shared" ref="AC60:AC79" si="75">ROUND((ES60),6)</f>
        <v>1031.73</v>
      </c>
      <c r="AD60" s="2">
        <f t="shared" ref="AD60:AD79" si="76">ROUND((((ET60)-(EU60))+AE60),6)</f>
        <v>0</v>
      </c>
      <c r="AE60" s="2">
        <f t="shared" ref="AE60:AE79" si="77">ROUND((EU60),6)</f>
        <v>0</v>
      </c>
      <c r="AF60" s="2">
        <f t="shared" ref="AF60:AF79" si="78">ROUND((EV60),6)</f>
        <v>0</v>
      </c>
      <c r="AG60" s="2">
        <f t="shared" ref="AG60:AG91" si="79">ROUND((AP60),6)</f>
        <v>0</v>
      </c>
      <c r="AH60" s="2">
        <f t="shared" ref="AH60:AH79" si="80">(EW60)</f>
        <v>0</v>
      </c>
      <c r="AI60" s="2">
        <f t="shared" ref="AI60:AI79" si="81">(EX60)</f>
        <v>0</v>
      </c>
      <c r="AJ60" s="2">
        <f t="shared" ref="AJ60:AJ91" si="82">(AS60)</f>
        <v>0</v>
      </c>
      <c r="AK60" s="2">
        <v>1031.73</v>
      </c>
      <c r="AL60" s="2">
        <v>1031.73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1.31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45</v>
      </c>
      <c r="BK60" s="2"/>
      <c r="BL60" s="2"/>
      <c r="BM60" s="2">
        <v>33001</v>
      </c>
      <c r="BN60" s="2">
        <v>0</v>
      </c>
      <c r="BO60" s="2" t="s">
        <v>42</v>
      </c>
      <c r="BP60" s="2">
        <v>1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7</v>
      </c>
      <c r="CI60" s="2">
        <v>1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83">(P60+Q60+S60+R60)</f>
        <v>0</v>
      </c>
      <c r="CQ60" s="2">
        <f t="shared" ref="CQ60:CQ79" si="84">ROUND(AL60*BC60,2)</f>
        <v>1351.57</v>
      </c>
      <c r="CR60" s="2">
        <f t="shared" ref="CR60:CR79" si="85">ROUND(AM60*BB60,2)</f>
        <v>0</v>
      </c>
      <c r="CS60" s="2">
        <f t="shared" ref="CS60:CS79" si="86">ROUND(AN60*BS60,2)</f>
        <v>0</v>
      </c>
      <c r="CT60" s="2">
        <f t="shared" ref="CT60:CT79" si="87">ROUND(AO60*BA60,2)</f>
        <v>0</v>
      </c>
      <c r="CU60" s="2">
        <f t="shared" ref="CU60:CU91" si="88">AG60</f>
        <v>0</v>
      </c>
      <c r="CV60" s="2">
        <f t="shared" ref="CV60:CV79" si="89">AH60</f>
        <v>0</v>
      </c>
      <c r="CW60" s="2">
        <f t="shared" ref="CW60:CW79" si="90">AI60</f>
        <v>0</v>
      </c>
      <c r="CX60" s="2">
        <f t="shared" ref="CX60:CX91" si="91">AJ60</f>
        <v>0</v>
      </c>
      <c r="CY60" s="2">
        <f t="shared" ref="CY60:CY91" si="92">(((S60+R60)*AT60)/100)</f>
        <v>0</v>
      </c>
      <c r="CZ60" s="2">
        <f t="shared" ref="CZ60:CZ91" si="93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44</v>
      </c>
      <c r="DW60" s="2" t="s">
        <v>44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50605084</v>
      </c>
      <c r="EF60" s="2">
        <v>2</v>
      </c>
      <c r="EG60" s="2" t="s">
        <v>24</v>
      </c>
      <c r="EH60" s="2">
        <v>27</v>
      </c>
      <c r="EI60" s="2" t="s">
        <v>25</v>
      </c>
      <c r="EJ60" s="2">
        <v>1</v>
      </c>
      <c r="EK60" s="2">
        <v>33001</v>
      </c>
      <c r="EL60" s="2" t="s">
        <v>25</v>
      </c>
      <c r="EM60" s="2" t="s">
        <v>26</v>
      </c>
      <c r="EN60" s="2"/>
      <c r="EO60" s="2" t="s">
        <v>3</v>
      </c>
      <c r="EP60" s="2"/>
      <c r="EQ60" s="2">
        <v>0</v>
      </c>
      <c r="ER60" s="2">
        <v>1031.73</v>
      </c>
      <c r="ES60" s="2">
        <v>1031.73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1062045542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ref="GL60:GL91" si="94">ROUND(IF(AND(BH60=3,BI60=3,FS60&lt;&gt;0),P60,0),2)</f>
        <v>0</v>
      </c>
      <c r="GM60" s="2">
        <f t="shared" ref="GM60:GM91" si="95">ROUND(O60+X60+Y60,2)+GX60</f>
        <v>0</v>
      </c>
      <c r="GN60" s="2">
        <f t="shared" ref="GN60:GN91" si="96">IF(OR(BI60=0,BI60=1),GM60-GX60,0)</f>
        <v>0</v>
      </c>
      <c r="GO60" s="2">
        <f t="shared" ref="GO60:GO91" si="97">IF(BI60=2,GM60-GX60,0)</f>
        <v>0</v>
      </c>
      <c r="GP60" s="2">
        <f t="shared" ref="GP60:GP91" si="98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9">ROUND((GT60),6)</f>
        <v>0</v>
      </c>
      <c r="GW60" s="2">
        <v>1</v>
      </c>
      <c r="GX60" s="2">
        <f t="shared" ref="GX60:GX91" si="100">ROUND(HC60*I60,2)</f>
        <v>0</v>
      </c>
      <c r="GY60" s="2"/>
      <c r="GZ60" s="2"/>
      <c r="HA60" s="2">
        <v>0</v>
      </c>
      <c r="HB60" s="2">
        <v>0</v>
      </c>
      <c r="HC60" s="2">
        <f t="shared" ref="HC60:HC91" si="101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27</v>
      </c>
      <c r="HO60" s="2" t="s">
        <v>28</v>
      </c>
      <c r="HP60" s="2" t="s">
        <v>25</v>
      </c>
      <c r="HQ60" s="2" t="s">
        <v>25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>
      <c r="A61">
        <v>18</v>
      </c>
      <c r="B61">
        <v>1</v>
      </c>
      <c r="C61">
        <v>112</v>
      </c>
      <c r="E61" t="s">
        <v>85</v>
      </c>
      <c r="F61" t="s">
        <v>42</v>
      </c>
      <c r="G61" t="s">
        <v>43</v>
      </c>
      <c r="H61" t="s">
        <v>44</v>
      </c>
      <c r="I61">
        <f>I59*J61</f>
        <v>0</v>
      </c>
      <c r="J61">
        <v>-0.06</v>
      </c>
      <c r="K61">
        <v>-0.06</v>
      </c>
      <c r="L61">
        <v>-0.12</v>
      </c>
      <c r="M61">
        <v>-0.12</v>
      </c>
      <c r="N61">
        <f t="shared" si="62"/>
        <v>0</v>
      </c>
      <c r="O61">
        <f t="shared" si="63"/>
        <v>0</v>
      </c>
      <c r="P61">
        <f t="shared" si="64"/>
        <v>0</v>
      </c>
      <c r="Q61">
        <f t="shared" si="65"/>
        <v>0</v>
      </c>
      <c r="R61">
        <f t="shared" si="66"/>
        <v>0</v>
      </c>
      <c r="S61">
        <f t="shared" si="67"/>
        <v>0</v>
      </c>
      <c r="T61">
        <f t="shared" si="68"/>
        <v>0</v>
      </c>
      <c r="U61">
        <f t="shared" si="69"/>
        <v>0</v>
      </c>
      <c r="V61">
        <f t="shared" si="70"/>
        <v>0</v>
      </c>
      <c r="W61">
        <f t="shared" si="71"/>
        <v>0</v>
      </c>
      <c r="X61">
        <f t="shared" si="72"/>
        <v>0</v>
      </c>
      <c r="Y61">
        <f t="shared" si="73"/>
        <v>0</v>
      </c>
      <c r="AA61">
        <v>52666922</v>
      </c>
      <c r="AB61">
        <f t="shared" si="74"/>
        <v>1031.73</v>
      </c>
      <c r="AC61">
        <f t="shared" si="75"/>
        <v>1031.73</v>
      </c>
      <c r="AD61">
        <f t="shared" si="76"/>
        <v>0</v>
      </c>
      <c r="AE61">
        <f t="shared" si="77"/>
        <v>0</v>
      </c>
      <c r="AF61">
        <f t="shared" si="78"/>
        <v>0</v>
      </c>
      <c r="AG61">
        <f t="shared" si="79"/>
        <v>0</v>
      </c>
      <c r="AH61">
        <f t="shared" si="80"/>
        <v>0</v>
      </c>
      <c r="AI61">
        <f t="shared" si="81"/>
        <v>0</v>
      </c>
      <c r="AJ61">
        <f t="shared" si="82"/>
        <v>0</v>
      </c>
      <c r="AK61">
        <v>1031.73</v>
      </c>
      <c r="AL61">
        <v>1031.73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1.31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45</v>
      </c>
      <c r="BM61">
        <v>33001</v>
      </c>
      <c r="BN61">
        <v>0</v>
      </c>
      <c r="BO61" t="s">
        <v>42</v>
      </c>
      <c r="BP61">
        <v>1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H61">
        <v>7</v>
      </c>
      <c r="CI61">
        <v>1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83"/>
        <v>0</v>
      </c>
      <c r="CQ61">
        <f t="shared" si="84"/>
        <v>1351.57</v>
      </c>
      <c r="CR61">
        <f t="shared" si="85"/>
        <v>0</v>
      </c>
      <c r="CS61">
        <f t="shared" si="86"/>
        <v>0</v>
      </c>
      <c r="CT61">
        <f t="shared" si="87"/>
        <v>0</v>
      </c>
      <c r="CU61">
        <f t="shared" si="88"/>
        <v>0</v>
      </c>
      <c r="CV61">
        <f t="shared" si="89"/>
        <v>0</v>
      </c>
      <c r="CW61">
        <f t="shared" si="90"/>
        <v>0</v>
      </c>
      <c r="CX61">
        <f t="shared" si="91"/>
        <v>0</v>
      </c>
      <c r="CY61">
        <f t="shared" si="92"/>
        <v>0</v>
      </c>
      <c r="CZ61">
        <f t="shared" si="9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44</v>
      </c>
      <c r="DW61" t="s">
        <v>44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50605084</v>
      </c>
      <c r="EF61">
        <v>2</v>
      </c>
      <c r="EG61" t="s">
        <v>24</v>
      </c>
      <c r="EH61">
        <v>27</v>
      </c>
      <c r="EI61" t="s">
        <v>25</v>
      </c>
      <c r="EJ61">
        <v>1</v>
      </c>
      <c r="EK61">
        <v>33001</v>
      </c>
      <c r="EL61" t="s">
        <v>25</v>
      </c>
      <c r="EM61" t="s">
        <v>26</v>
      </c>
      <c r="EO61" t="s">
        <v>3</v>
      </c>
      <c r="EQ61">
        <v>0</v>
      </c>
      <c r="ER61">
        <v>1031.73</v>
      </c>
      <c r="ES61">
        <v>1031.73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1062045542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94"/>
        <v>0</v>
      </c>
      <c r="GM61">
        <f t="shared" si="95"/>
        <v>0</v>
      </c>
      <c r="GN61">
        <f t="shared" si="96"/>
        <v>0</v>
      </c>
      <c r="GO61">
        <f t="shared" si="97"/>
        <v>0</v>
      </c>
      <c r="GP61">
        <f t="shared" si="98"/>
        <v>0</v>
      </c>
      <c r="GR61">
        <v>0</v>
      </c>
      <c r="GS61">
        <v>3</v>
      </c>
      <c r="GT61">
        <v>0</v>
      </c>
      <c r="GU61" t="s">
        <v>3</v>
      </c>
      <c r="GV61">
        <f t="shared" si="99"/>
        <v>0</v>
      </c>
      <c r="GW61">
        <v>1</v>
      </c>
      <c r="GX61">
        <f t="shared" si="100"/>
        <v>0</v>
      </c>
      <c r="HA61">
        <v>0</v>
      </c>
      <c r="HB61">
        <v>0</v>
      </c>
      <c r="HC61">
        <f t="shared" si="101"/>
        <v>0</v>
      </c>
      <c r="HE61" t="s">
        <v>3</v>
      </c>
      <c r="HF61" t="s">
        <v>3</v>
      </c>
      <c r="HM61" t="s">
        <v>3</v>
      </c>
      <c r="HN61" t="s">
        <v>27</v>
      </c>
      <c r="HO61" t="s">
        <v>28</v>
      </c>
      <c r="HP61" t="s">
        <v>25</v>
      </c>
      <c r="HQ61" t="s">
        <v>25</v>
      </c>
      <c r="HS61">
        <v>0</v>
      </c>
      <c r="IK61">
        <v>0</v>
      </c>
    </row>
    <row r="62" spans="1:255">
      <c r="A62" s="2">
        <v>18</v>
      </c>
      <c r="B62" s="2">
        <v>1</v>
      </c>
      <c r="C62" s="2">
        <v>83</v>
      </c>
      <c r="D62" s="2"/>
      <c r="E62" s="2" t="s">
        <v>86</v>
      </c>
      <c r="F62" s="2" t="s">
        <v>47</v>
      </c>
      <c r="G62" s="2" t="s">
        <v>48</v>
      </c>
      <c r="H62" s="2" t="s">
        <v>49</v>
      </c>
      <c r="I62" s="2">
        <f>I58*J62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62"/>
        <v>0</v>
      </c>
      <c r="O62" s="2">
        <f t="shared" si="63"/>
        <v>0</v>
      </c>
      <c r="P62" s="2">
        <f t="shared" si="64"/>
        <v>0</v>
      </c>
      <c r="Q62" s="2">
        <f t="shared" si="65"/>
        <v>0</v>
      </c>
      <c r="R62" s="2">
        <f t="shared" si="66"/>
        <v>0</v>
      </c>
      <c r="S62" s="2">
        <f t="shared" si="67"/>
        <v>0</v>
      </c>
      <c r="T62" s="2">
        <f t="shared" si="68"/>
        <v>0</v>
      </c>
      <c r="U62" s="2">
        <f t="shared" si="69"/>
        <v>0</v>
      </c>
      <c r="V62" s="2">
        <f t="shared" si="70"/>
        <v>0</v>
      </c>
      <c r="W62" s="2">
        <f t="shared" si="71"/>
        <v>0</v>
      </c>
      <c r="X62" s="2">
        <f t="shared" si="72"/>
        <v>0</v>
      </c>
      <c r="Y62" s="2">
        <f t="shared" si="73"/>
        <v>0</v>
      </c>
      <c r="Z62" s="2"/>
      <c r="AA62" s="2">
        <v>52666988</v>
      </c>
      <c r="AB62" s="2">
        <f t="shared" si="74"/>
        <v>174.93</v>
      </c>
      <c r="AC62" s="2">
        <f t="shared" si="75"/>
        <v>174.93</v>
      </c>
      <c r="AD62" s="2">
        <f t="shared" si="76"/>
        <v>0</v>
      </c>
      <c r="AE62" s="2">
        <f t="shared" si="77"/>
        <v>0</v>
      </c>
      <c r="AF62" s="2">
        <f t="shared" si="78"/>
        <v>0</v>
      </c>
      <c r="AG62" s="2">
        <f t="shared" si="79"/>
        <v>0</v>
      </c>
      <c r="AH62" s="2">
        <f t="shared" si="80"/>
        <v>0</v>
      </c>
      <c r="AI62" s="2">
        <f t="shared" si="81"/>
        <v>0</v>
      </c>
      <c r="AJ62" s="2">
        <f t="shared" si="82"/>
        <v>0</v>
      </c>
      <c r="AK62" s="2">
        <v>174.93</v>
      </c>
      <c r="AL62" s="2">
        <v>174.93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1.08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50</v>
      </c>
      <c r="BK62" s="2"/>
      <c r="BL62" s="2"/>
      <c r="BM62" s="2">
        <v>33001</v>
      </c>
      <c r="BN62" s="2">
        <v>0</v>
      </c>
      <c r="BO62" s="2" t="s">
        <v>47</v>
      </c>
      <c r="BP62" s="2">
        <v>1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>
        <v>7</v>
      </c>
      <c r="CI62" s="2">
        <v>2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83"/>
        <v>0</v>
      </c>
      <c r="CQ62" s="2">
        <f t="shared" si="84"/>
        <v>188.92</v>
      </c>
      <c r="CR62" s="2">
        <f t="shared" si="85"/>
        <v>0</v>
      </c>
      <c r="CS62" s="2">
        <f t="shared" si="86"/>
        <v>0</v>
      </c>
      <c r="CT62" s="2">
        <f t="shared" si="87"/>
        <v>0</v>
      </c>
      <c r="CU62" s="2">
        <f t="shared" si="88"/>
        <v>0</v>
      </c>
      <c r="CV62" s="2">
        <f t="shared" si="89"/>
        <v>0</v>
      </c>
      <c r="CW62" s="2">
        <f t="shared" si="90"/>
        <v>0</v>
      </c>
      <c r="CX62" s="2">
        <f t="shared" si="91"/>
        <v>0</v>
      </c>
      <c r="CY62" s="2">
        <f t="shared" si="92"/>
        <v>0</v>
      </c>
      <c r="CZ62" s="2">
        <f t="shared" si="93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49</v>
      </c>
      <c r="DW62" s="2" t="s">
        <v>49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50605084</v>
      </c>
      <c r="EF62" s="2">
        <v>2</v>
      </c>
      <c r="EG62" s="2" t="s">
        <v>24</v>
      </c>
      <c r="EH62" s="2">
        <v>27</v>
      </c>
      <c r="EI62" s="2" t="s">
        <v>25</v>
      </c>
      <c r="EJ62" s="2">
        <v>1</v>
      </c>
      <c r="EK62" s="2">
        <v>33001</v>
      </c>
      <c r="EL62" s="2" t="s">
        <v>25</v>
      </c>
      <c r="EM62" s="2" t="s">
        <v>26</v>
      </c>
      <c r="EN62" s="2"/>
      <c r="EO62" s="2" t="s">
        <v>3</v>
      </c>
      <c r="EP62" s="2"/>
      <c r="EQ62" s="2">
        <v>0</v>
      </c>
      <c r="ER62" s="2">
        <v>174.93</v>
      </c>
      <c r="ES62" s="2">
        <v>174.93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-353874833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94"/>
        <v>0</v>
      </c>
      <c r="GM62" s="2">
        <f t="shared" si="95"/>
        <v>0</v>
      </c>
      <c r="GN62" s="2">
        <f t="shared" si="96"/>
        <v>0</v>
      </c>
      <c r="GO62" s="2">
        <f t="shared" si="97"/>
        <v>0</v>
      </c>
      <c r="GP62" s="2">
        <f t="shared" si="9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9"/>
        <v>0</v>
      </c>
      <c r="GW62" s="2">
        <v>1</v>
      </c>
      <c r="GX62" s="2">
        <f t="shared" si="100"/>
        <v>0</v>
      </c>
      <c r="GY62" s="2"/>
      <c r="GZ62" s="2"/>
      <c r="HA62" s="2">
        <v>0</v>
      </c>
      <c r="HB62" s="2">
        <v>0</v>
      </c>
      <c r="HC62" s="2">
        <f t="shared" si="10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27</v>
      </c>
      <c r="HO62" s="2" t="s">
        <v>28</v>
      </c>
      <c r="HP62" s="2" t="s">
        <v>25</v>
      </c>
      <c r="HQ62" s="2" t="s">
        <v>25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>
      <c r="A63">
        <v>18</v>
      </c>
      <c r="B63">
        <v>1</v>
      </c>
      <c r="C63">
        <v>103</v>
      </c>
      <c r="E63" t="s">
        <v>86</v>
      </c>
      <c r="F63" t="s">
        <v>47</v>
      </c>
      <c r="G63" t="s">
        <v>48</v>
      </c>
      <c r="H63" t="s">
        <v>49</v>
      </c>
      <c r="I63">
        <f>I59*J63</f>
        <v>0</v>
      </c>
      <c r="J63">
        <v>0</v>
      </c>
      <c r="K63">
        <v>0</v>
      </c>
      <c r="L63">
        <v>0</v>
      </c>
      <c r="M63">
        <v>0</v>
      </c>
      <c r="N63">
        <f t="shared" si="62"/>
        <v>0</v>
      </c>
      <c r="O63">
        <f t="shared" si="63"/>
        <v>0</v>
      </c>
      <c r="P63">
        <f t="shared" si="64"/>
        <v>0</v>
      </c>
      <c r="Q63">
        <f t="shared" si="65"/>
        <v>0</v>
      </c>
      <c r="R63">
        <f t="shared" si="66"/>
        <v>0</v>
      </c>
      <c r="S63">
        <f t="shared" si="67"/>
        <v>0</v>
      </c>
      <c r="T63">
        <f t="shared" si="68"/>
        <v>0</v>
      </c>
      <c r="U63">
        <f t="shared" si="69"/>
        <v>0</v>
      </c>
      <c r="V63">
        <f t="shared" si="70"/>
        <v>0</v>
      </c>
      <c r="W63">
        <f t="shared" si="71"/>
        <v>0</v>
      </c>
      <c r="X63">
        <f t="shared" si="72"/>
        <v>0</v>
      </c>
      <c r="Y63">
        <f t="shared" si="73"/>
        <v>0</v>
      </c>
      <c r="AA63">
        <v>52666922</v>
      </c>
      <c r="AB63">
        <f t="shared" si="74"/>
        <v>174.93</v>
      </c>
      <c r="AC63">
        <f t="shared" si="75"/>
        <v>174.93</v>
      </c>
      <c r="AD63">
        <f t="shared" si="76"/>
        <v>0</v>
      </c>
      <c r="AE63">
        <f t="shared" si="77"/>
        <v>0</v>
      </c>
      <c r="AF63">
        <f t="shared" si="78"/>
        <v>0</v>
      </c>
      <c r="AG63">
        <f t="shared" si="79"/>
        <v>0</v>
      </c>
      <c r="AH63">
        <f t="shared" si="80"/>
        <v>0</v>
      </c>
      <c r="AI63">
        <f t="shared" si="81"/>
        <v>0</v>
      </c>
      <c r="AJ63">
        <f t="shared" si="82"/>
        <v>0</v>
      </c>
      <c r="AK63">
        <v>174.93</v>
      </c>
      <c r="AL63">
        <v>174.93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1.08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50</v>
      </c>
      <c r="BM63">
        <v>33001</v>
      </c>
      <c r="BN63">
        <v>0</v>
      </c>
      <c r="BO63" t="s">
        <v>47</v>
      </c>
      <c r="BP63">
        <v>1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7</v>
      </c>
      <c r="CI63">
        <v>2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83"/>
        <v>0</v>
      </c>
      <c r="CQ63">
        <f t="shared" si="84"/>
        <v>188.92</v>
      </c>
      <c r="CR63">
        <f t="shared" si="85"/>
        <v>0</v>
      </c>
      <c r="CS63">
        <f t="shared" si="86"/>
        <v>0</v>
      </c>
      <c r="CT63">
        <f t="shared" si="87"/>
        <v>0</v>
      </c>
      <c r="CU63">
        <f t="shared" si="88"/>
        <v>0</v>
      </c>
      <c r="CV63">
        <f t="shared" si="89"/>
        <v>0</v>
      </c>
      <c r="CW63">
        <f t="shared" si="90"/>
        <v>0</v>
      </c>
      <c r="CX63">
        <f t="shared" si="91"/>
        <v>0</v>
      </c>
      <c r="CY63">
        <f t="shared" si="92"/>
        <v>0</v>
      </c>
      <c r="CZ63">
        <f t="shared" si="93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49</v>
      </c>
      <c r="DW63" t="s">
        <v>49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50605084</v>
      </c>
      <c r="EF63">
        <v>2</v>
      </c>
      <c r="EG63" t="s">
        <v>24</v>
      </c>
      <c r="EH63">
        <v>27</v>
      </c>
      <c r="EI63" t="s">
        <v>25</v>
      </c>
      <c r="EJ63">
        <v>1</v>
      </c>
      <c r="EK63">
        <v>33001</v>
      </c>
      <c r="EL63" t="s">
        <v>25</v>
      </c>
      <c r="EM63" t="s">
        <v>26</v>
      </c>
      <c r="EO63" t="s">
        <v>3</v>
      </c>
      <c r="EQ63">
        <v>0</v>
      </c>
      <c r="ER63">
        <v>174.93</v>
      </c>
      <c r="ES63">
        <v>174.93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-353874833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94"/>
        <v>0</v>
      </c>
      <c r="GM63">
        <f t="shared" si="95"/>
        <v>0</v>
      </c>
      <c r="GN63">
        <f t="shared" si="96"/>
        <v>0</v>
      </c>
      <c r="GO63">
        <f t="shared" si="97"/>
        <v>0</v>
      </c>
      <c r="GP63">
        <f t="shared" si="98"/>
        <v>0</v>
      </c>
      <c r="GR63">
        <v>0</v>
      </c>
      <c r="GS63">
        <v>3</v>
      </c>
      <c r="GT63">
        <v>0</v>
      </c>
      <c r="GU63" t="s">
        <v>3</v>
      </c>
      <c r="GV63">
        <f t="shared" si="99"/>
        <v>0</v>
      </c>
      <c r="GW63">
        <v>1</v>
      </c>
      <c r="GX63">
        <f t="shared" si="100"/>
        <v>0</v>
      </c>
      <c r="HA63">
        <v>0</v>
      </c>
      <c r="HB63">
        <v>0</v>
      </c>
      <c r="HC63">
        <f t="shared" si="101"/>
        <v>0</v>
      </c>
      <c r="HE63" t="s">
        <v>3</v>
      </c>
      <c r="HF63" t="s">
        <v>3</v>
      </c>
      <c r="HM63" t="s">
        <v>3</v>
      </c>
      <c r="HN63" t="s">
        <v>27</v>
      </c>
      <c r="HO63" t="s">
        <v>28</v>
      </c>
      <c r="HP63" t="s">
        <v>25</v>
      </c>
      <c r="HQ63" t="s">
        <v>25</v>
      </c>
      <c r="HS63">
        <v>0</v>
      </c>
      <c r="IK63">
        <v>0</v>
      </c>
    </row>
    <row r="64" spans="1:255">
      <c r="A64" s="2">
        <v>18</v>
      </c>
      <c r="B64" s="2">
        <v>1</v>
      </c>
      <c r="C64" s="2">
        <v>85</v>
      </c>
      <c r="D64" s="2"/>
      <c r="E64" s="2" t="s">
        <v>87</v>
      </c>
      <c r="F64" s="2" t="s">
        <v>52</v>
      </c>
      <c r="G64" s="2" t="s">
        <v>53</v>
      </c>
      <c r="H64" s="2" t="s">
        <v>22</v>
      </c>
      <c r="I64" s="2">
        <f>I58*J64</f>
        <v>0</v>
      </c>
      <c r="J64" s="2">
        <v>0</v>
      </c>
      <c r="K64" s="2">
        <v>0</v>
      </c>
      <c r="L64" s="2">
        <v>0</v>
      </c>
      <c r="M64" s="2">
        <v>0</v>
      </c>
      <c r="N64" s="2">
        <f t="shared" si="62"/>
        <v>0</v>
      </c>
      <c r="O64" s="2">
        <f t="shared" si="63"/>
        <v>0</v>
      </c>
      <c r="P64" s="2">
        <f t="shared" si="64"/>
        <v>0</v>
      </c>
      <c r="Q64" s="2">
        <f t="shared" si="65"/>
        <v>0</v>
      </c>
      <c r="R64" s="2">
        <f t="shared" si="66"/>
        <v>0</v>
      </c>
      <c r="S64" s="2">
        <f t="shared" si="67"/>
        <v>0</v>
      </c>
      <c r="T64" s="2">
        <f t="shared" si="68"/>
        <v>0</v>
      </c>
      <c r="U64" s="2">
        <f t="shared" si="69"/>
        <v>0</v>
      </c>
      <c r="V64" s="2">
        <f t="shared" si="70"/>
        <v>0</v>
      </c>
      <c r="W64" s="2">
        <f t="shared" si="71"/>
        <v>0</v>
      </c>
      <c r="X64" s="2">
        <f t="shared" si="72"/>
        <v>0</v>
      </c>
      <c r="Y64" s="2">
        <f t="shared" si="73"/>
        <v>0</v>
      </c>
      <c r="Z64" s="2"/>
      <c r="AA64" s="2">
        <v>52666988</v>
      </c>
      <c r="AB64" s="2">
        <f t="shared" si="74"/>
        <v>0</v>
      </c>
      <c r="AC64" s="2">
        <f t="shared" si="75"/>
        <v>0</v>
      </c>
      <c r="AD64" s="2">
        <f t="shared" si="76"/>
        <v>0</v>
      </c>
      <c r="AE64" s="2">
        <f t="shared" si="77"/>
        <v>0</v>
      </c>
      <c r="AF64" s="2">
        <f t="shared" si="78"/>
        <v>0</v>
      </c>
      <c r="AG64" s="2">
        <f t="shared" si="79"/>
        <v>0</v>
      </c>
      <c r="AH64" s="2">
        <f t="shared" si="80"/>
        <v>0</v>
      </c>
      <c r="AI64" s="2">
        <f t="shared" si="81"/>
        <v>0</v>
      </c>
      <c r="AJ64" s="2">
        <f t="shared" si="82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33001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7</v>
      </c>
      <c r="CI64" s="2">
        <v>3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83"/>
        <v>0</v>
      </c>
      <c r="CQ64" s="2">
        <f t="shared" si="84"/>
        <v>0</v>
      </c>
      <c r="CR64" s="2">
        <f t="shared" si="85"/>
        <v>0</v>
      </c>
      <c r="CS64" s="2">
        <f t="shared" si="86"/>
        <v>0</v>
      </c>
      <c r="CT64" s="2">
        <f t="shared" si="87"/>
        <v>0</v>
      </c>
      <c r="CU64" s="2">
        <f t="shared" si="88"/>
        <v>0</v>
      </c>
      <c r="CV64" s="2">
        <f t="shared" si="89"/>
        <v>0</v>
      </c>
      <c r="CW64" s="2">
        <f t="shared" si="90"/>
        <v>0</v>
      </c>
      <c r="CX64" s="2">
        <f t="shared" si="91"/>
        <v>0</v>
      </c>
      <c r="CY64" s="2">
        <f t="shared" si="92"/>
        <v>0</v>
      </c>
      <c r="CZ64" s="2">
        <f t="shared" si="9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22</v>
      </c>
      <c r="DW64" s="2" t="s">
        <v>22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50605084</v>
      </c>
      <c r="EF64" s="2">
        <v>2</v>
      </c>
      <c r="EG64" s="2" t="s">
        <v>24</v>
      </c>
      <c r="EH64" s="2">
        <v>27</v>
      </c>
      <c r="EI64" s="2" t="s">
        <v>25</v>
      </c>
      <c r="EJ64" s="2">
        <v>1</v>
      </c>
      <c r="EK64" s="2">
        <v>33001</v>
      </c>
      <c r="EL64" s="2" t="s">
        <v>25</v>
      </c>
      <c r="EM64" s="2" t="s">
        <v>26</v>
      </c>
      <c r="EN64" s="2"/>
      <c r="EO64" s="2" t="s">
        <v>3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457934895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4"/>
        <v>0</v>
      </c>
      <c r="GM64" s="2">
        <f t="shared" si="95"/>
        <v>0</v>
      </c>
      <c r="GN64" s="2">
        <f t="shared" si="96"/>
        <v>0</v>
      </c>
      <c r="GO64" s="2">
        <f t="shared" si="97"/>
        <v>0</v>
      </c>
      <c r="GP64" s="2">
        <f t="shared" si="9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9"/>
        <v>0</v>
      </c>
      <c r="GW64" s="2">
        <v>1</v>
      </c>
      <c r="GX64" s="2">
        <f t="shared" si="100"/>
        <v>0</v>
      </c>
      <c r="GY64" s="2"/>
      <c r="GZ64" s="2"/>
      <c r="HA64" s="2">
        <v>0</v>
      </c>
      <c r="HB64" s="2">
        <v>0</v>
      </c>
      <c r="HC64" s="2">
        <f t="shared" si="10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27</v>
      </c>
      <c r="HO64" s="2" t="s">
        <v>28</v>
      </c>
      <c r="HP64" s="2" t="s">
        <v>25</v>
      </c>
      <c r="HQ64" s="2" t="s">
        <v>25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>
      <c r="A65">
        <v>18</v>
      </c>
      <c r="B65">
        <v>1</v>
      </c>
      <c r="C65">
        <v>105</v>
      </c>
      <c r="E65" t="s">
        <v>87</v>
      </c>
      <c r="F65" t="s">
        <v>52</v>
      </c>
      <c r="G65" t="s">
        <v>53</v>
      </c>
      <c r="H65" t="s">
        <v>22</v>
      </c>
      <c r="I65">
        <f>I59*J65</f>
        <v>0</v>
      </c>
      <c r="J65">
        <v>0</v>
      </c>
      <c r="K65">
        <v>0</v>
      </c>
      <c r="L65">
        <v>0</v>
      </c>
      <c r="M65">
        <v>0</v>
      </c>
      <c r="N65">
        <f t="shared" si="62"/>
        <v>0</v>
      </c>
      <c r="O65">
        <f t="shared" si="63"/>
        <v>0</v>
      </c>
      <c r="P65">
        <f t="shared" si="64"/>
        <v>0</v>
      </c>
      <c r="Q65">
        <f t="shared" si="65"/>
        <v>0</v>
      </c>
      <c r="R65">
        <f t="shared" si="66"/>
        <v>0</v>
      </c>
      <c r="S65">
        <f t="shared" si="67"/>
        <v>0</v>
      </c>
      <c r="T65">
        <f t="shared" si="68"/>
        <v>0</v>
      </c>
      <c r="U65">
        <f t="shared" si="69"/>
        <v>0</v>
      </c>
      <c r="V65">
        <f t="shared" si="70"/>
        <v>0</v>
      </c>
      <c r="W65">
        <f t="shared" si="71"/>
        <v>0</v>
      </c>
      <c r="X65">
        <f t="shared" si="72"/>
        <v>0</v>
      </c>
      <c r="Y65">
        <f t="shared" si="73"/>
        <v>0</v>
      </c>
      <c r="AA65">
        <v>52666922</v>
      </c>
      <c r="AB65">
        <f t="shared" si="74"/>
        <v>0</v>
      </c>
      <c r="AC65">
        <f t="shared" si="75"/>
        <v>0</v>
      </c>
      <c r="AD65">
        <f t="shared" si="76"/>
        <v>0</v>
      </c>
      <c r="AE65">
        <f t="shared" si="77"/>
        <v>0</v>
      </c>
      <c r="AF65">
        <f t="shared" si="78"/>
        <v>0</v>
      </c>
      <c r="AG65">
        <f t="shared" si="79"/>
        <v>0</v>
      </c>
      <c r="AH65">
        <f t="shared" si="80"/>
        <v>0</v>
      </c>
      <c r="AI65">
        <f t="shared" si="81"/>
        <v>0</v>
      </c>
      <c r="AJ65">
        <f t="shared" si="82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7</v>
      </c>
      <c r="CI65">
        <v>3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83"/>
        <v>0</v>
      </c>
      <c r="CQ65">
        <f t="shared" si="84"/>
        <v>0</v>
      </c>
      <c r="CR65">
        <f t="shared" si="85"/>
        <v>0</v>
      </c>
      <c r="CS65">
        <f t="shared" si="86"/>
        <v>0</v>
      </c>
      <c r="CT65">
        <f t="shared" si="87"/>
        <v>0</v>
      </c>
      <c r="CU65">
        <f t="shared" si="88"/>
        <v>0</v>
      </c>
      <c r="CV65">
        <f t="shared" si="89"/>
        <v>0</v>
      </c>
      <c r="CW65">
        <f t="shared" si="90"/>
        <v>0</v>
      </c>
      <c r="CX65">
        <f t="shared" si="91"/>
        <v>0</v>
      </c>
      <c r="CY65">
        <f t="shared" si="92"/>
        <v>0</v>
      </c>
      <c r="CZ65">
        <f t="shared" si="9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22</v>
      </c>
      <c r="DW65" t="s">
        <v>22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50605084</v>
      </c>
      <c r="EF65">
        <v>2</v>
      </c>
      <c r="EG65" t="s">
        <v>24</v>
      </c>
      <c r="EH65">
        <v>27</v>
      </c>
      <c r="EI65" t="s">
        <v>25</v>
      </c>
      <c r="EJ65">
        <v>1</v>
      </c>
      <c r="EK65">
        <v>33001</v>
      </c>
      <c r="EL65" t="s">
        <v>25</v>
      </c>
      <c r="EM65" t="s">
        <v>26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457934895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94"/>
        <v>0</v>
      </c>
      <c r="GM65">
        <f t="shared" si="95"/>
        <v>0</v>
      </c>
      <c r="GN65">
        <f t="shared" si="96"/>
        <v>0</v>
      </c>
      <c r="GO65">
        <f t="shared" si="97"/>
        <v>0</v>
      </c>
      <c r="GP65">
        <f t="shared" si="98"/>
        <v>0</v>
      </c>
      <c r="GR65">
        <v>0</v>
      </c>
      <c r="GS65">
        <v>3</v>
      </c>
      <c r="GT65">
        <v>0</v>
      </c>
      <c r="GU65" t="s">
        <v>3</v>
      </c>
      <c r="GV65">
        <f t="shared" si="99"/>
        <v>0</v>
      </c>
      <c r="GW65">
        <v>1</v>
      </c>
      <c r="GX65">
        <f t="shared" si="100"/>
        <v>0</v>
      </c>
      <c r="HA65">
        <v>0</v>
      </c>
      <c r="HB65">
        <v>0</v>
      </c>
      <c r="HC65">
        <f t="shared" si="101"/>
        <v>0</v>
      </c>
      <c r="HE65" t="s">
        <v>3</v>
      </c>
      <c r="HF65" t="s">
        <v>3</v>
      </c>
      <c r="HM65" t="s">
        <v>3</v>
      </c>
      <c r="HN65" t="s">
        <v>27</v>
      </c>
      <c r="HO65" t="s">
        <v>28</v>
      </c>
      <c r="HP65" t="s">
        <v>25</v>
      </c>
      <c r="HQ65" t="s">
        <v>25</v>
      </c>
      <c r="HS65">
        <v>0</v>
      </c>
      <c r="IK65">
        <v>0</v>
      </c>
    </row>
    <row r="66" spans="1:255">
      <c r="A66" s="2">
        <v>18</v>
      </c>
      <c r="B66" s="2">
        <v>1</v>
      </c>
      <c r="C66" s="2">
        <v>86</v>
      </c>
      <c r="D66" s="2"/>
      <c r="E66" s="2" t="s">
        <v>88</v>
      </c>
      <c r="F66" s="2" t="s">
        <v>55</v>
      </c>
      <c r="G66" s="2" t="s">
        <v>56</v>
      </c>
      <c r="H66" s="2" t="s">
        <v>57</v>
      </c>
      <c r="I66" s="2">
        <f>I58*J66</f>
        <v>0</v>
      </c>
      <c r="J66" s="2">
        <v>0</v>
      </c>
      <c r="K66" s="2">
        <v>0</v>
      </c>
      <c r="L66" s="2">
        <v>0</v>
      </c>
      <c r="M66" s="2">
        <v>0</v>
      </c>
      <c r="N66" s="2">
        <f t="shared" si="62"/>
        <v>0</v>
      </c>
      <c r="O66" s="2">
        <f t="shared" si="63"/>
        <v>0</v>
      </c>
      <c r="P66" s="2">
        <f t="shared" si="64"/>
        <v>0</v>
      </c>
      <c r="Q66" s="2">
        <f t="shared" si="65"/>
        <v>0</v>
      </c>
      <c r="R66" s="2">
        <f t="shared" si="66"/>
        <v>0</v>
      </c>
      <c r="S66" s="2">
        <f t="shared" si="67"/>
        <v>0</v>
      </c>
      <c r="T66" s="2">
        <f t="shared" si="68"/>
        <v>0</v>
      </c>
      <c r="U66" s="2">
        <f t="shared" si="69"/>
        <v>0</v>
      </c>
      <c r="V66" s="2">
        <f t="shared" si="70"/>
        <v>0</v>
      </c>
      <c r="W66" s="2">
        <f t="shared" si="71"/>
        <v>0</v>
      </c>
      <c r="X66" s="2">
        <f t="shared" si="72"/>
        <v>0</v>
      </c>
      <c r="Y66" s="2">
        <f t="shared" si="73"/>
        <v>0</v>
      </c>
      <c r="Z66" s="2"/>
      <c r="AA66" s="2">
        <v>52666988</v>
      </c>
      <c r="AB66" s="2">
        <f t="shared" si="74"/>
        <v>0</v>
      </c>
      <c r="AC66" s="2">
        <f t="shared" si="75"/>
        <v>0</v>
      </c>
      <c r="AD66" s="2">
        <f t="shared" si="76"/>
        <v>0</v>
      </c>
      <c r="AE66" s="2">
        <f t="shared" si="77"/>
        <v>0</v>
      </c>
      <c r="AF66" s="2">
        <f t="shared" si="78"/>
        <v>0</v>
      </c>
      <c r="AG66" s="2">
        <f t="shared" si="79"/>
        <v>0</v>
      </c>
      <c r="AH66" s="2">
        <f t="shared" si="80"/>
        <v>0</v>
      </c>
      <c r="AI66" s="2">
        <f t="shared" si="81"/>
        <v>0</v>
      </c>
      <c r="AJ66" s="2">
        <f t="shared" si="82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33001</v>
      </c>
      <c r="BN66" s="2">
        <v>0</v>
      </c>
      <c r="BO66" s="2" t="s">
        <v>3</v>
      </c>
      <c r="BP66" s="2">
        <v>0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>
        <v>7</v>
      </c>
      <c r="CI66" s="2">
        <v>4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83"/>
        <v>0</v>
      </c>
      <c r="CQ66" s="2">
        <f t="shared" si="84"/>
        <v>0</v>
      </c>
      <c r="CR66" s="2">
        <f t="shared" si="85"/>
        <v>0</v>
      </c>
      <c r="CS66" s="2">
        <f t="shared" si="86"/>
        <v>0</v>
      </c>
      <c r="CT66" s="2">
        <f t="shared" si="87"/>
        <v>0</v>
      </c>
      <c r="CU66" s="2">
        <f t="shared" si="88"/>
        <v>0</v>
      </c>
      <c r="CV66" s="2">
        <f t="shared" si="89"/>
        <v>0</v>
      </c>
      <c r="CW66" s="2">
        <f t="shared" si="90"/>
        <v>0</v>
      </c>
      <c r="CX66" s="2">
        <f t="shared" si="91"/>
        <v>0</v>
      </c>
      <c r="CY66" s="2">
        <f t="shared" si="92"/>
        <v>0</v>
      </c>
      <c r="CZ66" s="2">
        <f t="shared" si="9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57</v>
      </c>
      <c r="DW66" s="2" t="s">
        <v>57</v>
      </c>
      <c r="DX66" s="2">
        <v>1000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50605084</v>
      </c>
      <c r="EF66" s="2">
        <v>2</v>
      </c>
      <c r="EG66" s="2" t="s">
        <v>24</v>
      </c>
      <c r="EH66" s="2">
        <v>27</v>
      </c>
      <c r="EI66" s="2" t="s">
        <v>25</v>
      </c>
      <c r="EJ66" s="2">
        <v>1</v>
      </c>
      <c r="EK66" s="2">
        <v>33001</v>
      </c>
      <c r="EL66" s="2" t="s">
        <v>25</v>
      </c>
      <c r="EM66" s="2" t="s">
        <v>26</v>
      </c>
      <c r="EN66" s="2"/>
      <c r="EO66" s="2" t="s">
        <v>3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1602794472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94"/>
        <v>0</v>
      </c>
      <c r="GM66" s="2">
        <f t="shared" si="95"/>
        <v>0</v>
      </c>
      <c r="GN66" s="2">
        <f t="shared" si="96"/>
        <v>0</v>
      </c>
      <c r="GO66" s="2">
        <f t="shared" si="97"/>
        <v>0</v>
      </c>
      <c r="GP66" s="2">
        <f t="shared" si="9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9"/>
        <v>0</v>
      </c>
      <c r="GW66" s="2">
        <v>1</v>
      </c>
      <c r="GX66" s="2">
        <f t="shared" si="100"/>
        <v>0</v>
      </c>
      <c r="GY66" s="2"/>
      <c r="GZ66" s="2"/>
      <c r="HA66" s="2">
        <v>0</v>
      </c>
      <c r="HB66" s="2">
        <v>0</v>
      </c>
      <c r="HC66" s="2">
        <f t="shared" si="10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27</v>
      </c>
      <c r="HO66" s="2" t="s">
        <v>28</v>
      </c>
      <c r="HP66" s="2" t="s">
        <v>25</v>
      </c>
      <c r="HQ66" s="2" t="s">
        <v>25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>
      <c r="A67">
        <v>18</v>
      </c>
      <c r="B67">
        <v>1</v>
      </c>
      <c r="C67">
        <v>106</v>
      </c>
      <c r="E67" t="s">
        <v>88</v>
      </c>
      <c r="F67" t="s">
        <v>55</v>
      </c>
      <c r="G67" t="s">
        <v>56</v>
      </c>
      <c r="H67" t="s">
        <v>57</v>
      </c>
      <c r="I67">
        <f>I59*J67</f>
        <v>0</v>
      </c>
      <c r="J67">
        <v>0</v>
      </c>
      <c r="K67">
        <v>0</v>
      </c>
      <c r="L67">
        <v>0</v>
      </c>
      <c r="M67">
        <v>0</v>
      </c>
      <c r="N67">
        <f t="shared" si="62"/>
        <v>0</v>
      </c>
      <c r="O67">
        <f t="shared" si="63"/>
        <v>0</v>
      </c>
      <c r="P67">
        <f t="shared" si="64"/>
        <v>0</v>
      </c>
      <c r="Q67">
        <f t="shared" si="65"/>
        <v>0</v>
      </c>
      <c r="R67">
        <f t="shared" si="66"/>
        <v>0</v>
      </c>
      <c r="S67">
        <f t="shared" si="67"/>
        <v>0</v>
      </c>
      <c r="T67">
        <f t="shared" si="68"/>
        <v>0</v>
      </c>
      <c r="U67">
        <f t="shared" si="69"/>
        <v>0</v>
      </c>
      <c r="V67">
        <f t="shared" si="70"/>
        <v>0</v>
      </c>
      <c r="W67">
        <f t="shared" si="71"/>
        <v>0</v>
      </c>
      <c r="X67">
        <f t="shared" si="72"/>
        <v>0</v>
      </c>
      <c r="Y67">
        <f t="shared" si="73"/>
        <v>0</v>
      </c>
      <c r="AA67">
        <v>52666922</v>
      </c>
      <c r="AB67">
        <f t="shared" si="74"/>
        <v>0</v>
      </c>
      <c r="AC67">
        <f t="shared" si="75"/>
        <v>0</v>
      </c>
      <c r="AD67">
        <f t="shared" si="76"/>
        <v>0</v>
      </c>
      <c r="AE67">
        <f t="shared" si="77"/>
        <v>0</v>
      </c>
      <c r="AF67">
        <f t="shared" si="78"/>
        <v>0</v>
      </c>
      <c r="AG67">
        <f t="shared" si="79"/>
        <v>0</v>
      </c>
      <c r="AH67">
        <f t="shared" si="80"/>
        <v>0</v>
      </c>
      <c r="AI67">
        <f t="shared" si="81"/>
        <v>0</v>
      </c>
      <c r="AJ67">
        <f t="shared" si="82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7</v>
      </c>
      <c r="CI67">
        <v>4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83"/>
        <v>0</v>
      </c>
      <c r="CQ67">
        <f t="shared" si="84"/>
        <v>0</v>
      </c>
      <c r="CR67">
        <f t="shared" si="85"/>
        <v>0</v>
      </c>
      <c r="CS67">
        <f t="shared" si="86"/>
        <v>0</v>
      </c>
      <c r="CT67">
        <f t="shared" si="87"/>
        <v>0</v>
      </c>
      <c r="CU67">
        <f t="shared" si="88"/>
        <v>0</v>
      </c>
      <c r="CV67">
        <f t="shared" si="89"/>
        <v>0</v>
      </c>
      <c r="CW67">
        <f t="shared" si="90"/>
        <v>0</v>
      </c>
      <c r="CX67">
        <f t="shared" si="91"/>
        <v>0</v>
      </c>
      <c r="CY67">
        <f t="shared" si="92"/>
        <v>0</v>
      </c>
      <c r="CZ67">
        <f t="shared" si="9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57</v>
      </c>
      <c r="DW67" t="s">
        <v>57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50605084</v>
      </c>
      <c r="EF67">
        <v>2</v>
      </c>
      <c r="EG67" t="s">
        <v>24</v>
      </c>
      <c r="EH67">
        <v>27</v>
      </c>
      <c r="EI67" t="s">
        <v>25</v>
      </c>
      <c r="EJ67">
        <v>1</v>
      </c>
      <c r="EK67">
        <v>33001</v>
      </c>
      <c r="EL67" t="s">
        <v>25</v>
      </c>
      <c r="EM67" t="s">
        <v>26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1602794472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94"/>
        <v>0</v>
      </c>
      <c r="GM67">
        <f t="shared" si="95"/>
        <v>0</v>
      </c>
      <c r="GN67">
        <f t="shared" si="96"/>
        <v>0</v>
      </c>
      <c r="GO67">
        <f t="shared" si="97"/>
        <v>0</v>
      </c>
      <c r="GP67">
        <f t="shared" si="98"/>
        <v>0</v>
      </c>
      <c r="GR67">
        <v>0</v>
      </c>
      <c r="GS67">
        <v>3</v>
      </c>
      <c r="GT67">
        <v>0</v>
      </c>
      <c r="GU67" t="s">
        <v>3</v>
      </c>
      <c r="GV67">
        <f t="shared" si="99"/>
        <v>0</v>
      </c>
      <c r="GW67">
        <v>1</v>
      </c>
      <c r="GX67">
        <f t="shared" si="100"/>
        <v>0</v>
      </c>
      <c r="HA67">
        <v>0</v>
      </c>
      <c r="HB67">
        <v>0</v>
      </c>
      <c r="HC67">
        <f t="shared" si="101"/>
        <v>0</v>
      </c>
      <c r="HE67" t="s">
        <v>3</v>
      </c>
      <c r="HF67" t="s">
        <v>3</v>
      </c>
      <c r="HM67" t="s">
        <v>3</v>
      </c>
      <c r="HN67" t="s">
        <v>27</v>
      </c>
      <c r="HO67" t="s">
        <v>28</v>
      </c>
      <c r="HP67" t="s">
        <v>25</v>
      </c>
      <c r="HQ67" t="s">
        <v>25</v>
      </c>
      <c r="HS67">
        <v>0</v>
      </c>
      <c r="IK67">
        <v>0</v>
      </c>
    </row>
    <row r="68" spans="1:255">
      <c r="A68" s="2">
        <v>18</v>
      </c>
      <c r="B68" s="2">
        <v>1</v>
      </c>
      <c r="C68" s="2">
        <v>87</v>
      </c>
      <c r="D68" s="2"/>
      <c r="E68" s="2" t="s">
        <v>89</v>
      </c>
      <c r="F68" s="2" t="s">
        <v>59</v>
      </c>
      <c r="G68" s="2" t="s">
        <v>60</v>
      </c>
      <c r="H68" s="2" t="s">
        <v>49</v>
      </c>
      <c r="I68" s="2">
        <f>I58*J68</f>
        <v>0</v>
      </c>
      <c r="J68" s="2">
        <v>0</v>
      </c>
      <c r="K68" s="2">
        <v>0</v>
      </c>
      <c r="L68" s="2">
        <v>0</v>
      </c>
      <c r="M68" s="2">
        <v>0</v>
      </c>
      <c r="N68" s="2">
        <f t="shared" si="62"/>
        <v>0</v>
      </c>
      <c r="O68" s="2">
        <f t="shared" si="63"/>
        <v>0</v>
      </c>
      <c r="P68" s="2">
        <f t="shared" si="64"/>
        <v>0</v>
      </c>
      <c r="Q68" s="2">
        <f t="shared" si="65"/>
        <v>0</v>
      </c>
      <c r="R68" s="2">
        <f t="shared" si="66"/>
        <v>0</v>
      </c>
      <c r="S68" s="2">
        <f t="shared" si="67"/>
        <v>0</v>
      </c>
      <c r="T68" s="2">
        <f t="shared" si="68"/>
        <v>0</v>
      </c>
      <c r="U68" s="2">
        <f t="shared" si="69"/>
        <v>0</v>
      </c>
      <c r="V68" s="2">
        <f t="shared" si="70"/>
        <v>0</v>
      </c>
      <c r="W68" s="2">
        <f t="shared" si="71"/>
        <v>0</v>
      </c>
      <c r="X68" s="2">
        <f t="shared" si="72"/>
        <v>0</v>
      </c>
      <c r="Y68" s="2">
        <f t="shared" si="73"/>
        <v>0</v>
      </c>
      <c r="Z68" s="2"/>
      <c r="AA68" s="2">
        <v>52666988</v>
      </c>
      <c r="AB68" s="2">
        <f t="shared" si="74"/>
        <v>0</v>
      </c>
      <c r="AC68" s="2">
        <f t="shared" si="75"/>
        <v>0</v>
      </c>
      <c r="AD68" s="2">
        <f t="shared" si="76"/>
        <v>0</v>
      </c>
      <c r="AE68" s="2">
        <f t="shared" si="77"/>
        <v>0</v>
      </c>
      <c r="AF68" s="2">
        <f t="shared" si="78"/>
        <v>0</v>
      </c>
      <c r="AG68" s="2">
        <f t="shared" si="79"/>
        <v>0</v>
      </c>
      <c r="AH68" s="2">
        <f t="shared" si="80"/>
        <v>0</v>
      </c>
      <c r="AI68" s="2">
        <f t="shared" si="81"/>
        <v>0</v>
      </c>
      <c r="AJ68" s="2">
        <f t="shared" si="82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103</v>
      </c>
      <c r="AU68" s="2">
        <v>60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3</v>
      </c>
      <c r="BK68" s="2"/>
      <c r="BL68" s="2"/>
      <c r="BM68" s="2">
        <v>33001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103</v>
      </c>
      <c r="CA68" s="2">
        <v>60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>
        <v>7</v>
      </c>
      <c r="CI68" s="2">
        <v>5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83"/>
        <v>0</v>
      </c>
      <c r="CQ68" s="2">
        <f t="shared" si="84"/>
        <v>0</v>
      </c>
      <c r="CR68" s="2">
        <f t="shared" si="85"/>
        <v>0</v>
      </c>
      <c r="CS68" s="2">
        <f t="shared" si="86"/>
        <v>0</v>
      </c>
      <c r="CT68" s="2">
        <f t="shared" si="87"/>
        <v>0</v>
      </c>
      <c r="CU68" s="2">
        <f t="shared" si="88"/>
        <v>0</v>
      </c>
      <c r="CV68" s="2">
        <f t="shared" si="89"/>
        <v>0</v>
      </c>
      <c r="CW68" s="2">
        <f t="shared" si="90"/>
        <v>0</v>
      </c>
      <c r="CX68" s="2">
        <f t="shared" si="91"/>
        <v>0</v>
      </c>
      <c r="CY68" s="2">
        <f t="shared" si="92"/>
        <v>0</v>
      </c>
      <c r="CZ68" s="2">
        <f t="shared" si="93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1009</v>
      </c>
      <c r="DV68" s="2" t="s">
        <v>49</v>
      </c>
      <c r="DW68" s="2" t="s">
        <v>49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50605084</v>
      </c>
      <c r="EF68" s="2">
        <v>2</v>
      </c>
      <c r="EG68" s="2" t="s">
        <v>24</v>
      </c>
      <c r="EH68" s="2">
        <v>27</v>
      </c>
      <c r="EI68" s="2" t="s">
        <v>25</v>
      </c>
      <c r="EJ68" s="2">
        <v>1</v>
      </c>
      <c r="EK68" s="2">
        <v>33001</v>
      </c>
      <c r="EL68" s="2" t="s">
        <v>25</v>
      </c>
      <c r="EM68" s="2" t="s">
        <v>26</v>
      </c>
      <c r="EN68" s="2"/>
      <c r="EO68" s="2" t="s">
        <v>3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103</v>
      </c>
      <c r="FY68" s="2">
        <v>60</v>
      </c>
      <c r="FZ68" s="2"/>
      <c r="GA68" s="2" t="s">
        <v>3</v>
      </c>
      <c r="GB68" s="2"/>
      <c r="GC68" s="2"/>
      <c r="GD68" s="2">
        <v>1</v>
      </c>
      <c r="GE68" s="2"/>
      <c r="GF68" s="2">
        <v>-1111733769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4"/>
        <v>0</v>
      </c>
      <c r="GM68" s="2">
        <f t="shared" si="95"/>
        <v>0</v>
      </c>
      <c r="GN68" s="2">
        <f t="shared" si="96"/>
        <v>0</v>
      </c>
      <c r="GO68" s="2">
        <f t="shared" si="97"/>
        <v>0</v>
      </c>
      <c r="GP68" s="2">
        <f t="shared" si="9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9"/>
        <v>0</v>
      </c>
      <c r="GW68" s="2">
        <v>1</v>
      </c>
      <c r="GX68" s="2">
        <f t="shared" si="100"/>
        <v>0</v>
      </c>
      <c r="GY68" s="2"/>
      <c r="GZ68" s="2"/>
      <c r="HA68" s="2">
        <v>0</v>
      </c>
      <c r="HB68" s="2">
        <v>0</v>
      </c>
      <c r="HC68" s="2">
        <f t="shared" si="10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27</v>
      </c>
      <c r="HO68" s="2" t="s">
        <v>28</v>
      </c>
      <c r="HP68" s="2" t="s">
        <v>25</v>
      </c>
      <c r="HQ68" s="2" t="s">
        <v>25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>
      <c r="A69">
        <v>18</v>
      </c>
      <c r="B69">
        <v>1</v>
      </c>
      <c r="C69">
        <v>107</v>
      </c>
      <c r="E69" t="s">
        <v>89</v>
      </c>
      <c r="F69" t="s">
        <v>59</v>
      </c>
      <c r="G69" t="s">
        <v>60</v>
      </c>
      <c r="H69" t="s">
        <v>49</v>
      </c>
      <c r="I69">
        <f>I59*J69</f>
        <v>0</v>
      </c>
      <c r="J69">
        <v>0</v>
      </c>
      <c r="K69">
        <v>0</v>
      </c>
      <c r="L69">
        <v>0</v>
      </c>
      <c r="M69">
        <v>0</v>
      </c>
      <c r="N69">
        <f t="shared" si="62"/>
        <v>0</v>
      </c>
      <c r="O69">
        <f t="shared" si="63"/>
        <v>0</v>
      </c>
      <c r="P69">
        <f t="shared" si="64"/>
        <v>0</v>
      </c>
      <c r="Q69">
        <f t="shared" si="65"/>
        <v>0</v>
      </c>
      <c r="R69">
        <f t="shared" si="66"/>
        <v>0</v>
      </c>
      <c r="S69">
        <f t="shared" si="67"/>
        <v>0</v>
      </c>
      <c r="T69">
        <f t="shared" si="68"/>
        <v>0</v>
      </c>
      <c r="U69">
        <f t="shared" si="69"/>
        <v>0</v>
      </c>
      <c r="V69">
        <f t="shared" si="70"/>
        <v>0</v>
      </c>
      <c r="W69">
        <f t="shared" si="71"/>
        <v>0</v>
      </c>
      <c r="X69">
        <f t="shared" si="72"/>
        <v>0</v>
      </c>
      <c r="Y69">
        <f t="shared" si="73"/>
        <v>0</v>
      </c>
      <c r="AA69">
        <v>52666922</v>
      </c>
      <c r="AB69">
        <f t="shared" si="74"/>
        <v>0</v>
      </c>
      <c r="AC69">
        <f t="shared" si="75"/>
        <v>0</v>
      </c>
      <c r="AD69">
        <f t="shared" si="76"/>
        <v>0</v>
      </c>
      <c r="AE69">
        <f t="shared" si="77"/>
        <v>0</v>
      </c>
      <c r="AF69">
        <f t="shared" si="78"/>
        <v>0</v>
      </c>
      <c r="AG69">
        <f t="shared" si="79"/>
        <v>0</v>
      </c>
      <c r="AH69">
        <f t="shared" si="80"/>
        <v>0</v>
      </c>
      <c r="AI69">
        <f t="shared" si="81"/>
        <v>0</v>
      </c>
      <c r="AJ69">
        <f t="shared" si="82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7</v>
      </c>
      <c r="CI69">
        <v>5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83"/>
        <v>0</v>
      </c>
      <c r="CQ69">
        <f t="shared" si="84"/>
        <v>0</v>
      </c>
      <c r="CR69">
        <f t="shared" si="85"/>
        <v>0</v>
      </c>
      <c r="CS69">
        <f t="shared" si="86"/>
        <v>0</v>
      </c>
      <c r="CT69">
        <f t="shared" si="87"/>
        <v>0</v>
      </c>
      <c r="CU69">
        <f t="shared" si="88"/>
        <v>0</v>
      </c>
      <c r="CV69">
        <f t="shared" si="89"/>
        <v>0</v>
      </c>
      <c r="CW69">
        <f t="shared" si="90"/>
        <v>0</v>
      </c>
      <c r="CX69">
        <f t="shared" si="91"/>
        <v>0</v>
      </c>
      <c r="CY69">
        <f t="shared" si="92"/>
        <v>0</v>
      </c>
      <c r="CZ69">
        <f t="shared" si="9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49</v>
      </c>
      <c r="DW69" t="s">
        <v>49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50605084</v>
      </c>
      <c r="EF69">
        <v>2</v>
      </c>
      <c r="EG69" t="s">
        <v>24</v>
      </c>
      <c r="EH69">
        <v>27</v>
      </c>
      <c r="EI69" t="s">
        <v>25</v>
      </c>
      <c r="EJ69">
        <v>1</v>
      </c>
      <c r="EK69">
        <v>33001</v>
      </c>
      <c r="EL69" t="s">
        <v>25</v>
      </c>
      <c r="EM69" t="s">
        <v>26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-1111733769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94"/>
        <v>0</v>
      </c>
      <c r="GM69">
        <f t="shared" si="95"/>
        <v>0</v>
      </c>
      <c r="GN69">
        <f t="shared" si="96"/>
        <v>0</v>
      </c>
      <c r="GO69">
        <f t="shared" si="97"/>
        <v>0</v>
      </c>
      <c r="GP69">
        <f t="shared" si="98"/>
        <v>0</v>
      </c>
      <c r="GR69">
        <v>0</v>
      </c>
      <c r="GS69">
        <v>3</v>
      </c>
      <c r="GT69">
        <v>0</v>
      </c>
      <c r="GU69" t="s">
        <v>3</v>
      </c>
      <c r="GV69">
        <f t="shared" si="99"/>
        <v>0</v>
      </c>
      <c r="GW69">
        <v>1</v>
      </c>
      <c r="GX69">
        <f t="shared" si="100"/>
        <v>0</v>
      </c>
      <c r="HA69">
        <v>0</v>
      </c>
      <c r="HB69">
        <v>0</v>
      </c>
      <c r="HC69">
        <f t="shared" si="101"/>
        <v>0</v>
      </c>
      <c r="HE69" t="s">
        <v>3</v>
      </c>
      <c r="HF69" t="s">
        <v>3</v>
      </c>
      <c r="HM69" t="s">
        <v>3</v>
      </c>
      <c r="HN69" t="s">
        <v>27</v>
      </c>
      <c r="HO69" t="s">
        <v>28</v>
      </c>
      <c r="HP69" t="s">
        <v>25</v>
      </c>
      <c r="HQ69" t="s">
        <v>25</v>
      </c>
      <c r="HS69">
        <v>0</v>
      </c>
      <c r="IK69">
        <v>0</v>
      </c>
    </row>
    <row r="70" spans="1:255">
      <c r="A70" s="2">
        <v>18</v>
      </c>
      <c r="B70" s="2">
        <v>1</v>
      </c>
      <c r="C70" s="2">
        <v>88</v>
      </c>
      <c r="D70" s="2"/>
      <c r="E70" s="2" t="s">
        <v>90</v>
      </c>
      <c r="F70" s="2" t="s">
        <v>62</v>
      </c>
      <c r="G70" s="2" t="s">
        <v>63</v>
      </c>
      <c r="H70" s="2" t="s">
        <v>57</v>
      </c>
      <c r="I70" s="2">
        <f>I58*J70</f>
        <v>0</v>
      </c>
      <c r="J70" s="2">
        <v>0</v>
      </c>
      <c r="K70" s="2">
        <v>0</v>
      </c>
      <c r="L70" s="2">
        <v>0</v>
      </c>
      <c r="M70" s="2">
        <v>0</v>
      </c>
      <c r="N70" s="2">
        <f t="shared" si="62"/>
        <v>0</v>
      </c>
      <c r="O70" s="2">
        <f t="shared" si="63"/>
        <v>0</v>
      </c>
      <c r="P70" s="2">
        <f t="shared" si="64"/>
        <v>0</v>
      </c>
      <c r="Q70" s="2">
        <f t="shared" si="65"/>
        <v>0</v>
      </c>
      <c r="R70" s="2">
        <f t="shared" si="66"/>
        <v>0</v>
      </c>
      <c r="S70" s="2">
        <f t="shared" si="67"/>
        <v>0</v>
      </c>
      <c r="T70" s="2">
        <f t="shared" si="68"/>
        <v>0</v>
      </c>
      <c r="U70" s="2">
        <f t="shared" si="69"/>
        <v>0</v>
      </c>
      <c r="V70" s="2">
        <f t="shared" si="70"/>
        <v>0</v>
      </c>
      <c r="W70" s="2">
        <f t="shared" si="71"/>
        <v>0</v>
      </c>
      <c r="X70" s="2">
        <f t="shared" si="72"/>
        <v>0</v>
      </c>
      <c r="Y70" s="2">
        <f t="shared" si="73"/>
        <v>0</v>
      </c>
      <c r="Z70" s="2"/>
      <c r="AA70" s="2">
        <v>52666988</v>
      </c>
      <c r="AB70" s="2">
        <f t="shared" si="74"/>
        <v>0</v>
      </c>
      <c r="AC70" s="2">
        <f t="shared" si="75"/>
        <v>0</v>
      </c>
      <c r="AD70" s="2">
        <f t="shared" si="76"/>
        <v>0</v>
      </c>
      <c r="AE70" s="2">
        <f t="shared" si="77"/>
        <v>0</v>
      </c>
      <c r="AF70" s="2">
        <f t="shared" si="78"/>
        <v>0</v>
      </c>
      <c r="AG70" s="2">
        <f t="shared" si="79"/>
        <v>0</v>
      </c>
      <c r="AH70" s="2">
        <f t="shared" si="80"/>
        <v>0</v>
      </c>
      <c r="AI70" s="2">
        <f t="shared" si="81"/>
        <v>0</v>
      </c>
      <c r="AJ70" s="2">
        <f t="shared" si="82"/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103</v>
      </c>
      <c r="AU70" s="2">
        <v>60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3</v>
      </c>
      <c r="BK70" s="2"/>
      <c r="BL70" s="2"/>
      <c r="BM70" s="2">
        <v>33001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103</v>
      </c>
      <c r="CA70" s="2">
        <v>60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>
        <v>7</v>
      </c>
      <c r="CI70" s="2">
        <v>6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83"/>
        <v>0</v>
      </c>
      <c r="CQ70" s="2">
        <f t="shared" si="84"/>
        <v>0</v>
      </c>
      <c r="CR70" s="2">
        <f t="shared" si="85"/>
        <v>0</v>
      </c>
      <c r="CS70" s="2">
        <f t="shared" si="86"/>
        <v>0</v>
      </c>
      <c r="CT70" s="2">
        <f t="shared" si="87"/>
        <v>0</v>
      </c>
      <c r="CU70" s="2">
        <f t="shared" si="88"/>
        <v>0</v>
      </c>
      <c r="CV70" s="2">
        <f t="shared" si="89"/>
        <v>0</v>
      </c>
      <c r="CW70" s="2">
        <f t="shared" si="90"/>
        <v>0</v>
      </c>
      <c r="CX70" s="2">
        <f t="shared" si="91"/>
        <v>0</v>
      </c>
      <c r="CY70" s="2">
        <f t="shared" si="92"/>
        <v>0</v>
      </c>
      <c r="CZ70" s="2">
        <f t="shared" si="93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1009</v>
      </c>
      <c r="DV70" s="2" t="s">
        <v>57</v>
      </c>
      <c r="DW70" s="2" t="s">
        <v>57</v>
      </c>
      <c r="DX70" s="2">
        <v>1000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50605084</v>
      </c>
      <c r="EF70" s="2">
        <v>2</v>
      </c>
      <c r="EG70" s="2" t="s">
        <v>24</v>
      </c>
      <c r="EH70" s="2">
        <v>27</v>
      </c>
      <c r="EI70" s="2" t="s">
        <v>25</v>
      </c>
      <c r="EJ70" s="2">
        <v>1</v>
      </c>
      <c r="EK70" s="2">
        <v>33001</v>
      </c>
      <c r="EL70" s="2" t="s">
        <v>25</v>
      </c>
      <c r="EM70" s="2" t="s">
        <v>26</v>
      </c>
      <c r="EN70" s="2"/>
      <c r="EO70" s="2" t="s">
        <v>3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103</v>
      </c>
      <c r="FY70" s="2">
        <v>60</v>
      </c>
      <c r="FZ70" s="2"/>
      <c r="GA70" s="2" t="s">
        <v>3</v>
      </c>
      <c r="GB70" s="2"/>
      <c r="GC70" s="2"/>
      <c r="GD70" s="2">
        <v>1</v>
      </c>
      <c r="GE70" s="2"/>
      <c r="GF70" s="2">
        <v>1613753229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4"/>
        <v>0</v>
      </c>
      <c r="GM70" s="2">
        <f t="shared" si="95"/>
        <v>0</v>
      </c>
      <c r="GN70" s="2">
        <f t="shared" si="96"/>
        <v>0</v>
      </c>
      <c r="GO70" s="2">
        <f t="shared" si="97"/>
        <v>0</v>
      </c>
      <c r="GP70" s="2">
        <f t="shared" si="98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9"/>
        <v>0</v>
      </c>
      <c r="GW70" s="2">
        <v>1</v>
      </c>
      <c r="GX70" s="2">
        <f t="shared" si="100"/>
        <v>0</v>
      </c>
      <c r="GY70" s="2"/>
      <c r="GZ70" s="2"/>
      <c r="HA70" s="2">
        <v>0</v>
      </c>
      <c r="HB70" s="2">
        <v>0</v>
      </c>
      <c r="HC70" s="2">
        <f t="shared" si="101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27</v>
      </c>
      <c r="HO70" s="2" t="s">
        <v>28</v>
      </c>
      <c r="HP70" s="2" t="s">
        <v>25</v>
      </c>
      <c r="HQ70" s="2" t="s">
        <v>25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>
      <c r="A71">
        <v>18</v>
      </c>
      <c r="B71">
        <v>1</v>
      </c>
      <c r="C71">
        <v>108</v>
      </c>
      <c r="E71" t="s">
        <v>90</v>
      </c>
      <c r="F71" t="s">
        <v>62</v>
      </c>
      <c r="G71" t="s">
        <v>63</v>
      </c>
      <c r="H71" t="s">
        <v>57</v>
      </c>
      <c r="I71">
        <f>I59*J71</f>
        <v>0</v>
      </c>
      <c r="J71">
        <v>0</v>
      </c>
      <c r="K71">
        <v>0</v>
      </c>
      <c r="L71">
        <v>0</v>
      </c>
      <c r="M71">
        <v>0</v>
      </c>
      <c r="N71">
        <f t="shared" si="62"/>
        <v>0</v>
      </c>
      <c r="O71">
        <f t="shared" si="63"/>
        <v>0</v>
      </c>
      <c r="P71">
        <f t="shared" si="64"/>
        <v>0</v>
      </c>
      <c r="Q71">
        <f t="shared" si="65"/>
        <v>0</v>
      </c>
      <c r="R71">
        <f t="shared" si="66"/>
        <v>0</v>
      </c>
      <c r="S71">
        <f t="shared" si="67"/>
        <v>0</v>
      </c>
      <c r="T71">
        <f t="shared" si="68"/>
        <v>0</v>
      </c>
      <c r="U71">
        <f t="shared" si="69"/>
        <v>0</v>
      </c>
      <c r="V71">
        <f t="shared" si="70"/>
        <v>0</v>
      </c>
      <c r="W71">
        <f t="shared" si="71"/>
        <v>0</v>
      </c>
      <c r="X71">
        <f t="shared" si="72"/>
        <v>0</v>
      </c>
      <c r="Y71">
        <f t="shared" si="73"/>
        <v>0</v>
      </c>
      <c r="AA71">
        <v>52666922</v>
      </c>
      <c r="AB71">
        <f t="shared" si="74"/>
        <v>0</v>
      </c>
      <c r="AC71">
        <f t="shared" si="75"/>
        <v>0</v>
      </c>
      <c r="AD71">
        <f t="shared" si="76"/>
        <v>0</v>
      </c>
      <c r="AE71">
        <f t="shared" si="77"/>
        <v>0</v>
      </c>
      <c r="AF71">
        <f t="shared" si="78"/>
        <v>0</v>
      </c>
      <c r="AG71">
        <f t="shared" si="79"/>
        <v>0</v>
      </c>
      <c r="AH71">
        <f t="shared" si="80"/>
        <v>0</v>
      </c>
      <c r="AI71">
        <f t="shared" si="81"/>
        <v>0</v>
      </c>
      <c r="AJ71">
        <f t="shared" si="82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H71">
        <v>7</v>
      </c>
      <c r="CI71">
        <v>6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83"/>
        <v>0</v>
      </c>
      <c r="CQ71">
        <f t="shared" si="84"/>
        <v>0</v>
      </c>
      <c r="CR71">
        <f t="shared" si="85"/>
        <v>0</v>
      </c>
      <c r="CS71">
        <f t="shared" si="86"/>
        <v>0</v>
      </c>
      <c r="CT71">
        <f t="shared" si="87"/>
        <v>0</v>
      </c>
      <c r="CU71">
        <f t="shared" si="88"/>
        <v>0</v>
      </c>
      <c r="CV71">
        <f t="shared" si="89"/>
        <v>0</v>
      </c>
      <c r="CW71">
        <f t="shared" si="90"/>
        <v>0</v>
      </c>
      <c r="CX71">
        <f t="shared" si="91"/>
        <v>0</v>
      </c>
      <c r="CY71">
        <f t="shared" si="92"/>
        <v>0</v>
      </c>
      <c r="CZ71">
        <f t="shared" si="9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57</v>
      </c>
      <c r="DW71" t="s">
        <v>57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50605084</v>
      </c>
      <c r="EF71">
        <v>2</v>
      </c>
      <c r="EG71" t="s">
        <v>24</v>
      </c>
      <c r="EH71">
        <v>27</v>
      </c>
      <c r="EI71" t="s">
        <v>25</v>
      </c>
      <c r="EJ71">
        <v>1</v>
      </c>
      <c r="EK71">
        <v>33001</v>
      </c>
      <c r="EL71" t="s">
        <v>25</v>
      </c>
      <c r="EM71" t="s">
        <v>26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1613753229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94"/>
        <v>0</v>
      </c>
      <c r="GM71">
        <f t="shared" si="95"/>
        <v>0</v>
      </c>
      <c r="GN71">
        <f t="shared" si="96"/>
        <v>0</v>
      </c>
      <c r="GO71">
        <f t="shared" si="97"/>
        <v>0</v>
      </c>
      <c r="GP71">
        <f t="shared" si="98"/>
        <v>0</v>
      </c>
      <c r="GR71">
        <v>0</v>
      </c>
      <c r="GS71">
        <v>3</v>
      </c>
      <c r="GT71">
        <v>0</v>
      </c>
      <c r="GU71" t="s">
        <v>3</v>
      </c>
      <c r="GV71">
        <f t="shared" si="99"/>
        <v>0</v>
      </c>
      <c r="GW71">
        <v>1</v>
      </c>
      <c r="GX71">
        <f t="shared" si="100"/>
        <v>0</v>
      </c>
      <c r="HA71">
        <v>0</v>
      </c>
      <c r="HB71">
        <v>0</v>
      </c>
      <c r="HC71">
        <f t="shared" si="101"/>
        <v>0</v>
      </c>
      <c r="HE71" t="s">
        <v>3</v>
      </c>
      <c r="HF71" t="s">
        <v>3</v>
      </c>
      <c r="HM71" t="s">
        <v>3</v>
      </c>
      <c r="HN71" t="s">
        <v>27</v>
      </c>
      <c r="HO71" t="s">
        <v>28</v>
      </c>
      <c r="HP71" t="s">
        <v>25</v>
      </c>
      <c r="HQ71" t="s">
        <v>25</v>
      </c>
      <c r="HS71">
        <v>0</v>
      </c>
      <c r="IK71">
        <v>0</v>
      </c>
    </row>
    <row r="72" spans="1:255">
      <c r="A72" s="2">
        <v>18</v>
      </c>
      <c r="B72" s="2">
        <v>1</v>
      </c>
      <c r="C72" s="2">
        <v>93</v>
      </c>
      <c r="D72" s="2"/>
      <c r="E72" s="2" t="s">
        <v>91</v>
      </c>
      <c r="F72" s="2" t="s">
        <v>65</v>
      </c>
      <c r="G72" s="2" t="s">
        <v>66</v>
      </c>
      <c r="H72" s="2" t="s">
        <v>22</v>
      </c>
      <c r="I72" s="2">
        <f>I58*J72</f>
        <v>0</v>
      </c>
      <c r="J72" s="2">
        <v>0</v>
      </c>
      <c r="K72" s="2">
        <v>0</v>
      </c>
      <c r="L72" s="2">
        <v>0</v>
      </c>
      <c r="M72" s="2">
        <v>0</v>
      </c>
      <c r="N72" s="2">
        <f t="shared" si="62"/>
        <v>0</v>
      </c>
      <c r="O72" s="2">
        <f t="shared" si="63"/>
        <v>0</v>
      </c>
      <c r="P72" s="2">
        <f t="shared" si="64"/>
        <v>0</v>
      </c>
      <c r="Q72" s="2">
        <f t="shared" si="65"/>
        <v>0</v>
      </c>
      <c r="R72" s="2">
        <f t="shared" si="66"/>
        <v>0</v>
      </c>
      <c r="S72" s="2">
        <f t="shared" si="67"/>
        <v>0</v>
      </c>
      <c r="T72" s="2">
        <f t="shared" si="68"/>
        <v>0</v>
      </c>
      <c r="U72" s="2">
        <f t="shared" si="69"/>
        <v>0</v>
      </c>
      <c r="V72" s="2">
        <f t="shared" si="70"/>
        <v>0</v>
      </c>
      <c r="W72" s="2">
        <f t="shared" si="71"/>
        <v>0</v>
      </c>
      <c r="X72" s="2">
        <f t="shared" si="72"/>
        <v>0</v>
      </c>
      <c r="Y72" s="2">
        <f t="shared" si="73"/>
        <v>0</v>
      </c>
      <c r="Z72" s="2"/>
      <c r="AA72" s="2">
        <v>52666988</v>
      </c>
      <c r="AB72" s="2">
        <f t="shared" si="74"/>
        <v>0</v>
      </c>
      <c r="AC72" s="2">
        <f t="shared" si="75"/>
        <v>0</v>
      </c>
      <c r="AD72" s="2">
        <f t="shared" si="76"/>
        <v>0</v>
      </c>
      <c r="AE72" s="2">
        <f t="shared" si="77"/>
        <v>0</v>
      </c>
      <c r="AF72" s="2">
        <f t="shared" si="78"/>
        <v>0</v>
      </c>
      <c r="AG72" s="2">
        <f t="shared" si="79"/>
        <v>0</v>
      </c>
      <c r="AH72" s="2">
        <f t="shared" si="80"/>
        <v>0</v>
      </c>
      <c r="AI72" s="2">
        <f t="shared" si="81"/>
        <v>0</v>
      </c>
      <c r="AJ72" s="2">
        <f t="shared" si="82"/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103</v>
      </c>
      <c r="AU72" s="2">
        <v>60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3</v>
      </c>
      <c r="BK72" s="2"/>
      <c r="BL72" s="2"/>
      <c r="BM72" s="2">
        <v>33001</v>
      </c>
      <c r="BN72" s="2">
        <v>0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103</v>
      </c>
      <c r="CA72" s="2">
        <v>60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>
        <v>7</v>
      </c>
      <c r="CI72" s="2">
        <v>7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83"/>
        <v>0</v>
      </c>
      <c r="CQ72" s="2">
        <f t="shared" si="84"/>
        <v>0</v>
      </c>
      <c r="CR72" s="2">
        <f t="shared" si="85"/>
        <v>0</v>
      </c>
      <c r="CS72" s="2">
        <f t="shared" si="86"/>
        <v>0</v>
      </c>
      <c r="CT72" s="2">
        <f t="shared" si="87"/>
        <v>0</v>
      </c>
      <c r="CU72" s="2">
        <f t="shared" si="88"/>
        <v>0</v>
      </c>
      <c r="CV72" s="2">
        <f t="shared" si="89"/>
        <v>0</v>
      </c>
      <c r="CW72" s="2">
        <f t="shared" si="90"/>
        <v>0</v>
      </c>
      <c r="CX72" s="2">
        <f t="shared" si="91"/>
        <v>0</v>
      </c>
      <c r="CY72" s="2">
        <f t="shared" si="92"/>
        <v>0</v>
      </c>
      <c r="CZ72" s="2">
        <f t="shared" si="93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22</v>
      </c>
      <c r="DW72" s="2" t="s">
        <v>22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50605084</v>
      </c>
      <c r="EF72" s="2">
        <v>2</v>
      </c>
      <c r="EG72" s="2" t="s">
        <v>24</v>
      </c>
      <c r="EH72" s="2">
        <v>27</v>
      </c>
      <c r="EI72" s="2" t="s">
        <v>25</v>
      </c>
      <c r="EJ72" s="2">
        <v>1</v>
      </c>
      <c r="EK72" s="2">
        <v>33001</v>
      </c>
      <c r="EL72" s="2" t="s">
        <v>25</v>
      </c>
      <c r="EM72" s="2" t="s">
        <v>26</v>
      </c>
      <c r="EN72" s="2"/>
      <c r="EO72" s="2" t="s">
        <v>3</v>
      </c>
      <c r="EP72" s="2"/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103</v>
      </c>
      <c r="FY72" s="2">
        <v>60</v>
      </c>
      <c r="FZ72" s="2"/>
      <c r="GA72" s="2" t="s">
        <v>3</v>
      </c>
      <c r="GB72" s="2"/>
      <c r="GC72" s="2"/>
      <c r="GD72" s="2">
        <v>1</v>
      </c>
      <c r="GE72" s="2"/>
      <c r="GF72" s="2">
        <v>-950997571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4"/>
        <v>0</v>
      </c>
      <c r="GM72" s="2">
        <f t="shared" si="95"/>
        <v>0</v>
      </c>
      <c r="GN72" s="2">
        <f t="shared" si="96"/>
        <v>0</v>
      </c>
      <c r="GO72" s="2">
        <f t="shared" si="97"/>
        <v>0</v>
      </c>
      <c r="GP72" s="2">
        <f t="shared" si="98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9"/>
        <v>0</v>
      </c>
      <c r="GW72" s="2">
        <v>1</v>
      </c>
      <c r="GX72" s="2">
        <f t="shared" si="100"/>
        <v>0</v>
      </c>
      <c r="GY72" s="2"/>
      <c r="GZ72" s="2"/>
      <c r="HA72" s="2">
        <v>0</v>
      </c>
      <c r="HB72" s="2">
        <v>0</v>
      </c>
      <c r="HC72" s="2">
        <f t="shared" si="101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27</v>
      </c>
      <c r="HO72" s="2" t="s">
        <v>28</v>
      </c>
      <c r="HP72" s="2" t="s">
        <v>25</v>
      </c>
      <c r="HQ72" s="2" t="s">
        <v>25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>
      <c r="A73">
        <v>18</v>
      </c>
      <c r="B73">
        <v>1</v>
      </c>
      <c r="C73">
        <v>113</v>
      </c>
      <c r="E73" t="s">
        <v>91</v>
      </c>
      <c r="F73" t="s">
        <v>65</v>
      </c>
      <c r="G73" t="s">
        <v>66</v>
      </c>
      <c r="H73" t="s">
        <v>22</v>
      </c>
      <c r="I73">
        <f>I59*J73</f>
        <v>0</v>
      </c>
      <c r="J73">
        <v>0</v>
      </c>
      <c r="K73">
        <v>0</v>
      </c>
      <c r="L73">
        <v>0</v>
      </c>
      <c r="M73">
        <v>0</v>
      </c>
      <c r="N73">
        <f t="shared" si="62"/>
        <v>0</v>
      </c>
      <c r="O73">
        <f t="shared" si="63"/>
        <v>0</v>
      </c>
      <c r="P73">
        <f t="shared" si="64"/>
        <v>0</v>
      </c>
      <c r="Q73">
        <f t="shared" si="65"/>
        <v>0</v>
      </c>
      <c r="R73">
        <f t="shared" si="66"/>
        <v>0</v>
      </c>
      <c r="S73">
        <f t="shared" si="67"/>
        <v>0</v>
      </c>
      <c r="T73">
        <f t="shared" si="68"/>
        <v>0</v>
      </c>
      <c r="U73">
        <f t="shared" si="69"/>
        <v>0</v>
      </c>
      <c r="V73">
        <f t="shared" si="70"/>
        <v>0</v>
      </c>
      <c r="W73">
        <f t="shared" si="71"/>
        <v>0</v>
      </c>
      <c r="X73">
        <f t="shared" si="72"/>
        <v>0</v>
      </c>
      <c r="Y73">
        <f t="shared" si="73"/>
        <v>0</v>
      </c>
      <c r="AA73">
        <v>52666922</v>
      </c>
      <c r="AB73">
        <f t="shared" si="74"/>
        <v>0</v>
      </c>
      <c r="AC73">
        <f t="shared" si="75"/>
        <v>0</v>
      </c>
      <c r="AD73">
        <f t="shared" si="76"/>
        <v>0</v>
      </c>
      <c r="AE73">
        <f t="shared" si="77"/>
        <v>0</v>
      </c>
      <c r="AF73">
        <f t="shared" si="78"/>
        <v>0</v>
      </c>
      <c r="AG73">
        <f t="shared" si="79"/>
        <v>0</v>
      </c>
      <c r="AH73">
        <f t="shared" si="80"/>
        <v>0</v>
      </c>
      <c r="AI73">
        <f t="shared" si="81"/>
        <v>0</v>
      </c>
      <c r="AJ73">
        <f t="shared" si="82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H73">
        <v>7</v>
      </c>
      <c r="CI73">
        <v>7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83"/>
        <v>0</v>
      </c>
      <c r="CQ73">
        <f t="shared" si="84"/>
        <v>0</v>
      </c>
      <c r="CR73">
        <f t="shared" si="85"/>
        <v>0</v>
      </c>
      <c r="CS73">
        <f t="shared" si="86"/>
        <v>0</v>
      </c>
      <c r="CT73">
        <f t="shared" si="87"/>
        <v>0</v>
      </c>
      <c r="CU73">
        <f t="shared" si="88"/>
        <v>0</v>
      </c>
      <c r="CV73">
        <f t="shared" si="89"/>
        <v>0</v>
      </c>
      <c r="CW73">
        <f t="shared" si="90"/>
        <v>0</v>
      </c>
      <c r="CX73">
        <f t="shared" si="91"/>
        <v>0</v>
      </c>
      <c r="CY73">
        <f t="shared" si="92"/>
        <v>0</v>
      </c>
      <c r="CZ73">
        <f t="shared" si="9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22</v>
      </c>
      <c r="DW73" t="s">
        <v>22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50605084</v>
      </c>
      <c r="EF73">
        <v>2</v>
      </c>
      <c r="EG73" t="s">
        <v>24</v>
      </c>
      <c r="EH73">
        <v>27</v>
      </c>
      <c r="EI73" t="s">
        <v>25</v>
      </c>
      <c r="EJ73">
        <v>1</v>
      </c>
      <c r="EK73">
        <v>33001</v>
      </c>
      <c r="EL73" t="s">
        <v>25</v>
      </c>
      <c r="EM73" t="s">
        <v>26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-950997571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94"/>
        <v>0</v>
      </c>
      <c r="GM73">
        <f t="shared" si="95"/>
        <v>0</v>
      </c>
      <c r="GN73">
        <f t="shared" si="96"/>
        <v>0</v>
      </c>
      <c r="GO73">
        <f t="shared" si="97"/>
        <v>0</v>
      </c>
      <c r="GP73">
        <f t="shared" si="98"/>
        <v>0</v>
      </c>
      <c r="GR73">
        <v>0</v>
      </c>
      <c r="GS73">
        <v>3</v>
      </c>
      <c r="GT73">
        <v>0</v>
      </c>
      <c r="GU73" t="s">
        <v>3</v>
      </c>
      <c r="GV73">
        <f t="shared" si="99"/>
        <v>0</v>
      </c>
      <c r="GW73">
        <v>1</v>
      </c>
      <c r="GX73">
        <f t="shared" si="100"/>
        <v>0</v>
      </c>
      <c r="HA73">
        <v>0</v>
      </c>
      <c r="HB73">
        <v>0</v>
      </c>
      <c r="HC73">
        <f t="shared" si="101"/>
        <v>0</v>
      </c>
      <c r="HE73" t="s">
        <v>3</v>
      </c>
      <c r="HF73" t="s">
        <v>3</v>
      </c>
      <c r="HM73" t="s">
        <v>3</v>
      </c>
      <c r="HN73" t="s">
        <v>27</v>
      </c>
      <c r="HO73" t="s">
        <v>28</v>
      </c>
      <c r="HP73" t="s">
        <v>25</v>
      </c>
      <c r="HQ73" t="s">
        <v>25</v>
      </c>
      <c r="HS73">
        <v>0</v>
      </c>
      <c r="IK73">
        <v>0</v>
      </c>
    </row>
    <row r="74" spans="1:255">
      <c r="A74" s="2">
        <v>18</v>
      </c>
      <c r="B74" s="2">
        <v>1</v>
      </c>
      <c r="C74" s="2">
        <v>94</v>
      </c>
      <c r="D74" s="2"/>
      <c r="E74" s="2" t="s">
        <v>92</v>
      </c>
      <c r="F74" s="2" t="s">
        <v>93</v>
      </c>
      <c r="G74" s="2" t="s">
        <v>94</v>
      </c>
      <c r="H74" s="2" t="s">
        <v>49</v>
      </c>
      <c r="I74" s="2">
        <f>I58*J74</f>
        <v>0</v>
      </c>
      <c r="J74" s="2">
        <v>0</v>
      </c>
      <c r="K74" s="2">
        <v>0</v>
      </c>
      <c r="L74" s="2">
        <v>0</v>
      </c>
      <c r="M74" s="2">
        <v>0</v>
      </c>
      <c r="N74" s="2">
        <f t="shared" si="62"/>
        <v>0</v>
      </c>
      <c r="O74" s="2">
        <f t="shared" si="63"/>
        <v>0</v>
      </c>
      <c r="P74" s="2">
        <f t="shared" si="64"/>
        <v>0</v>
      </c>
      <c r="Q74" s="2">
        <f t="shared" si="65"/>
        <v>0</v>
      </c>
      <c r="R74" s="2">
        <f t="shared" si="66"/>
        <v>0</v>
      </c>
      <c r="S74" s="2">
        <f t="shared" si="67"/>
        <v>0</v>
      </c>
      <c r="T74" s="2">
        <f t="shared" si="68"/>
        <v>0</v>
      </c>
      <c r="U74" s="2">
        <f t="shared" si="69"/>
        <v>0</v>
      </c>
      <c r="V74" s="2">
        <f t="shared" si="70"/>
        <v>0</v>
      </c>
      <c r="W74" s="2">
        <f t="shared" si="71"/>
        <v>0</v>
      </c>
      <c r="X74" s="2">
        <f t="shared" si="72"/>
        <v>0</v>
      </c>
      <c r="Y74" s="2">
        <f t="shared" si="73"/>
        <v>0</v>
      </c>
      <c r="Z74" s="2"/>
      <c r="AA74" s="2">
        <v>52666988</v>
      </c>
      <c r="AB74" s="2">
        <f t="shared" si="74"/>
        <v>0</v>
      </c>
      <c r="AC74" s="2">
        <f t="shared" si="75"/>
        <v>0</v>
      </c>
      <c r="AD74" s="2">
        <f t="shared" si="76"/>
        <v>0</v>
      </c>
      <c r="AE74" s="2">
        <f t="shared" si="77"/>
        <v>0</v>
      </c>
      <c r="AF74" s="2">
        <f t="shared" si="78"/>
        <v>0</v>
      </c>
      <c r="AG74" s="2">
        <f t="shared" si="79"/>
        <v>0</v>
      </c>
      <c r="AH74" s="2">
        <f t="shared" si="80"/>
        <v>0</v>
      </c>
      <c r="AI74" s="2">
        <f t="shared" si="81"/>
        <v>0</v>
      </c>
      <c r="AJ74" s="2">
        <f t="shared" si="82"/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103</v>
      </c>
      <c r="AU74" s="2">
        <v>60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3</v>
      </c>
      <c r="BK74" s="2"/>
      <c r="BL74" s="2"/>
      <c r="BM74" s="2">
        <v>33001</v>
      </c>
      <c r="BN74" s="2">
        <v>0</v>
      </c>
      <c r="BO74" s="2" t="s">
        <v>3</v>
      </c>
      <c r="BP74" s="2">
        <v>0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103</v>
      </c>
      <c r="CA74" s="2">
        <v>60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7</v>
      </c>
      <c r="CI74" s="2">
        <v>8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83"/>
        <v>0</v>
      </c>
      <c r="CQ74" s="2">
        <f t="shared" si="84"/>
        <v>0</v>
      </c>
      <c r="CR74" s="2">
        <f t="shared" si="85"/>
        <v>0</v>
      </c>
      <c r="CS74" s="2">
        <f t="shared" si="86"/>
        <v>0</v>
      </c>
      <c r="CT74" s="2">
        <f t="shared" si="87"/>
        <v>0</v>
      </c>
      <c r="CU74" s="2">
        <f t="shared" si="88"/>
        <v>0</v>
      </c>
      <c r="CV74" s="2">
        <f t="shared" si="89"/>
        <v>0</v>
      </c>
      <c r="CW74" s="2">
        <f t="shared" si="90"/>
        <v>0</v>
      </c>
      <c r="CX74" s="2">
        <f t="shared" si="91"/>
        <v>0</v>
      </c>
      <c r="CY74" s="2">
        <f t="shared" si="92"/>
        <v>0</v>
      </c>
      <c r="CZ74" s="2">
        <f t="shared" si="93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49</v>
      </c>
      <c r="DW74" s="2" t="s">
        <v>49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50605084</v>
      </c>
      <c r="EF74" s="2">
        <v>2</v>
      </c>
      <c r="EG74" s="2" t="s">
        <v>24</v>
      </c>
      <c r="EH74" s="2">
        <v>27</v>
      </c>
      <c r="EI74" s="2" t="s">
        <v>25</v>
      </c>
      <c r="EJ74" s="2">
        <v>1</v>
      </c>
      <c r="EK74" s="2">
        <v>33001</v>
      </c>
      <c r="EL74" s="2" t="s">
        <v>25</v>
      </c>
      <c r="EM74" s="2" t="s">
        <v>26</v>
      </c>
      <c r="EN74" s="2"/>
      <c r="EO74" s="2" t="s">
        <v>3</v>
      </c>
      <c r="EP74" s="2"/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103</v>
      </c>
      <c r="FY74" s="2">
        <v>60</v>
      </c>
      <c r="FZ74" s="2"/>
      <c r="GA74" s="2" t="s">
        <v>3</v>
      </c>
      <c r="GB74" s="2"/>
      <c r="GC74" s="2"/>
      <c r="GD74" s="2">
        <v>1</v>
      </c>
      <c r="GE74" s="2"/>
      <c r="GF74" s="2">
        <v>-1204247626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4"/>
        <v>0</v>
      </c>
      <c r="GM74" s="2">
        <f t="shared" si="95"/>
        <v>0</v>
      </c>
      <c r="GN74" s="2">
        <f t="shared" si="96"/>
        <v>0</v>
      </c>
      <c r="GO74" s="2">
        <f t="shared" si="97"/>
        <v>0</v>
      </c>
      <c r="GP74" s="2">
        <f t="shared" si="98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9"/>
        <v>0</v>
      </c>
      <c r="GW74" s="2">
        <v>1</v>
      </c>
      <c r="GX74" s="2">
        <f t="shared" si="100"/>
        <v>0</v>
      </c>
      <c r="GY74" s="2"/>
      <c r="GZ74" s="2"/>
      <c r="HA74" s="2">
        <v>0</v>
      </c>
      <c r="HB74" s="2">
        <v>0</v>
      </c>
      <c r="HC74" s="2">
        <f t="shared" si="101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27</v>
      </c>
      <c r="HO74" s="2" t="s">
        <v>28</v>
      </c>
      <c r="HP74" s="2" t="s">
        <v>25</v>
      </c>
      <c r="HQ74" s="2" t="s">
        <v>25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>
      <c r="A75">
        <v>18</v>
      </c>
      <c r="B75">
        <v>1</v>
      </c>
      <c r="C75">
        <v>114</v>
      </c>
      <c r="E75" t="s">
        <v>92</v>
      </c>
      <c r="F75" t="s">
        <v>93</v>
      </c>
      <c r="G75" t="s">
        <v>94</v>
      </c>
      <c r="H75" t="s">
        <v>49</v>
      </c>
      <c r="I75">
        <f>I59*J75</f>
        <v>0</v>
      </c>
      <c r="J75">
        <v>0</v>
      </c>
      <c r="K75">
        <v>0</v>
      </c>
      <c r="L75">
        <v>0</v>
      </c>
      <c r="M75">
        <v>0</v>
      </c>
      <c r="N75">
        <f t="shared" si="62"/>
        <v>0</v>
      </c>
      <c r="O75">
        <f t="shared" si="63"/>
        <v>0</v>
      </c>
      <c r="P75">
        <f t="shared" si="64"/>
        <v>0</v>
      </c>
      <c r="Q75">
        <f t="shared" si="65"/>
        <v>0</v>
      </c>
      <c r="R75">
        <f t="shared" si="66"/>
        <v>0</v>
      </c>
      <c r="S75">
        <f t="shared" si="67"/>
        <v>0</v>
      </c>
      <c r="T75">
        <f t="shared" si="68"/>
        <v>0</v>
      </c>
      <c r="U75">
        <f t="shared" si="69"/>
        <v>0</v>
      </c>
      <c r="V75">
        <f t="shared" si="70"/>
        <v>0</v>
      </c>
      <c r="W75">
        <f t="shared" si="71"/>
        <v>0</v>
      </c>
      <c r="X75">
        <f t="shared" si="72"/>
        <v>0</v>
      </c>
      <c r="Y75">
        <f t="shared" si="73"/>
        <v>0</v>
      </c>
      <c r="AA75">
        <v>52666922</v>
      </c>
      <c r="AB75">
        <f t="shared" si="74"/>
        <v>0</v>
      </c>
      <c r="AC75">
        <f t="shared" si="75"/>
        <v>0</v>
      </c>
      <c r="AD75">
        <f t="shared" si="76"/>
        <v>0</v>
      </c>
      <c r="AE75">
        <f t="shared" si="77"/>
        <v>0</v>
      </c>
      <c r="AF75">
        <f t="shared" si="78"/>
        <v>0</v>
      </c>
      <c r="AG75">
        <f t="shared" si="79"/>
        <v>0</v>
      </c>
      <c r="AH75">
        <f t="shared" si="80"/>
        <v>0</v>
      </c>
      <c r="AI75">
        <f t="shared" si="81"/>
        <v>0</v>
      </c>
      <c r="AJ75">
        <f t="shared" si="82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H75">
        <v>7</v>
      </c>
      <c r="CI75">
        <v>8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83"/>
        <v>0</v>
      </c>
      <c r="CQ75">
        <f t="shared" si="84"/>
        <v>0</v>
      </c>
      <c r="CR75">
        <f t="shared" si="85"/>
        <v>0</v>
      </c>
      <c r="CS75">
        <f t="shared" si="86"/>
        <v>0</v>
      </c>
      <c r="CT75">
        <f t="shared" si="87"/>
        <v>0</v>
      </c>
      <c r="CU75">
        <f t="shared" si="88"/>
        <v>0</v>
      </c>
      <c r="CV75">
        <f t="shared" si="89"/>
        <v>0</v>
      </c>
      <c r="CW75">
        <f t="shared" si="90"/>
        <v>0</v>
      </c>
      <c r="CX75">
        <f t="shared" si="91"/>
        <v>0</v>
      </c>
      <c r="CY75">
        <f t="shared" si="92"/>
        <v>0</v>
      </c>
      <c r="CZ75">
        <f t="shared" si="93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49</v>
      </c>
      <c r="DW75" t="s">
        <v>49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50605084</v>
      </c>
      <c r="EF75">
        <v>2</v>
      </c>
      <c r="EG75" t="s">
        <v>24</v>
      </c>
      <c r="EH75">
        <v>27</v>
      </c>
      <c r="EI75" t="s">
        <v>25</v>
      </c>
      <c r="EJ75">
        <v>1</v>
      </c>
      <c r="EK75">
        <v>33001</v>
      </c>
      <c r="EL75" t="s">
        <v>25</v>
      </c>
      <c r="EM75" t="s">
        <v>26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-1204247626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4"/>
        <v>0</v>
      </c>
      <c r="GM75">
        <f t="shared" si="95"/>
        <v>0</v>
      </c>
      <c r="GN75">
        <f t="shared" si="96"/>
        <v>0</v>
      </c>
      <c r="GO75">
        <f t="shared" si="97"/>
        <v>0</v>
      </c>
      <c r="GP75">
        <f t="shared" si="98"/>
        <v>0</v>
      </c>
      <c r="GR75">
        <v>0</v>
      </c>
      <c r="GS75">
        <v>3</v>
      </c>
      <c r="GT75">
        <v>0</v>
      </c>
      <c r="GU75" t="s">
        <v>3</v>
      </c>
      <c r="GV75">
        <f t="shared" si="99"/>
        <v>0</v>
      </c>
      <c r="GW75">
        <v>1</v>
      </c>
      <c r="GX75">
        <f t="shared" si="100"/>
        <v>0</v>
      </c>
      <c r="HA75">
        <v>0</v>
      </c>
      <c r="HB75">
        <v>0</v>
      </c>
      <c r="HC75">
        <f t="shared" si="101"/>
        <v>0</v>
      </c>
      <c r="HE75" t="s">
        <v>3</v>
      </c>
      <c r="HF75" t="s">
        <v>3</v>
      </c>
      <c r="HM75" t="s">
        <v>3</v>
      </c>
      <c r="HN75" t="s">
        <v>27</v>
      </c>
      <c r="HO75" t="s">
        <v>28</v>
      </c>
      <c r="HP75" t="s">
        <v>25</v>
      </c>
      <c r="HQ75" t="s">
        <v>25</v>
      </c>
      <c r="HS75">
        <v>0</v>
      </c>
      <c r="IK75">
        <v>0</v>
      </c>
    </row>
    <row r="76" spans="1:255">
      <c r="A76" s="2">
        <v>18</v>
      </c>
      <c r="B76" s="2">
        <v>1</v>
      </c>
      <c r="C76" s="2">
        <v>95</v>
      </c>
      <c r="D76" s="2"/>
      <c r="E76" s="2" t="s">
        <v>95</v>
      </c>
      <c r="F76" s="2" t="s">
        <v>68</v>
      </c>
      <c r="G76" s="2" t="s">
        <v>69</v>
      </c>
      <c r="H76" s="2" t="s">
        <v>22</v>
      </c>
      <c r="I76" s="2">
        <f>I58*J76</f>
        <v>0</v>
      </c>
      <c r="J76" s="2">
        <v>0</v>
      </c>
      <c r="K76" s="2">
        <v>0</v>
      </c>
      <c r="L76" s="2">
        <v>0</v>
      </c>
      <c r="M76" s="2">
        <v>0</v>
      </c>
      <c r="N76" s="2">
        <f t="shared" si="62"/>
        <v>0</v>
      </c>
      <c r="O76" s="2">
        <f t="shared" si="63"/>
        <v>0</v>
      </c>
      <c r="P76" s="2">
        <f t="shared" si="64"/>
        <v>0</v>
      </c>
      <c r="Q76" s="2">
        <f t="shared" si="65"/>
        <v>0</v>
      </c>
      <c r="R76" s="2">
        <f t="shared" si="66"/>
        <v>0</v>
      </c>
      <c r="S76" s="2">
        <f t="shared" si="67"/>
        <v>0</v>
      </c>
      <c r="T76" s="2">
        <f t="shared" si="68"/>
        <v>0</v>
      </c>
      <c r="U76" s="2">
        <f t="shared" si="69"/>
        <v>0</v>
      </c>
      <c r="V76" s="2">
        <f t="shared" si="70"/>
        <v>0</v>
      </c>
      <c r="W76" s="2">
        <f t="shared" si="71"/>
        <v>0</v>
      </c>
      <c r="X76" s="2">
        <f t="shared" si="72"/>
        <v>0</v>
      </c>
      <c r="Y76" s="2">
        <f t="shared" si="73"/>
        <v>0</v>
      </c>
      <c r="Z76" s="2"/>
      <c r="AA76" s="2">
        <v>52666988</v>
      </c>
      <c r="AB76" s="2">
        <f t="shared" si="74"/>
        <v>0</v>
      </c>
      <c r="AC76" s="2">
        <f t="shared" si="75"/>
        <v>0</v>
      </c>
      <c r="AD76" s="2">
        <f t="shared" si="76"/>
        <v>0</v>
      </c>
      <c r="AE76" s="2">
        <f t="shared" si="77"/>
        <v>0</v>
      </c>
      <c r="AF76" s="2">
        <f t="shared" si="78"/>
        <v>0</v>
      </c>
      <c r="AG76" s="2">
        <f t="shared" si="79"/>
        <v>0</v>
      </c>
      <c r="AH76" s="2">
        <f t="shared" si="80"/>
        <v>0</v>
      </c>
      <c r="AI76" s="2">
        <f t="shared" si="81"/>
        <v>0</v>
      </c>
      <c r="AJ76" s="2">
        <f t="shared" si="82"/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103</v>
      </c>
      <c r="AU76" s="2">
        <v>60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</v>
      </c>
      <c r="BK76" s="2"/>
      <c r="BL76" s="2"/>
      <c r="BM76" s="2">
        <v>33001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103</v>
      </c>
      <c r="CA76" s="2">
        <v>60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7</v>
      </c>
      <c r="CI76" s="2">
        <v>9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83"/>
        <v>0</v>
      </c>
      <c r="CQ76" s="2">
        <f t="shared" si="84"/>
        <v>0</v>
      </c>
      <c r="CR76" s="2">
        <f t="shared" si="85"/>
        <v>0</v>
      </c>
      <c r="CS76" s="2">
        <f t="shared" si="86"/>
        <v>0</v>
      </c>
      <c r="CT76" s="2">
        <f t="shared" si="87"/>
        <v>0</v>
      </c>
      <c r="CU76" s="2">
        <f t="shared" si="88"/>
        <v>0</v>
      </c>
      <c r="CV76" s="2">
        <f t="shared" si="89"/>
        <v>0</v>
      </c>
      <c r="CW76" s="2">
        <f t="shared" si="90"/>
        <v>0</v>
      </c>
      <c r="CX76" s="2">
        <f t="shared" si="91"/>
        <v>0</v>
      </c>
      <c r="CY76" s="2">
        <f t="shared" si="92"/>
        <v>0</v>
      </c>
      <c r="CZ76" s="2">
        <f t="shared" si="93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22</v>
      </c>
      <c r="DW76" s="2" t="s">
        <v>22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50605084</v>
      </c>
      <c r="EF76" s="2">
        <v>2</v>
      </c>
      <c r="EG76" s="2" t="s">
        <v>24</v>
      </c>
      <c r="EH76" s="2">
        <v>27</v>
      </c>
      <c r="EI76" s="2" t="s">
        <v>25</v>
      </c>
      <c r="EJ76" s="2">
        <v>1</v>
      </c>
      <c r="EK76" s="2">
        <v>33001</v>
      </c>
      <c r="EL76" s="2" t="s">
        <v>25</v>
      </c>
      <c r="EM76" s="2" t="s">
        <v>26</v>
      </c>
      <c r="EN76" s="2"/>
      <c r="EO76" s="2" t="s">
        <v>3</v>
      </c>
      <c r="EP76" s="2"/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103</v>
      </c>
      <c r="FY76" s="2">
        <v>60</v>
      </c>
      <c r="FZ76" s="2"/>
      <c r="GA76" s="2" t="s">
        <v>3</v>
      </c>
      <c r="GB76" s="2"/>
      <c r="GC76" s="2"/>
      <c r="GD76" s="2">
        <v>1</v>
      </c>
      <c r="GE76" s="2"/>
      <c r="GF76" s="2">
        <v>-320198552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4"/>
        <v>0</v>
      </c>
      <c r="GM76" s="2">
        <f t="shared" si="95"/>
        <v>0</v>
      </c>
      <c r="GN76" s="2">
        <f t="shared" si="96"/>
        <v>0</v>
      </c>
      <c r="GO76" s="2">
        <f t="shared" si="97"/>
        <v>0</v>
      </c>
      <c r="GP76" s="2">
        <f t="shared" si="98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9"/>
        <v>0</v>
      </c>
      <c r="GW76" s="2">
        <v>1</v>
      </c>
      <c r="GX76" s="2">
        <f t="shared" si="100"/>
        <v>0</v>
      </c>
      <c r="GY76" s="2"/>
      <c r="GZ76" s="2"/>
      <c r="HA76" s="2">
        <v>0</v>
      </c>
      <c r="HB76" s="2">
        <v>0</v>
      </c>
      <c r="HC76" s="2">
        <f t="shared" si="101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27</v>
      </c>
      <c r="HO76" s="2" t="s">
        <v>28</v>
      </c>
      <c r="HP76" s="2" t="s">
        <v>25</v>
      </c>
      <c r="HQ76" s="2" t="s">
        <v>25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>
      <c r="A77">
        <v>18</v>
      </c>
      <c r="B77">
        <v>1</v>
      </c>
      <c r="C77">
        <v>115</v>
      </c>
      <c r="E77" t="s">
        <v>95</v>
      </c>
      <c r="F77" t="s">
        <v>68</v>
      </c>
      <c r="G77" t="s">
        <v>69</v>
      </c>
      <c r="H77" t="s">
        <v>22</v>
      </c>
      <c r="I77">
        <f>I59*J77</f>
        <v>0</v>
      </c>
      <c r="J77">
        <v>0</v>
      </c>
      <c r="K77">
        <v>0</v>
      </c>
      <c r="L77">
        <v>0</v>
      </c>
      <c r="M77">
        <v>0</v>
      </c>
      <c r="N77">
        <f t="shared" si="62"/>
        <v>0</v>
      </c>
      <c r="O77">
        <f t="shared" si="63"/>
        <v>0</v>
      </c>
      <c r="P77">
        <f t="shared" si="64"/>
        <v>0</v>
      </c>
      <c r="Q77">
        <f t="shared" si="65"/>
        <v>0</v>
      </c>
      <c r="R77">
        <f t="shared" si="66"/>
        <v>0</v>
      </c>
      <c r="S77">
        <f t="shared" si="67"/>
        <v>0</v>
      </c>
      <c r="T77">
        <f t="shared" si="68"/>
        <v>0</v>
      </c>
      <c r="U77">
        <f t="shared" si="69"/>
        <v>0</v>
      </c>
      <c r="V77">
        <f t="shared" si="70"/>
        <v>0</v>
      </c>
      <c r="W77">
        <f t="shared" si="71"/>
        <v>0</v>
      </c>
      <c r="X77">
        <f t="shared" si="72"/>
        <v>0</v>
      </c>
      <c r="Y77">
        <f t="shared" si="73"/>
        <v>0</v>
      </c>
      <c r="AA77">
        <v>52666922</v>
      </c>
      <c r="AB77">
        <f t="shared" si="74"/>
        <v>0</v>
      </c>
      <c r="AC77">
        <f t="shared" si="75"/>
        <v>0</v>
      </c>
      <c r="AD77">
        <f t="shared" si="76"/>
        <v>0</v>
      </c>
      <c r="AE77">
        <f t="shared" si="77"/>
        <v>0</v>
      </c>
      <c r="AF77">
        <f t="shared" si="78"/>
        <v>0</v>
      </c>
      <c r="AG77">
        <f t="shared" si="79"/>
        <v>0</v>
      </c>
      <c r="AH77">
        <f t="shared" si="80"/>
        <v>0</v>
      </c>
      <c r="AI77">
        <f t="shared" si="81"/>
        <v>0</v>
      </c>
      <c r="AJ77">
        <f t="shared" si="82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H77">
        <v>7</v>
      </c>
      <c r="CI77">
        <v>9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83"/>
        <v>0</v>
      </c>
      <c r="CQ77">
        <f t="shared" si="84"/>
        <v>0</v>
      </c>
      <c r="CR77">
        <f t="shared" si="85"/>
        <v>0</v>
      </c>
      <c r="CS77">
        <f t="shared" si="86"/>
        <v>0</v>
      </c>
      <c r="CT77">
        <f t="shared" si="87"/>
        <v>0</v>
      </c>
      <c r="CU77">
        <f t="shared" si="88"/>
        <v>0</v>
      </c>
      <c r="CV77">
        <f t="shared" si="89"/>
        <v>0</v>
      </c>
      <c r="CW77">
        <f t="shared" si="90"/>
        <v>0</v>
      </c>
      <c r="CX77">
        <f t="shared" si="91"/>
        <v>0</v>
      </c>
      <c r="CY77">
        <f t="shared" si="92"/>
        <v>0</v>
      </c>
      <c r="CZ77">
        <f t="shared" si="9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22</v>
      </c>
      <c r="DW77" t="s">
        <v>22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50605084</v>
      </c>
      <c r="EF77">
        <v>2</v>
      </c>
      <c r="EG77" t="s">
        <v>24</v>
      </c>
      <c r="EH77">
        <v>27</v>
      </c>
      <c r="EI77" t="s">
        <v>25</v>
      </c>
      <c r="EJ77">
        <v>1</v>
      </c>
      <c r="EK77">
        <v>33001</v>
      </c>
      <c r="EL77" t="s">
        <v>25</v>
      </c>
      <c r="EM77" t="s">
        <v>26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-320198552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4"/>
        <v>0</v>
      </c>
      <c r="GM77">
        <f t="shared" si="95"/>
        <v>0</v>
      </c>
      <c r="GN77">
        <f t="shared" si="96"/>
        <v>0</v>
      </c>
      <c r="GO77">
        <f t="shared" si="97"/>
        <v>0</v>
      </c>
      <c r="GP77">
        <f t="shared" si="98"/>
        <v>0</v>
      </c>
      <c r="GR77">
        <v>0</v>
      </c>
      <c r="GS77">
        <v>3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3</v>
      </c>
      <c r="HF77" t="s">
        <v>3</v>
      </c>
      <c r="HM77" t="s">
        <v>3</v>
      </c>
      <c r="HN77" t="s">
        <v>27</v>
      </c>
      <c r="HO77" t="s">
        <v>28</v>
      </c>
      <c r="HP77" t="s">
        <v>25</v>
      </c>
      <c r="HQ77" t="s">
        <v>25</v>
      </c>
      <c r="HS77">
        <v>0</v>
      </c>
      <c r="IK77">
        <v>0</v>
      </c>
    </row>
    <row r="78" spans="1:255">
      <c r="A78" s="2">
        <v>18</v>
      </c>
      <c r="B78" s="2">
        <v>1</v>
      </c>
      <c r="C78" s="2">
        <v>96</v>
      </c>
      <c r="D78" s="2"/>
      <c r="E78" s="2" t="s">
        <v>96</v>
      </c>
      <c r="F78" s="2" t="s">
        <v>71</v>
      </c>
      <c r="G78" s="2" t="s">
        <v>72</v>
      </c>
      <c r="H78" s="2" t="s">
        <v>22</v>
      </c>
      <c r="I78" s="2">
        <f>I58*J78</f>
        <v>0</v>
      </c>
      <c r="J78" s="2">
        <v>0</v>
      </c>
      <c r="K78" s="2">
        <v>0</v>
      </c>
      <c r="L78" s="2">
        <v>0</v>
      </c>
      <c r="M78" s="2">
        <v>0</v>
      </c>
      <c r="N78" s="2">
        <f t="shared" si="62"/>
        <v>0</v>
      </c>
      <c r="O78" s="2">
        <f t="shared" si="63"/>
        <v>0</v>
      </c>
      <c r="P78" s="2">
        <f t="shared" si="64"/>
        <v>0</v>
      </c>
      <c r="Q78" s="2">
        <f t="shared" si="65"/>
        <v>0</v>
      </c>
      <c r="R78" s="2">
        <f t="shared" si="66"/>
        <v>0</v>
      </c>
      <c r="S78" s="2">
        <f t="shared" si="67"/>
        <v>0</v>
      </c>
      <c r="T78" s="2">
        <f t="shared" si="68"/>
        <v>0</v>
      </c>
      <c r="U78" s="2">
        <f t="shared" si="69"/>
        <v>0</v>
      </c>
      <c r="V78" s="2">
        <f t="shared" si="70"/>
        <v>0</v>
      </c>
      <c r="W78" s="2">
        <f t="shared" si="71"/>
        <v>0</v>
      </c>
      <c r="X78" s="2">
        <f t="shared" si="72"/>
        <v>0</v>
      </c>
      <c r="Y78" s="2">
        <f t="shared" si="73"/>
        <v>0</v>
      </c>
      <c r="Z78" s="2"/>
      <c r="AA78" s="2">
        <v>52666988</v>
      </c>
      <c r="AB78" s="2">
        <f t="shared" si="74"/>
        <v>0</v>
      </c>
      <c r="AC78" s="2">
        <f t="shared" si="75"/>
        <v>0</v>
      </c>
      <c r="AD78" s="2">
        <f t="shared" si="76"/>
        <v>0</v>
      </c>
      <c r="AE78" s="2">
        <f t="shared" si="77"/>
        <v>0</v>
      </c>
      <c r="AF78" s="2">
        <f t="shared" si="78"/>
        <v>0</v>
      </c>
      <c r="AG78" s="2">
        <f t="shared" si="79"/>
        <v>0</v>
      </c>
      <c r="AH78" s="2">
        <f t="shared" si="80"/>
        <v>0</v>
      </c>
      <c r="AI78" s="2">
        <f t="shared" si="81"/>
        <v>0</v>
      </c>
      <c r="AJ78" s="2">
        <f t="shared" si="82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103</v>
      </c>
      <c r="AU78" s="2">
        <v>60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33001</v>
      </c>
      <c r="BN78" s="2">
        <v>0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103</v>
      </c>
      <c r="CA78" s="2">
        <v>60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7</v>
      </c>
      <c r="CI78" s="2">
        <v>10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83"/>
        <v>0</v>
      </c>
      <c r="CQ78" s="2">
        <f t="shared" si="84"/>
        <v>0</v>
      </c>
      <c r="CR78" s="2">
        <f t="shared" si="85"/>
        <v>0</v>
      </c>
      <c r="CS78" s="2">
        <f t="shared" si="86"/>
        <v>0</v>
      </c>
      <c r="CT78" s="2">
        <f t="shared" si="87"/>
        <v>0</v>
      </c>
      <c r="CU78" s="2">
        <f t="shared" si="88"/>
        <v>0</v>
      </c>
      <c r="CV78" s="2">
        <f t="shared" si="89"/>
        <v>0</v>
      </c>
      <c r="CW78" s="2">
        <f t="shared" si="90"/>
        <v>0</v>
      </c>
      <c r="CX78" s="2">
        <f t="shared" si="91"/>
        <v>0</v>
      </c>
      <c r="CY78" s="2">
        <f t="shared" si="92"/>
        <v>0</v>
      </c>
      <c r="CZ78" s="2">
        <f t="shared" si="93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22</v>
      </c>
      <c r="DW78" s="2" t="s">
        <v>22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50605084</v>
      </c>
      <c r="EF78" s="2">
        <v>2</v>
      </c>
      <c r="EG78" s="2" t="s">
        <v>24</v>
      </c>
      <c r="EH78" s="2">
        <v>27</v>
      </c>
      <c r="EI78" s="2" t="s">
        <v>25</v>
      </c>
      <c r="EJ78" s="2">
        <v>1</v>
      </c>
      <c r="EK78" s="2">
        <v>33001</v>
      </c>
      <c r="EL78" s="2" t="s">
        <v>25</v>
      </c>
      <c r="EM78" s="2" t="s">
        <v>26</v>
      </c>
      <c r="EN78" s="2"/>
      <c r="EO78" s="2" t="s">
        <v>3</v>
      </c>
      <c r="EP78" s="2"/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103</v>
      </c>
      <c r="FY78" s="2">
        <v>60</v>
      </c>
      <c r="FZ78" s="2"/>
      <c r="GA78" s="2" t="s">
        <v>3</v>
      </c>
      <c r="GB78" s="2"/>
      <c r="GC78" s="2"/>
      <c r="GD78" s="2">
        <v>1</v>
      </c>
      <c r="GE78" s="2"/>
      <c r="GF78" s="2">
        <v>326010188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4"/>
        <v>0</v>
      </c>
      <c r="GM78" s="2">
        <f t="shared" si="95"/>
        <v>0</v>
      </c>
      <c r="GN78" s="2">
        <f t="shared" si="96"/>
        <v>0</v>
      </c>
      <c r="GO78" s="2">
        <f t="shared" si="97"/>
        <v>0</v>
      </c>
      <c r="GP78" s="2">
        <f t="shared" si="98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9"/>
        <v>0</v>
      </c>
      <c r="GW78" s="2">
        <v>1</v>
      </c>
      <c r="GX78" s="2">
        <f t="shared" si="100"/>
        <v>0</v>
      </c>
      <c r="GY78" s="2"/>
      <c r="GZ78" s="2"/>
      <c r="HA78" s="2">
        <v>0</v>
      </c>
      <c r="HB78" s="2">
        <v>0</v>
      </c>
      <c r="HC78" s="2">
        <f t="shared" si="101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27</v>
      </c>
      <c r="HO78" s="2" t="s">
        <v>28</v>
      </c>
      <c r="HP78" s="2" t="s">
        <v>25</v>
      </c>
      <c r="HQ78" s="2" t="s">
        <v>25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>
      <c r="A79">
        <v>18</v>
      </c>
      <c r="B79">
        <v>1</v>
      </c>
      <c r="C79">
        <v>116</v>
      </c>
      <c r="E79" t="s">
        <v>96</v>
      </c>
      <c r="F79" t="s">
        <v>71</v>
      </c>
      <c r="G79" t="s">
        <v>72</v>
      </c>
      <c r="H79" t="s">
        <v>22</v>
      </c>
      <c r="I79">
        <f>I59*J79</f>
        <v>0</v>
      </c>
      <c r="J79">
        <v>0</v>
      </c>
      <c r="K79">
        <v>0</v>
      </c>
      <c r="L79">
        <v>0</v>
      </c>
      <c r="M79">
        <v>0</v>
      </c>
      <c r="N79">
        <f t="shared" si="62"/>
        <v>0</v>
      </c>
      <c r="O79">
        <f t="shared" si="63"/>
        <v>0</v>
      </c>
      <c r="P79">
        <f t="shared" si="64"/>
        <v>0</v>
      </c>
      <c r="Q79">
        <f t="shared" si="65"/>
        <v>0</v>
      </c>
      <c r="R79">
        <f t="shared" si="66"/>
        <v>0</v>
      </c>
      <c r="S79">
        <f t="shared" si="67"/>
        <v>0</v>
      </c>
      <c r="T79">
        <f t="shared" si="68"/>
        <v>0</v>
      </c>
      <c r="U79">
        <f t="shared" si="69"/>
        <v>0</v>
      </c>
      <c r="V79">
        <f t="shared" si="70"/>
        <v>0</v>
      </c>
      <c r="W79">
        <f t="shared" si="71"/>
        <v>0</v>
      </c>
      <c r="X79">
        <f t="shared" si="72"/>
        <v>0</v>
      </c>
      <c r="Y79">
        <f t="shared" si="73"/>
        <v>0</v>
      </c>
      <c r="AA79">
        <v>52666922</v>
      </c>
      <c r="AB79">
        <f t="shared" si="74"/>
        <v>0</v>
      </c>
      <c r="AC79">
        <f t="shared" si="75"/>
        <v>0</v>
      </c>
      <c r="AD79">
        <f t="shared" si="76"/>
        <v>0</v>
      </c>
      <c r="AE79">
        <f t="shared" si="77"/>
        <v>0</v>
      </c>
      <c r="AF79">
        <f t="shared" si="78"/>
        <v>0</v>
      </c>
      <c r="AG79">
        <f t="shared" si="79"/>
        <v>0</v>
      </c>
      <c r="AH79">
        <f t="shared" si="80"/>
        <v>0</v>
      </c>
      <c r="AI79">
        <f t="shared" si="81"/>
        <v>0</v>
      </c>
      <c r="AJ79">
        <f t="shared" si="82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H79">
        <v>7</v>
      </c>
      <c r="CI79">
        <v>10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83"/>
        <v>0</v>
      </c>
      <c r="CQ79">
        <f t="shared" si="84"/>
        <v>0</v>
      </c>
      <c r="CR79">
        <f t="shared" si="85"/>
        <v>0</v>
      </c>
      <c r="CS79">
        <f t="shared" si="86"/>
        <v>0</v>
      </c>
      <c r="CT79">
        <f t="shared" si="87"/>
        <v>0</v>
      </c>
      <c r="CU79">
        <f t="shared" si="88"/>
        <v>0</v>
      </c>
      <c r="CV79">
        <f t="shared" si="89"/>
        <v>0</v>
      </c>
      <c r="CW79">
        <f t="shared" si="90"/>
        <v>0</v>
      </c>
      <c r="CX79">
        <f t="shared" si="91"/>
        <v>0</v>
      </c>
      <c r="CY79">
        <f t="shared" si="92"/>
        <v>0</v>
      </c>
      <c r="CZ79">
        <f t="shared" si="9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22</v>
      </c>
      <c r="DW79" t="s">
        <v>22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50605084</v>
      </c>
      <c r="EF79">
        <v>2</v>
      </c>
      <c r="EG79" t="s">
        <v>24</v>
      </c>
      <c r="EH79">
        <v>27</v>
      </c>
      <c r="EI79" t="s">
        <v>25</v>
      </c>
      <c r="EJ79">
        <v>1</v>
      </c>
      <c r="EK79">
        <v>33001</v>
      </c>
      <c r="EL79" t="s">
        <v>25</v>
      </c>
      <c r="EM79" t="s">
        <v>26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326010188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94"/>
        <v>0</v>
      </c>
      <c r="GM79">
        <f t="shared" si="95"/>
        <v>0</v>
      </c>
      <c r="GN79">
        <f t="shared" si="96"/>
        <v>0</v>
      </c>
      <c r="GO79">
        <f t="shared" si="97"/>
        <v>0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3</v>
      </c>
      <c r="HF79" t="s">
        <v>3</v>
      </c>
      <c r="HM79" t="s">
        <v>3</v>
      </c>
      <c r="HN79" t="s">
        <v>27</v>
      </c>
      <c r="HO79" t="s">
        <v>28</v>
      </c>
      <c r="HP79" t="s">
        <v>25</v>
      </c>
      <c r="HQ79" t="s">
        <v>25</v>
      </c>
      <c r="HS79">
        <v>0</v>
      </c>
      <c r="IK79">
        <v>0</v>
      </c>
    </row>
    <row r="80" spans="1:255">
      <c r="A80" s="2">
        <v>17</v>
      </c>
      <c r="B80" s="2">
        <v>1</v>
      </c>
      <c r="C80" s="2">
        <f>ROW(SmtRes!A119)</f>
        <v>119</v>
      </c>
      <c r="D80" s="2">
        <f>ROW(EtalonRes!A115)</f>
        <v>115</v>
      </c>
      <c r="E80" s="2" t="s">
        <v>97</v>
      </c>
      <c r="F80" s="2" t="s">
        <v>74</v>
      </c>
      <c r="G80" s="2" t="s">
        <v>75</v>
      </c>
      <c r="H80" s="2" t="s">
        <v>22</v>
      </c>
      <c r="I80" s="2">
        <v>0</v>
      </c>
      <c r="J80" s="2">
        <v>0</v>
      </c>
      <c r="K80" s="2">
        <v>0</v>
      </c>
      <c r="L80" s="2">
        <v>-2</v>
      </c>
      <c r="M80" s="2">
        <v>-2</v>
      </c>
      <c r="N80" s="2">
        <f t="shared" si="62"/>
        <v>0</v>
      </c>
      <c r="O80" s="2">
        <f t="shared" si="63"/>
        <v>0</v>
      </c>
      <c r="P80" s="2">
        <f>SUMIF(SmtRes!AQ117:'SmtRes'!AQ119,"=1",SmtRes!DF117:'SmtRes'!DF119)</f>
        <v>0</v>
      </c>
      <c r="Q80" s="2">
        <f>SUMIF(SmtRes!AQ117:'SmtRes'!AQ119,"=1",SmtRes!DG117:'SmtRes'!DG119)</f>
        <v>0</v>
      </c>
      <c r="R80" s="2">
        <f>SUMIF(SmtRes!AQ117:'SmtRes'!AQ119,"=1",SmtRes!DH117:'SmtRes'!DH119)</f>
        <v>0</v>
      </c>
      <c r="S80" s="2">
        <f>SUMIF(SmtRes!AQ117:'SmtRes'!AQ119,"=1",SmtRes!DI117:'SmtRes'!DI119)</f>
        <v>0</v>
      </c>
      <c r="T80" s="2">
        <f t="shared" si="68"/>
        <v>0</v>
      </c>
      <c r="U80" s="2">
        <f>SUMIF(SmtRes!AQ117:'SmtRes'!AQ119,"=1",SmtRes!CV117:'SmtRes'!CV119)</f>
        <v>0</v>
      </c>
      <c r="V80" s="2">
        <f>SUMIF(SmtRes!AQ117:'SmtRes'!AQ119,"=1",SmtRes!CW117:'SmtRes'!CW119)</f>
        <v>0</v>
      </c>
      <c r="W80" s="2">
        <f t="shared" si="71"/>
        <v>0</v>
      </c>
      <c r="X80" s="2">
        <f t="shared" si="72"/>
        <v>0</v>
      </c>
      <c r="Y80" s="2">
        <f t="shared" si="73"/>
        <v>0</v>
      </c>
      <c r="Z80" s="2"/>
      <c r="AA80" s="2">
        <v>52666988</v>
      </c>
      <c r="AB80" s="2">
        <f t="shared" si="74"/>
        <v>645.01670000000001</v>
      </c>
      <c r="AC80" s="2">
        <f>ROUND((0),6)</f>
        <v>0</v>
      </c>
      <c r="AD80" s="2">
        <f>ROUND((((SUM(SmtRes!BR117:'SmtRes'!BR119))-(SUM(SmtRes!BS117:'SmtRes'!BS119)))+AE80),6)</f>
        <v>480.4171</v>
      </c>
      <c r="AE80" s="2">
        <f>ROUND((SUM(SmtRes!BS117:'SmtRes'!BS119)),6)</f>
        <v>214.57849999999999</v>
      </c>
      <c r="AF80" s="2">
        <f>ROUND((SUM(SmtRes!BT117:'SmtRes'!BT119)),6)</f>
        <v>164.59960000000001</v>
      </c>
      <c r="AG80" s="2">
        <f t="shared" si="79"/>
        <v>0</v>
      </c>
      <c r="AH80" s="2">
        <f>(SUM(SmtRes!BU117:'SmtRes'!BU119))</f>
        <v>0.22</v>
      </c>
      <c r="AI80" s="2">
        <f>(SUM(SmtRes!BV117:'SmtRes'!BV119))</f>
        <v>0.23</v>
      </c>
      <c r="AJ80" s="2">
        <f t="shared" si="82"/>
        <v>0</v>
      </c>
      <c r="AK80" s="2">
        <v>859.59519999999998</v>
      </c>
      <c r="AL80" s="2">
        <v>0</v>
      </c>
      <c r="AM80" s="2">
        <v>480.4171</v>
      </c>
      <c r="AN80" s="2">
        <v>214.57850000000002</v>
      </c>
      <c r="AO80" s="2">
        <v>164.59959999999998</v>
      </c>
      <c r="AP80" s="2">
        <v>0</v>
      </c>
      <c r="AQ80" s="2">
        <v>0.22</v>
      </c>
      <c r="AR80" s="2">
        <v>0.23</v>
      </c>
      <c r="AS80" s="2">
        <v>0</v>
      </c>
      <c r="AT80" s="2">
        <v>103</v>
      </c>
      <c r="AU80" s="2">
        <v>60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76</v>
      </c>
      <c r="BK80" s="2"/>
      <c r="BL80" s="2"/>
      <c r="BM80" s="2">
        <v>33001</v>
      </c>
      <c r="BN80" s="2">
        <v>0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103</v>
      </c>
      <c r="CA80" s="2">
        <v>60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8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83"/>
        <v>0</v>
      </c>
      <c r="CQ80" s="2">
        <f>SUMIF(SmtRes!AQ117:'SmtRes'!AQ119,"=1",SmtRes!AA117:'SmtRes'!AA119)</f>
        <v>0</v>
      </c>
      <c r="CR80" s="2">
        <f>SUMIF(SmtRes!AQ117:'SmtRes'!AQ119,"=1",SmtRes!AB117:'SmtRes'!AB119)</f>
        <v>2736.29</v>
      </c>
      <c r="CS80" s="2">
        <f>SUMIF(SmtRes!AQ117:'SmtRes'!AQ119,"=1",SmtRes!AC117:'SmtRes'!AC119)</f>
        <v>932.95</v>
      </c>
      <c r="CT80" s="2">
        <f>SUMIF(SmtRes!AQ117:'SmtRes'!AQ119,"=1",SmtRes!AD117:'SmtRes'!AD119)</f>
        <v>748.18</v>
      </c>
      <c r="CU80" s="2">
        <f t="shared" si="88"/>
        <v>0</v>
      </c>
      <c r="CV80" s="2">
        <f>SUMIF(SmtRes!AQ117:'SmtRes'!AQ119,"=1",SmtRes!BU117:'SmtRes'!BU119)</f>
        <v>0.22</v>
      </c>
      <c r="CW80" s="2">
        <f>SUMIF(SmtRes!AQ117:'SmtRes'!AQ119,"=1",SmtRes!BV117:'SmtRes'!BV119)</f>
        <v>0.23</v>
      </c>
      <c r="CX80" s="2">
        <f t="shared" si="91"/>
        <v>0</v>
      </c>
      <c r="CY80" s="2">
        <f t="shared" si="92"/>
        <v>0</v>
      </c>
      <c r="CZ80" s="2">
        <f t="shared" si="93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22</v>
      </c>
      <c r="DW80" s="2" t="s">
        <v>22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50605084</v>
      </c>
      <c r="EF80" s="2">
        <v>2</v>
      </c>
      <c r="EG80" s="2" t="s">
        <v>24</v>
      </c>
      <c r="EH80" s="2">
        <v>27</v>
      </c>
      <c r="EI80" s="2" t="s">
        <v>25</v>
      </c>
      <c r="EJ80" s="2">
        <v>1</v>
      </c>
      <c r="EK80" s="2">
        <v>33001</v>
      </c>
      <c r="EL80" s="2" t="s">
        <v>25</v>
      </c>
      <c r="EM80" s="2" t="s">
        <v>26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0.22</v>
      </c>
      <c r="EX80" s="2">
        <v>0.23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103</v>
      </c>
      <c r="FY80" s="2">
        <v>60</v>
      </c>
      <c r="FZ80" s="2"/>
      <c r="GA80" s="2" t="s">
        <v>3</v>
      </c>
      <c r="GB80" s="2"/>
      <c r="GC80" s="2"/>
      <c r="GD80" s="2">
        <v>1</v>
      </c>
      <c r="GE80" s="2"/>
      <c r="GF80" s="2">
        <v>1454043591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4"/>
        <v>0</v>
      </c>
      <c r="GM80" s="2">
        <f t="shared" si="95"/>
        <v>0</v>
      </c>
      <c r="GN80" s="2">
        <f t="shared" si="96"/>
        <v>0</v>
      </c>
      <c r="GO80" s="2">
        <f t="shared" si="97"/>
        <v>0</v>
      </c>
      <c r="GP80" s="2">
        <f t="shared" si="98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9"/>
        <v>0</v>
      </c>
      <c r="GW80" s="2">
        <v>1</v>
      </c>
      <c r="GX80" s="2">
        <f t="shared" si="100"/>
        <v>0</v>
      </c>
      <c r="GY80" s="2"/>
      <c r="GZ80" s="2"/>
      <c r="HA80" s="2">
        <v>0</v>
      </c>
      <c r="HB80" s="2">
        <v>0</v>
      </c>
      <c r="HC80" s="2">
        <f t="shared" si="101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27</v>
      </c>
      <c r="HO80" s="2" t="s">
        <v>28</v>
      </c>
      <c r="HP80" s="2" t="s">
        <v>25</v>
      </c>
      <c r="HQ80" s="2" t="s">
        <v>25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>
      <c r="A81">
        <v>17</v>
      </c>
      <c r="B81">
        <v>1</v>
      </c>
      <c r="C81">
        <f>ROW(SmtRes!A122)</f>
        <v>122</v>
      </c>
      <c r="D81">
        <f>ROW(EtalonRes!A118)</f>
        <v>118</v>
      </c>
      <c r="E81" t="s">
        <v>97</v>
      </c>
      <c r="F81" t="s">
        <v>74</v>
      </c>
      <c r="G81" t="s">
        <v>75</v>
      </c>
      <c r="H81" t="s">
        <v>22</v>
      </c>
      <c r="I81">
        <v>0</v>
      </c>
      <c r="J81">
        <v>0</v>
      </c>
      <c r="K81">
        <v>0</v>
      </c>
      <c r="L81">
        <v>-2</v>
      </c>
      <c r="M81">
        <v>-2</v>
      </c>
      <c r="N81">
        <f t="shared" si="62"/>
        <v>0</v>
      </c>
      <c r="O81">
        <f t="shared" si="63"/>
        <v>0</v>
      </c>
      <c r="P81">
        <f>SUMIF(SmtRes!AQ120:'SmtRes'!AQ122,"=1",SmtRes!DF120:'SmtRes'!DF122)</f>
        <v>0</v>
      </c>
      <c r="Q81">
        <f>SUMIF(SmtRes!AQ120:'SmtRes'!AQ122,"=1",SmtRes!DG120:'SmtRes'!DG122)</f>
        <v>0</v>
      </c>
      <c r="R81">
        <f>SUMIF(SmtRes!AQ120:'SmtRes'!AQ122,"=1",SmtRes!DH120:'SmtRes'!DH122)</f>
        <v>0</v>
      </c>
      <c r="S81">
        <f>SUMIF(SmtRes!AQ120:'SmtRes'!AQ122,"=1",SmtRes!DI120:'SmtRes'!DI122)</f>
        <v>0</v>
      </c>
      <c r="T81">
        <f t="shared" si="68"/>
        <v>0</v>
      </c>
      <c r="U81">
        <f>SUMIF(SmtRes!AQ120:'SmtRes'!AQ122,"=1",SmtRes!CV120:'SmtRes'!CV122)</f>
        <v>0</v>
      </c>
      <c r="V81">
        <f>SUMIF(SmtRes!AQ120:'SmtRes'!AQ122,"=1",SmtRes!CW120:'SmtRes'!CW122)</f>
        <v>0</v>
      </c>
      <c r="W81">
        <f t="shared" si="71"/>
        <v>0</v>
      </c>
      <c r="X81">
        <f t="shared" si="72"/>
        <v>0</v>
      </c>
      <c r="Y81">
        <f t="shared" si="73"/>
        <v>0</v>
      </c>
      <c r="AA81">
        <v>52666922</v>
      </c>
      <c r="AB81">
        <f t="shared" si="74"/>
        <v>645.01670000000001</v>
      </c>
      <c r="AC81">
        <f>ROUND((0),6)</f>
        <v>0</v>
      </c>
      <c r="AD81">
        <f>ROUND((((SUM(SmtRes!BR120:'SmtRes'!BR122))-(SUM(SmtRes!BS120:'SmtRes'!BS122)))+AE81),6)</f>
        <v>480.4171</v>
      </c>
      <c r="AE81">
        <f>ROUND((SUM(SmtRes!BS120:'SmtRes'!BS122)),6)</f>
        <v>214.57849999999999</v>
      </c>
      <c r="AF81">
        <f>ROUND((SUM(SmtRes!BT120:'SmtRes'!BT122)),6)</f>
        <v>164.59960000000001</v>
      </c>
      <c r="AG81">
        <f t="shared" si="79"/>
        <v>0</v>
      </c>
      <c r="AH81">
        <f>(SUM(SmtRes!BU120:'SmtRes'!BU122))</f>
        <v>0.22</v>
      </c>
      <c r="AI81">
        <f>(SUM(SmtRes!BV120:'SmtRes'!BV122))</f>
        <v>0.23</v>
      </c>
      <c r="AJ81">
        <f t="shared" si="82"/>
        <v>0</v>
      </c>
      <c r="AK81">
        <v>859.59519999999998</v>
      </c>
      <c r="AL81">
        <v>0</v>
      </c>
      <c r="AM81">
        <v>480.4171</v>
      </c>
      <c r="AN81">
        <v>214.57850000000002</v>
      </c>
      <c r="AO81">
        <v>164.59959999999998</v>
      </c>
      <c r="AP81">
        <v>0</v>
      </c>
      <c r="AQ81">
        <v>0.22</v>
      </c>
      <c r="AR81">
        <v>0.23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76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H81">
        <v>8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83"/>
        <v>0</v>
      </c>
      <c r="CQ81">
        <f>SUMIF(SmtRes!AQ120:'SmtRes'!AQ122,"=1",SmtRes!AA120:'SmtRes'!AA122)</f>
        <v>0</v>
      </c>
      <c r="CR81">
        <f>SUMIF(SmtRes!AQ120:'SmtRes'!AQ122,"=1",SmtRes!AB120:'SmtRes'!AB122)</f>
        <v>2736.29</v>
      </c>
      <c r="CS81">
        <f>SUMIF(SmtRes!AQ120:'SmtRes'!AQ122,"=1",SmtRes!AC120:'SmtRes'!AC122)</f>
        <v>932.95</v>
      </c>
      <c r="CT81">
        <f>SUMIF(SmtRes!AQ120:'SmtRes'!AQ122,"=1",SmtRes!AD120:'SmtRes'!AD122)</f>
        <v>748.18</v>
      </c>
      <c r="CU81">
        <f t="shared" si="88"/>
        <v>0</v>
      </c>
      <c r="CV81">
        <f>SUMIF(SmtRes!AQ120:'SmtRes'!AQ122,"=1",SmtRes!BU120:'SmtRes'!BU122)</f>
        <v>0.22</v>
      </c>
      <c r="CW81">
        <f>SUMIF(SmtRes!AQ120:'SmtRes'!AQ122,"=1",SmtRes!BV120:'SmtRes'!BV122)</f>
        <v>0.23</v>
      </c>
      <c r="CX81">
        <f t="shared" si="91"/>
        <v>0</v>
      </c>
      <c r="CY81">
        <f t="shared" si="92"/>
        <v>0</v>
      </c>
      <c r="CZ81">
        <f t="shared" si="93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22</v>
      </c>
      <c r="DW81" t="s">
        <v>22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50605084</v>
      </c>
      <c r="EF81">
        <v>2</v>
      </c>
      <c r="EG81" t="s">
        <v>24</v>
      </c>
      <c r="EH81">
        <v>27</v>
      </c>
      <c r="EI81" t="s">
        <v>25</v>
      </c>
      <c r="EJ81">
        <v>1</v>
      </c>
      <c r="EK81">
        <v>33001</v>
      </c>
      <c r="EL81" t="s">
        <v>25</v>
      </c>
      <c r="EM81" t="s">
        <v>26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0.22</v>
      </c>
      <c r="EX81">
        <v>0.23</v>
      </c>
      <c r="EY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1454043591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4"/>
        <v>0</v>
      </c>
      <c r="GM81">
        <f t="shared" si="95"/>
        <v>0</v>
      </c>
      <c r="GN81">
        <f t="shared" si="96"/>
        <v>0</v>
      </c>
      <c r="GO81">
        <f t="shared" si="97"/>
        <v>0</v>
      </c>
      <c r="GP81">
        <f t="shared" si="98"/>
        <v>0</v>
      </c>
      <c r="GR81">
        <v>0</v>
      </c>
      <c r="GS81">
        <v>3</v>
      </c>
      <c r="GT81">
        <v>0</v>
      </c>
      <c r="GU81" t="s">
        <v>3</v>
      </c>
      <c r="GV81">
        <f t="shared" si="99"/>
        <v>0</v>
      </c>
      <c r="GW81">
        <v>1</v>
      </c>
      <c r="GX81">
        <f t="shared" si="100"/>
        <v>0</v>
      </c>
      <c r="HA81">
        <v>0</v>
      </c>
      <c r="HB81">
        <v>0</v>
      </c>
      <c r="HC81">
        <f t="shared" si="101"/>
        <v>0</v>
      </c>
      <c r="HE81" t="s">
        <v>3</v>
      </c>
      <c r="HF81" t="s">
        <v>3</v>
      </c>
      <c r="HM81" t="s">
        <v>3</v>
      </c>
      <c r="HN81" t="s">
        <v>27</v>
      </c>
      <c r="HO81" t="s">
        <v>28</v>
      </c>
      <c r="HP81" t="s">
        <v>25</v>
      </c>
      <c r="HQ81" t="s">
        <v>25</v>
      </c>
      <c r="HS81">
        <v>0</v>
      </c>
      <c r="IK81">
        <v>0</v>
      </c>
    </row>
    <row r="82" spans="1:255">
      <c r="A82" s="2">
        <v>17</v>
      </c>
      <c r="B82" s="2">
        <v>1</v>
      </c>
      <c r="C82" s="2">
        <f>ROW(SmtRes!A125)</f>
        <v>125</v>
      </c>
      <c r="D82" s="2">
        <f>ROW(EtalonRes!A121)</f>
        <v>121</v>
      </c>
      <c r="E82" s="2" t="s">
        <v>98</v>
      </c>
      <c r="F82" s="2" t="s">
        <v>74</v>
      </c>
      <c r="G82" s="2" t="s">
        <v>75</v>
      </c>
      <c r="H82" s="2" t="s">
        <v>22</v>
      </c>
      <c r="I82" s="2">
        <v>0</v>
      </c>
      <c r="J82" s="2">
        <v>0</v>
      </c>
      <c r="K82" s="2">
        <v>0</v>
      </c>
      <c r="L82" s="2">
        <v>2</v>
      </c>
      <c r="M82" s="2">
        <v>2</v>
      </c>
      <c r="N82" s="2">
        <f t="shared" si="62"/>
        <v>0</v>
      </c>
      <c r="O82" s="2">
        <f t="shared" si="63"/>
        <v>0</v>
      </c>
      <c r="P82" s="2">
        <f>SUMIF(SmtRes!AQ123:'SmtRes'!AQ125,"=1",SmtRes!DF123:'SmtRes'!DF125)</f>
        <v>0</v>
      </c>
      <c r="Q82" s="2">
        <f>SUMIF(SmtRes!AQ123:'SmtRes'!AQ125,"=1",SmtRes!DG123:'SmtRes'!DG125)</f>
        <v>0</v>
      </c>
      <c r="R82" s="2">
        <f>SUMIF(SmtRes!AQ123:'SmtRes'!AQ125,"=1",SmtRes!DH123:'SmtRes'!DH125)</f>
        <v>0</v>
      </c>
      <c r="S82" s="2">
        <f>SUMIF(SmtRes!AQ123:'SmtRes'!AQ125,"=1",SmtRes!DI123:'SmtRes'!DI125)</f>
        <v>0</v>
      </c>
      <c r="T82" s="2">
        <f t="shared" si="68"/>
        <v>0</v>
      </c>
      <c r="U82" s="2">
        <f>SUMIF(SmtRes!AQ123:'SmtRes'!AQ125,"=1",SmtRes!CV123:'SmtRes'!CV125)</f>
        <v>0</v>
      </c>
      <c r="V82" s="2">
        <f>SUMIF(SmtRes!AQ123:'SmtRes'!AQ125,"=1",SmtRes!CW123:'SmtRes'!CW125)</f>
        <v>0</v>
      </c>
      <c r="W82" s="2">
        <f t="shared" si="71"/>
        <v>0</v>
      </c>
      <c r="X82" s="2">
        <f t="shared" si="72"/>
        <v>0</v>
      </c>
      <c r="Y82" s="2">
        <f t="shared" si="73"/>
        <v>0</v>
      </c>
      <c r="Z82" s="2"/>
      <c r="AA82" s="2">
        <v>52666988</v>
      </c>
      <c r="AB82" s="2">
        <f t="shared" si="74"/>
        <v>806.27087500000005</v>
      </c>
      <c r="AC82" s="2">
        <f>ROUND((0),6)</f>
        <v>0</v>
      </c>
      <c r="AD82" s="2">
        <f>ROUND((((SUM(SmtRes!BR123:'SmtRes'!BR125))-(SUM(SmtRes!BS123:'SmtRes'!BS125)))+AE82),6)</f>
        <v>600.52137500000003</v>
      </c>
      <c r="AE82" s="2">
        <f>ROUND((SUM(SmtRes!BS123:'SmtRes'!BS125)),6)</f>
        <v>268.22312499999998</v>
      </c>
      <c r="AF82" s="2">
        <f>ROUND((SUM(SmtRes!BT123:'SmtRes'!BT125)),6)</f>
        <v>205.74950000000001</v>
      </c>
      <c r="AG82" s="2">
        <f t="shared" si="79"/>
        <v>0</v>
      </c>
      <c r="AH82" s="2">
        <f>(SUM(SmtRes!BU123:'SmtRes'!BU125))</f>
        <v>0.27500000000000002</v>
      </c>
      <c r="AI82" s="2">
        <f>(SUM(SmtRes!BV123:'SmtRes'!BV125))</f>
        <v>0.28750000000000003</v>
      </c>
      <c r="AJ82" s="2">
        <f t="shared" si="82"/>
        <v>0</v>
      </c>
      <c r="AK82" s="2">
        <v>859.59519999999998</v>
      </c>
      <c r="AL82" s="2">
        <v>0</v>
      </c>
      <c r="AM82" s="2">
        <v>480.4171</v>
      </c>
      <c r="AN82" s="2">
        <v>214.57850000000002</v>
      </c>
      <c r="AO82" s="2">
        <v>164.59959999999998</v>
      </c>
      <c r="AP82" s="2">
        <v>0</v>
      </c>
      <c r="AQ82" s="2">
        <v>0.22</v>
      </c>
      <c r="AR82" s="2">
        <v>0.23</v>
      </c>
      <c r="AS82" s="2">
        <v>0</v>
      </c>
      <c r="AT82" s="2">
        <v>103</v>
      </c>
      <c r="AU82" s="2">
        <v>60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1</v>
      </c>
      <c r="BJ82" s="2" t="s">
        <v>76</v>
      </c>
      <c r="BK82" s="2"/>
      <c r="BL82" s="2"/>
      <c r="BM82" s="2">
        <v>33001</v>
      </c>
      <c r="BN82" s="2">
        <v>0</v>
      </c>
      <c r="BO82" s="2" t="s">
        <v>3</v>
      </c>
      <c r="BP82" s="2">
        <v>0</v>
      </c>
      <c r="BQ82" s="2">
        <v>2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103</v>
      </c>
      <c r="CA82" s="2">
        <v>60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>
        <v>9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78</v>
      </c>
      <c r="CO82" s="2">
        <v>0</v>
      </c>
      <c r="CP82" s="2">
        <f t="shared" si="83"/>
        <v>0</v>
      </c>
      <c r="CQ82" s="2">
        <f>SUMIF(SmtRes!AQ123:'SmtRes'!AQ125,"=1",SmtRes!AA123:'SmtRes'!AA125)</f>
        <v>0</v>
      </c>
      <c r="CR82" s="2">
        <f>SUMIF(SmtRes!AQ123:'SmtRes'!AQ125,"=1",SmtRes!AB123:'SmtRes'!AB125)</f>
        <v>2736.29</v>
      </c>
      <c r="CS82" s="2">
        <f>SUMIF(SmtRes!AQ123:'SmtRes'!AQ125,"=1",SmtRes!AC123:'SmtRes'!AC125)</f>
        <v>932.95</v>
      </c>
      <c r="CT82" s="2">
        <f>SUMIF(SmtRes!AQ123:'SmtRes'!AQ125,"=1",SmtRes!AD123:'SmtRes'!AD125)</f>
        <v>748.18</v>
      </c>
      <c r="CU82" s="2">
        <f t="shared" si="88"/>
        <v>0</v>
      </c>
      <c r="CV82" s="2">
        <f>SUMIF(SmtRes!AQ123:'SmtRes'!AQ125,"=1",SmtRes!BU123:'SmtRes'!BU125)</f>
        <v>0.27500000000000002</v>
      </c>
      <c r="CW82" s="2">
        <f>SUMIF(SmtRes!AQ123:'SmtRes'!AQ125,"=1",SmtRes!BV123:'SmtRes'!BV125)</f>
        <v>0.28750000000000003</v>
      </c>
      <c r="CX82" s="2">
        <f t="shared" si="91"/>
        <v>0</v>
      </c>
      <c r="CY82" s="2">
        <f t="shared" si="92"/>
        <v>0</v>
      </c>
      <c r="CZ82" s="2">
        <f t="shared" si="93"/>
        <v>0</v>
      </c>
      <c r="DA82" s="2"/>
      <c r="DB82" s="2">
        <v>3</v>
      </c>
      <c r="DC82" s="2" t="s">
        <v>3</v>
      </c>
      <c r="DD82" s="2" t="s">
        <v>3</v>
      </c>
      <c r="DE82" s="2" t="s">
        <v>79</v>
      </c>
      <c r="DF82" s="2" t="s">
        <v>79</v>
      </c>
      <c r="DG82" s="2" t="s">
        <v>79</v>
      </c>
      <c r="DH82" s="2" t="s">
        <v>3</v>
      </c>
      <c r="DI82" s="2" t="s">
        <v>79</v>
      </c>
      <c r="DJ82" s="2" t="s">
        <v>79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22</v>
      </c>
      <c r="DW82" s="2" t="s">
        <v>22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50605084</v>
      </c>
      <c r="EF82" s="2">
        <v>2</v>
      </c>
      <c r="EG82" s="2" t="s">
        <v>24</v>
      </c>
      <c r="EH82" s="2">
        <v>27</v>
      </c>
      <c r="EI82" s="2" t="s">
        <v>25</v>
      </c>
      <c r="EJ82" s="2">
        <v>1</v>
      </c>
      <c r="EK82" s="2">
        <v>33001</v>
      </c>
      <c r="EL82" s="2" t="s">
        <v>25</v>
      </c>
      <c r="EM82" s="2" t="s">
        <v>26</v>
      </c>
      <c r="EN82" s="2"/>
      <c r="EO82" s="2" t="s">
        <v>80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0.22</v>
      </c>
      <c r="EX82" s="2">
        <v>0.23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103</v>
      </c>
      <c r="FY82" s="2">
        <v>60</v>
      </c>
      <c r="FZ82" s="2"/>
      <c r="GA82" s="2" t="s">
        <v>3</v>
      </c>
      <c r="GB82" s="2"/>
      <c r="GC82" s="2"/>
      <c r="GD82" s="2">
        <v>1</v>
      </c>
      <c r="GE82" s="2"/>
      <c r="GF82" s="2">
        <v>1454043591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4"/>
        <v>0</v>
      </c>
      <c r="GM82" s="2">
        <f t="shared" si="95"/>
        <v>0</v>
      </c>
      <c r="GN82" s="2">
        <f t="shared" si="96"/>
        <v>0</v>
      </c>
      <c r="GO82" s="2">
        <f t="shared" si="97"/>
        <v>0</v>
      </c>
      <c r="GP82" s="2">
        <f t="shared" si="98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9"/>
        <v>0</v>
      </c>
      <c r="GW82" s="2">
        <v>1</v>
      </c>
      <c r="GX82" s="2">
        <f t="shared" si="100"/>
        <v>0</v>
      </c>
      <c r="GY82" s="2"/>
      <c r="GZ82" s="2"/>
      <c r="HA82" s="2">
        <v>0</v>
      </c>
      <c r="HB82" s="2">
        <v>0</v>
      </c>
      <c r="HC82" s="2">
        <f t="shared" si="101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27</v>
      </c>
      <c r="HO82" s="2" t="s">
        <v>28</v>
      </c>
      <c r="HP82" s="2" t="s">
        <v>25</v>
      </c>
      <c r="HQ82" s="2" t="s">
        <v>25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>
      <c r="A83">
        <v>17</v>
      </c>
      <c r="B83">
        <v>1</v>
      </c>
      <c r="C83">
        <f>ROW(SmtRes!A128)</f>
        <v>128</v>
      </c>
      <c r="D83">
        <f>ROW(EtalonRes!A124)</f>
        <v>124</v>
      </c>
      <c r="E83" t="s">
        <v>98</v>
      </c>
      <c r="F83" t="s">
        <v>74</v>
      </c>
      <c r="G83" t="s">
        <v>75</v>
      </c>
      <c r="H83" t="s">
        <v>22</v>
      </c>
      <c r="I83">
        <v>0</v>
      </c>
      <c r="J83">
        <v>0</v>
      </c>
      <c r="K83">
        <v>0</v>
      </c>
      <c r="L83">
        <v>2</v>
      </c>
      <c r="M83">
        <v>2</v>
      </c>
      <c r="N83">
        <f t="shared" si="62"/>
        <v>0</v>
      </c>
      <c r="O83">
        <f t="shared" si="63"/>
        <v>0</v>
      </c>
      <c r="P83">
        <f>SUMIF(SmtRes!AQ126:'SmtRes'!AQ128,"=1",SmtRes!DF126:'SmtRes'!DF128)</f>
        <v>0</v>
      </c>
      <c r="Q83">
        <f>SUMIF(SmtRes!AQ126:'SmtRes'!AQ128,"=1",SmtRes!DG126:'SmtRes'!DG128)</f>
        <v>0</v>
      </c>
      <c r="R83">
        <f>SUMIF(SmtRes!AQ126:'SmtRes'!AQ128,"=1",SmtRes!DH126:'SmtRes'!DH128)</f>
        <v>0</v>
      </c>
      <c r="S83">
        <f>SUMIF(SmtRes!AQ126:'SmtRes'!AQ128,"=1",SmtRes!DI126:'SmtRes'!DI128)</f>
        <v>0</v>
      </c>
      <c r="T83">
        <f t="shared" si="68"/>
        <v>0</v>
      </c>
      <c r="U83">
        <f>SUMIF(SmtRes!AQ126:'SmtRes'!AQ128,"=1",SmtRes!CV126:'SmtRes'!CV128)</f>
        <v>0</v>
      </c>
      <c r="V83">
        <f>SUMIF(SmtRes!AQ126:'SmtRes'!AQ128,"=1",SmtRes!CW126:'SmtRes'!CW128)</f>
        <v>0</v>
      </c>
      <c r="W83">
        <f t="shared" si="71"/>
        <v>0</v>
      </c>
      <c r="X83">
        <f t="shared" si="72"/>
        <v>0</v>
      </c>
      <c r="Y83">
        <f t="shared" si="73"/>
        <v>0</v>
      </c>
      <c r="AA83">
        <v>52666922</v>
      </c>
      <c r="AB83">
        <f t="shared" si="74"/>
        <v>806.27087500000005</v>
      </c>
      <c r="AC83">
        <f>ROUND((0),6)</f>
        <v>0</v>
      </c>
      <c r="AD83">
        <f>ROUND((((SUM(SmtRes!BR126:'SmtRes'!BR128))-(SUM(SmtRes!BS126:'SmtRes'!BS128)))+AE83),6)</f>
        <v>600.52137500000003</v>
      </c>
      <c r="AE83">
        <f>ROUND((SUM(SmtRes!BS126:'SmtRes'!BS128)),6)</f>
        <v>268.22312499999998</v>
      </c>
      <c r="AF83">
        <f>ROUND((SUM(SmtRes!BT126:'SmtRes'!BT128)),6)</f>
        <v>205.74950000000001</v>
      </c>
      <c r="AG83">
        <f t="shared" si="79"/>
        <v>0</v>
      </c>
      <c r="AH83">
        <f>(SUM(SmtRes!BU126:'SmtRes'!BU128))</f>
        <v>0.27500000000000002</v>
      </c>
      <c r="AI83">
        <f>(SUM(SmtRes!BV126:'SmtRes'!BV128))</f>
        <v>0.28750000000000003</v>
      </c>
      <c r="AJ83">
        <f t="shared" si="82"/>
        <v>0</v>
      </c>
      <c r="AK83">
        <v>859.59519999999998</v>
      </c>
      <c r="AL83">
        <v>0</v>
      </c>
      <c r="AM83">
        <v>480.4171</v>
      </c>
      <c r="AN83">
        <v>214.57850000000002</v>
      </c>
      <c r="AO83">
        <v>164.59959999999998</v>
      </c>
      <c r="AP83">
        <v>0</v>
      </c>
      <c r="AQ83">
        <v>0.22</v>
      </c>
      <c r="AR83">
        <v>0.23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76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H83">
        <v>9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78</v>
      </c>
      <c r="CO83">
        <v>0</v>
      </c>
      <c r="CP83">
        <f t="shared" si="83"/>
        <v>0</v>
      </c>
      <c r="CQ83">
        <f>SUMIF(SmtRes!AQ126:'SmtRes'!AQ128,"=1",SmtRes!AA126:'SmtRes'!AA128)</f>
        <v>0</v>
      </c>
      <c r="CR83">
        <f>SUMIF(SmtRes!AQ126:'SmtRes'!AQ128,"=1",SmtRes!AB126:'SmtRes'!AB128)</f>
        <v>2736.29</v>
      </c>
      <c r="CS83">
        <f>SUMIF(SmtRes!AQ126:'SmtRes'!AQ128,"=1",SmtRes!AC126:'SmtRes'!AC128)</f>
        <v>932.95</v>
      </c>
      <c r="CT83">
        <f>SUMIF(SmtRes!AQ126:'SmtRes'!AQ128,"=1",SmtRes!AD126:'SmtRes'!AD128)</f>
        <v>748.18</v>
      </c>
      <c r="CU83">
        <f t="shared" si="88"/>
        <v>0</v>
      </c>
      <c r="CV83">
        <f>SUMIF(SmtRes!AQ126:'SmtRes'!AQ128,"=1",SmtRes!BU126:'SmtRes'!BU128)</f>
        <v>0.27500000000000002</v>
      </c>
      <c r="CW83">
        <f>SUMIF(SmtRes!AQ126:'SmtRes'!AQ128,"=1",SmtRes!BV126:'SmtRes'!BV128)</f>
        <v>0.28750000000000003</v>
      </c>
      <c r="CX83">
        <f t="shared" si="91"/>
        <v>0</v>
      </c>
      <c r="CY83">
        <f t="shared" si="92"/>
        <v>0</v>
      </c>
      <c r="CZ83">
        <f t="shared" si="93"/>
        <v>0</v>
      </c>
      <c r="DB83">
        <v>4</v>
      </c>
      <c r="DC83" t="s">
        <v>3</v>
      </c>
      <c r="DD83" t="s">
        <v>3</v>
      </c>
      <c r="DE83" t="s">
        <v>79</v>
      </c>
      <c r="DF83" t="s">
        <v>79</v>
      </c>
      <c r="DG83" t="s">
        <v>79</v>
      </c>
      <c r="DH83" t="s">
        <v>3</v>
      </c>
      <c r="DI83" t="s">
        <v>79</v>
      </c>
      <c r="DJ83" t="s">
        <v>79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22</v>
      </c>
      <c r="DW83" t="s">
        <v>22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50605084</v>
      </c>
      <c r="EF83">
        <v>2</v>
      </c>
      <c r="EG83" t="s">
        <v>24</v>
      </c>
      <c r="EH83">
        <v>27</v>
      </c>
      <c r="EI83" t="s">
        <v>25</v>
      </c>
      <c r="EJ83">
        <v>1</v>
      </c>
      <c r="EK83">
        <v>33001</v>
      </c>
      <c r="EL83" t="s">
        <v>25</v>
      </c>
      <c r="EM83" t="s">
        <v>26</v>
      </c>
      <c r="EO83" t="s">
        <v>80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0.22</v>
      </c>
      <c r="EX83">
        <v>0.23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1454043591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4"/>
        <v>0</v>
      </c>
      <c r="GM83">
        <f t="shared" si="95"/>
        <v>0</v>
      </c>
      <c r="GN83">
        <f t="shared" si="96"/>
        <v>0</v>
      </c>
      <c r="GO83">
        <f t="shared" si="97"/>
        <v>0</v>
      </c>
      <c r="GP83">
        <f t="shared" si="98"/>
        <v>0</v>
      </c>
      <c r="GR83">
        <v>0</v>
      </c>
      <c r="GS83">
        <v>3</v>
      </c>
      <c r="GT83">
        <v>0</v>
      </c>
      <c r="GU83" t="s">
        <v>3</v>
      </c>
      <c r="GV83">
        <f t="shared" si="99"/>
        <v>0</v>
      </c>
      <c r="GW83">
        <v>1</v>
      </c>
      <c r="GX83">
        <f t="shared" si="100"/>
        <v>0</v>
      </c>
      <c r="HA83">
        <v>0</v>
      </c>
      <c r="HB83">
        <v>0</v>
      </c>
      <c r="HC83">
        <f t="shared" si="101"/>
        <v>0</v>
      </c>
      <c r="HE83" t="s">
        <v>3</v>
      </c>
      <c r="HF83" t="s">
        <v>3</v>
      </c>
      <c r="HM83" t="s">
        <v>3</v>
      </c>
      <c r="HN83" t="s">
        <v>27</v>
      </c>
      <c r="HO83" t="s">
        <v>28</v>
      </c>
      <c r="HP83" t="s">
        <v>25</v>
      </c>
      <c r="HQ83" t="s">
        <v>25</v>
      </c>
      <c r="HS83">
        <v>0</v>
      </c>
      <c r="IK83">
        <v>0</v>
      </c>
    </row>
    <row r="84" spans="1:255">
      <c r="A84" s="2">
        <v>17</v>
      </c>
      <c r="B84" s="2">
        <v>1</v>
      </c>
      <c r="C84" s="2">
        <f>ROW(SmtRes!A148)</f>
        <v>148</v>
      </c>
      <c r="D84" s="2">
        <f>ROW(EtalonRes!A143)</f>
        <v>143</v>
      </c>
      <c r="E84" s="2" t="s">
        <v>99</v>
      </c>
      <c r="F84" s="2" t="s">
        <v>100</v>
      </c>
      <c r="G84" s="2" t="s">
        <v>101</v>
      </c>
      <c r="H84" s="2" t="s">
        <v>22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f t="shared" si="62"/>
        <v>0</v>
      </c>
      <c r="O84" s="2">
        <f t="shared" si="63"/>
        <v>0</v>
      </c>
      <c r="P84" s="2">
        <f>SUMIF(SmtRes!AQ129:'SmtRes'!AQ148,"=1",SmtRes!DF129:'SmtRes'!DF148)</f>
        <v>0</v>
      </c>
      <c r="Q84" s="2">
        <f>SUMIF(SmtRes!AQ129:'SmtRes'!AQ148,"=1",SmtRes!DG129:'SmtRes'!DG148)</f>
        <v>0</v>
      </c>
      <c r="R84" s="2">
        <f>SUMIF(SmtRes!AQ129:'SmtRes'!AQ148,"=1",SmtRes!DH129:'SmtRes'!DH148)</f>
        <v>0</v>
      </c>
      <c r="S84" s="2">
        <f>SUMIF(SmtRes!AQ129:'SmtRes'!AQ148,"=1",SmtRes!DI129:'SmtRes'!DI148)</f>
        <v>0</v>
      </c>
      <c r="T84" s="2">
        <f t="shared" si="68"/>
        <v>0</v>
      </c>
      <c r="U84" s="2">
        <f>SUMIF(SmtRes!AQ129:'SmtRes'!AQ148,"=1",SmtRes!CV129:'SmtRes'!CV148)</f>
        <v>0</v>
      </c>
      <c r="V84" s="2">
        <f>SUMIF(SmtRes!AQ129:'SmtRes'!AQ148,"=1",SmtRes!CW129:'SmtRes'!CW148)</f>
        <v>0</v>
      </c>
      <c r="W84" s="2">
        <f t="shared" si="71"/>
        <v>0</v>
      </c>
      <c r="X84" s="2">
        <f t="shared" si="72"/>
        <v>0</v>
      </c>
      <c r="Y84" s="2">
        <f t="shared" si="73"/>
        <v>0</v>
      </c>
      <c r="Z84" s="2"/>
      <c r="AA84" s="2">
        <v>52666988</v>
      </c>
      <c r="AB84" s="2">
        <f t="shared" si="74"/>
        <v>12676.978154</v>
      </c>
      <c r="AC84" s="2">
        <f>ROUND((SUM(SmtRes!BQ129:'SmtRes'!BQ148)),6)</f>
        <v>121.11915399999999</v>
      </c>
      <c r="AD84" s="2">
        <f>ROUND((((SUM(SmtRes!BR129:'SmtRes'!BR148))-(SUM(SmtRes!BS129:'SmtRes'!BS148)))+AE84),6)</f>
        <v>5822.2389999999996</v>
      </c>
      <c r="AE84" s="2">
        <f>ROUND((SUM(SmtRes!BS129:'SmtRes'!BS148)),6)</f>
        <v>2920.8618999999999</v>
      </c>
      <c r="AF84" s="2">
        <f>ROUND((SUM(SmtRes!BT129:'SmtRes'!BT148)),6)</f>
        <v>6733.62</v>
      </c>
      <c r="AG84" s="2">
        <f t="shared" si="79"/>
        <v>0</v>
      </c>
      <c r="AH84" s="2">
        <f>(SUM(SmtRes!BU129:'SmtRes'!BU148))</f>
        <v>9</v>
      </c>
      <c r="AI84" s="2">
        <f>(SUM(SmtRes!BV129:'SmtRes'!BV148))</f>
        <v>3.21</v>
      </c>
      <c r="AJ84" s="2">
        <f t="shared" si="82"/>
        <v>0</v>
      </c>
      <c r="AK84" s="2">
        <v>15597.840054</v>
      </c>
      <c r="AL84" s="2">
        <v>121.11915400000001</v>
      </c>
      <c r="AM84" s="2">
        <v>5822.2390000000005</v>
      </c>
      <c r="AN84" s="2">
        <v>2920.8618999999999</v>
      </c>
      <c r="AO84" s="2">
        <v>6733.62</v>
      </c>
      <c r="AP84" s="2">
        <v>0</v>
      </c>
      <c r="AQ84" s="2">
        <v>9</v>
      </c>
      <c r="AR84" s="2">
        <v>3.21</v>
      </c>
      <c r="AS84" s="2">
        <v>0</v>
      </c>
      <c r="AT84" s="2">
        <v>103</v>
      </c>
      <c r="AU84" s="2">
        <v>60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102</v>
      </c>
      <c r="BK84" s="2"/>
      <c r="BL84" s="2"/>
      <c r="BM84" s="2">
        <v>33001</v>
      </c>
      <c r="BN84" s="2">
        <v>0</v>
      </c>
      <c r="BO84" s="2" t="s">
        <v>3</v>
      </c>
      <c r="BP84" s="2">
        <v>0</v>
      </c>
      <c r="BQ84" s="2">
        <v>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103</v>
      </c>
      <c r="CA84" s="2">
        <v>60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>
        <v>10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83"/>
        <v>0</v>
      </c>
      <c r="CQ84" s="2">
        <f>SUMIF(SmtRes!AQ129:'SmtRes'!AQ148,"=1",SmtRes!AA129:'SmtRes'!AA148)</f>
        <v>193362.11000000002</v>
      </c>
      <c r="CR84" s="2">
        <f>SUMIF(SmtRes!AQ129:'SmtRes'!AQ148,"=1",SmtRes!AB129:'SmtRes'!AB148)</f>
        <v>3377.99</v>
      </c>
      <c r="CS84" s="2">
        <f>SUMIF(SmtRes!AQ129:'SmtRes'!AQ148,"=1",SmtRes!AC129:'SmtRes'!AC148)</f>
        <v>1744.74</v>
      </c>
      <c r="CT84" s="2">
        <f>SUMIF(SmtRes!AQ129:'SmtRes'!AQ148,"=1",SmtRes!AD129:'SmtRes'!AD148)</f>
        <v>748.18</v>
      </c>
      <c r="CU84" s="2">
        <f t="shared" si="88"/>
        <v>0</v>
      </c>
      <c r="CV84" s="2">
        <f>SUMIF(SmtRes!AQ129:'SmtRes'!AQ148,"=1",SmtRes!BU129:'SmtRes'!BU148)</f>
        <v>9</v>
      </c>
      <c r="CW84" s="2">
        <f>SUMIF(SmtRes!AQ129:'SmtRes'!AQ148,"=1",SmtRes!BV129:'SmtRes'!BV148)</f>
        <v>3.21</v>
      </c>
      <c r="CX84" s="2">
        <f t="shared" si="91"/>
        <v>0</v>
      </c>
      <c r="CY84" s="2">
        <f t="shared" si="92"/>
        <v>0</v>
      </c>
      <c r="CZ84" s="2">
        <f t="shared" si="93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22</v>
      </c>
      <c r="DW84" s="2" t="s">
        <v>22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50605084</v>
      </c>
      <c r="EF84" s="2">
        <v>2</v>
      </c>
      <c r="EG84" s="2" t="s">
        <v>24</v>
      </c>
      <c r="EH84" s="2">
        <v>27</v>
      </c>
      <c r="EI84" s="2" t="s">
        <v>25</v>
      </c>
      <c r="EJ84" s="2">
        <v>1</v>
      </c>
      <c r="EK84" s="2">
        <v>33001</v>
      </c>
      <c r="EL84" s="2" t="s">
        <v>25</v>
      </c>
      <c r="EM84" s="2" t="s">
        <v>26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9</v>
      </c>
      <c r="EX84" s="2">
        <v>3.21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103</v>
      </c>
      <c r="FY84" s="2">
        <v>60</v>
      </c>
      <c r="FZ84" s="2"/>
      <c r="GA84" s="2" t="s">
        <v>3</v>
      </c>
      <c r="GB84" s="2"/>
      <c r="GC84" s="2"/>
      <c r="GD84" s="2">
        <v>1</v>
      </c>
      <c r="GE84" s="2"/>
      <c r="GF84" s="2">
        <v>-1279449932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4"/>
        <v>0</v>
      </c>
      <c r="GM84" s="2">
        <f t="shared" si="95"/>
        <v>0</v>
      </c>
      <c r="GN84" s="2">
        <f t="shared" si="96"/>
        <v>0</v>
      </c>
      <c r="GO84" s="2">
        <f t="shared" si="97"/>
        <v>0</v>
      </c>
      <c r="GP84" s="2">
        <f t="shared" si="98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9"/>
        <v>0</v>
      </c>
      <c r="GW84" s="2">
        <v>1</v>
      </c>
      <c r="GX84" s="2">
        <f t="shared" si="100"/>
        <v>0</v>
      </c>
      <c r="GY84" s="2"/>
      <c r="GZ84" s="2"/>
      <c r="HA84" s="2">
        <v>0</v>
      </c>
      <c r="HB84" s="2">
        <v>0</v>
      </c>
      <c r="HC84" s="2">
        <f t="shared" si="101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27</v>
      </c>
      <c r="HO84" s="2" t="s">
        <v>28</v>
      </c>
      <c r="HP84" s="2" t="s">
        <v>25</v>
      </c>
      <c r="HQ84" s="2" t="s">
        <v>25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>
      <c r="A85">
        <v>17</v>
      </c>
      <c r="B85">
        <v>1</v>
      </c>
      <c r="C85">
        <f>ROW(SmtRes!A168)</f>
        <v>168</v>
      </c>
      <c r="D85">
        <f>ROW(EtalonRes!A162)</f>
        <v>162</v>
      </c>
      <c r="E85" t="s">
        <v>99</v>
      </c>
      <c r="F85" t="s">
        <v>100</v>
      </c>
      <c r="G85" t="s">
        <v>101</v>
      </c>
      <c r="H85" t="s">
        <v>22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62"/>
        <v>0</v>
      </c>
      <c r="O85">
        <f t="shared" si="63"/>
        <v>0</v>
      </c>
      <c r="P85">
        <f>SUMIF(SmtRes!AQ149:'SmtRes'!AQ168,"=1",SmtRes!DF149:'SmtRes'!DF168)</f>
        <v>0</v>
      </c>
      <c r="Q85">
        <f>SUMIF(SmtRes!AQ149:'SmtRes'!AQ168,"=1",SmtRes!DG149:'SmtRes'!DG168)</f>
        <v>0</v>
      </c>
      <c r="R85">
        <f>SUMIF(SmtRes!AQ149:'SmtRes'!AQ168,"=1",SmtRes!DH149:'SmtRes'!DH168)</f>
        <v>0</v>
      </c>
      <c r="S85">
        <f>SUMIF(SmtRes!AQ149:'SmtRes'!AQ168,"=1",SmtRes!DI149:'SmtRes'!DI168)</f>
        <v>0</v>
      </c>
      <c r="T85">
        <f t="shared" si="68"/>
        <v>0</v>
      </c>
      <c r="U85">
        <f>SUMIF(SmtRes!AQ149:'SmtRes'!AQ168,"=1",SmtRes!CV149:'SmtRes'!CV168)</f>
        <v>0</v>
      </c>
      <c r="V85">
        <f>SUMIF(SmtRes!AQ149:'SmtRes'!AQ168,"=1",SmtRes!CW149:'SmtRes'!CW168)</f>
        <v>0</v>
      </c>
      <c r="W85">
        <f t="shared" si="71"/>
        <v>0</v>
      </c>
      <c r="X85">
        <f t="shared" si="72"/>
        <v>0</v>
      </c>
      <c r="Y85">
        <f t="shared" si="73"/>
        <v>0</v>
      </c>
      <c r="AA85">
        <v>52666922</v>
      </c>
      <c r="AB85">
        <f t="shared" si="74"/>
        <v>12676.978154</v>
      </c>
      <c r="AC85">
        <f>ROUND((SUM(SmtRes!BQ149:'SmtRes'!BQ168)),6)</f>
        <v>121.11915399999999</v>
      </c>
      <c r="AD85">
        <f>ROUND((((SUM(SmtRes!BR149:'SmtRes'!BR168))-(SUM(SmtRes!BS149:'SmtRes'!BS168)))+AE85),6)</f>
        <v>5822.2389999999996</v>
      </c>
      <c r="AE85">
        <f>ROUND((SUM(SmtRes!BS149:'SmtRes'!BS168)),6)</f>
        <v>2920.8618999999999</v>
      </c>
      <c r="AF85">
        <f>ROUND((SUM(SmtRes!BT149:'SmtRes'!BT168)),6)</f>
        <v>6733.62</v>
      </c>
      <c r="AG85">
        <f t="shared" si="79"/>
        <v>0</v>
      </c>
      <c r="AH85">
        <f>(SUM(SmtRes!BU149:'SmtRes'!BU168))</f>
        <v>9</v>
      </c>
      <c r="AI85">
        <f>(SUM(SmtRes!BV149:'SmtRes'!BV168))</f>
        <v>3.21</v>
      </c>
      <c r="AJ85">
        <f t="shared" si="82"/>
        <v>0</v>
      </c>
      <c r="AK85">
        <v>15597.840054</v>
      </c>
      <c r="AL85">
        <v>121.11915400000001</v>
      </c>
      <c r="AM85">
        <v>5822.2390000000005</v>
      </c>
      <c r="AN85">
        <v>2920.8618999999999</v>
      </c>
      <c r="AO85">
        <v>6733.62</v>
      </c>
      <c r="AP85">
        <v>0</v>
      </c>
      <c r="AQ85">
        <v>9</v>
      </c>
      <c r="AR85">
        <v>3.21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102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H85">
        <v>10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83"/>
        <v>0</v>
      </c>
      <c r="CQ85">
        <f>SUMIF(SmtRes!AQ149:'SmtRes'!AQ168,"=1",SmtRes!AA149:'SmtRes'!AA168)</f>
        <v>193362.11000000002</v>
      </c>
      <c r="CR85">
        <f>SUMIF(SmtRes!AQ149:'SmtRes'!AQ168,"=1",SmtRes!AB149:'SmtRes'!AB168)</f>
        <v>3377.99</v>
      </c>
      <c r="CS85">
        <f>SUMIF(SmtRes!AQ149:'SmtRes'!AQ168,"=1",SmtRes!AC149:'SmtRes'!AC168)</f>
        <v>1744.74</v>
      </c>
      <c r="CT85">
        <f>SUMIF(SmtRes!AQ149:'SmtRes'!AQ168,"=1",SmtRes!AD149:'SmtRes'!AD168)</f>
        <v>748.18</v>
      </c>
      <c r="CU85">
        <f t="shared" si="88"/>
        <v>0</v>
      </c>
      <c r="CV85">
        <f>SUMIF(SmtRes!AQ149:'SmtRes'!AQ168,"=1",SmtRes!BU149:'SmtRes'!BU168)</f>
        <v>9</v>
      </c>
      <c r="CW85">
        <f>SUMIF(SmtRes!AQ149:'SmtRes'!AQ168,"=1",SmtRes!BV149:'SmtRes'!BV168)</f>
        <v>3.21</v>
      </c>
      <c r="CX85">
        <f t="shared" si="91"/>
        <v>0</v>
      </c>
      <c r="CY85">
        <f t="shared" si="92"/>
        <v>0</v>
      </c>
      <c r="CZ85">
        <f t="shared" si="93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22</v>
      </c>
      <c r="DW85" t="s">
        <v>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50605084</v>
      </c>
      <c r="EF85">
        <v>2</v>
      </c>
      <c r="EG85" t="s">
        <v>24</v>
      </c>
      <c r="EH85">
        <v>27</v>
      </c>
      <c r="EI85" t="s">
        <v>25</v>
      </c>
      <c r="EJ85">
        <v>1</v>
      </c>
      <c r="EK85">
        <v>33001</v>
      </c>
      <c r="EL85" t="s">
        <v>25</v>
      </c>
      <c r="EM85" t="s">
        <v>26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9</v>
      </c>
      <c r="EX85">
        <v>3.21</v>
      </c>
      <c r="EY85">
        <v>0</v>
      </c>
      <c r="FQ85">
        <v>0</v>
      </c>
      <c r="FR85"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-1279449932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4"/>
        <v>0</v>
      </c>
      <c r="GM85">
        <f t="shared" si="95"/>
        <v>0</v>
      </c>
      <c r="GN85">
        <f t="shared" si="96"/>
        <v>0</v>
      </c>
      <c r="GO85">
        <f t="shared" si="97"/>
        <v>0</v>
      </c>
      <c r="GP85">
        <f t="shared" si="98"/>
        <v>0</v>
      </c>
      <c r="GR85">
        <v>0</v>
      </c>
      <c r="GS85">
        <v>3</v>
      </c>
      <c r="GT85">
        <v>0</v>
      </c>
      <c r="GU85" t="s">
        <v>3</v>
      </c>
      <c r="GV85">
        <f t="shared" si="99"/>
        <v>0</v>
      </c>
      <c r="GW85">
        <v>1</v>
      </c>
      <c r="GX85">
        <f t="shared" si="100"/>
        <v>0</v>
      </c>
      <c r="HA85">
        <v>0</v>
      </c>
      <c r="HB85">
        <v>0</v>
      </c>
      <c r="HC85">
        <f t="shared" si="101"/>
        <v>0</v>
      </c>
      <c r="HE85" t="s">
        <v>3</v>
      </c>
      <c r="HF85" t="s">
        <v>3</v>
      </c>
      <c r="HM85" t="s">
        <v>3</v>
      </c>
      <c r="HN85" t="s">
        <v>27</v>
      </c>
      <c r="HO85" t="s">
        <v>28</v>
      </c>
      <c r="HP85" t="s">
        <v>25</v>
      </c>
      <c r="HQ85" t="s">
        <v>25</v>
      </c>
      <c r="HS85">
        <v>0</v>
      </c>
      <c r="IK85">
        <v>0</v>
      </c>
    </row>
    <row r="86" spans="1:255">
      <c r="A86" s="2">
        <v>18</v>
      </c>
      <c r="B86" s="2">
        <v>1</v>
      </c>
      <c r="C86" s="2">
        <v>144</v>
      </c>
      <c r="D86" s="2"/>
      <c r="E86" s="2" t="s">
        <v>103</v>
      </c>
      <c r="F86" s="2" t="s">
        <v>42</v>
      </c>
      <c r="G86" s="2" t="s">
        <v>43</v>
      </c>
      <c r="H86" s="2" t="s">
        <v>44</v>
      </c>
      <c r="I86" s="2">
        <f>I84*J86</f>
        <v>0</v>
      </c>
      <c r="J86" s="2">
        <v>-0.06</v>
      </c>
      <c r="K86" s="2">
        <v>-0.06</v>
      </c>
      <c r="L86" s="2">
        <v>0</v>
      </c>
      <c r="M86" s="2">
        <v>0</v>
      </c>
      <c r="N86" s="2">
        <f t="shared" si="62"/>
        <v>0</v>
      </c>
      <c r="O86" s="2">
        <f t="shared" si="63"/>
        <v>0</v>
      </c>
      <c r="P86" s="2">
        <f t="shared" ref="P86:P105" si="102">ROUND(CQ86*I86,2)</f>
        <v>0</v>
      </c>
      <c r="Q86" s="2">
        <f t="shared" ref="Q86:Q105" si="103">ROUND(CR86*I86,2)</f>
        <v>0</v>
      </c>
      <c r="R86" s="2">
        <f t="shared" ref="R86:R105" si="104">ROUND(CS86*I86,2)</f>
        <v>0</v>
      </c>
      <c r="S86" s="2">
        <f t="shared" ref="S86:S105" si="105">ROUND(CT86*I86,2)</f>
        <v>0</v>
      </c>
      <c r="T86" s="2">
        <f t="shared" si="68"/>
        <v>0</v>
      </c>
      <c r="U86" s="2">
        <f t="shared" ref="U86:U105" si="106">ROUND(CV86*I86,7)</f>
        <v>0</v>
      </c>
      <c r="V86" s="2">
        <f t="shared" ref="V86:V105" si="107">ROUND(CW86*I86,7)</f>
        <v>0</v>
      </c>
      <c r="W86" s="2">
        <f t="shared" si="71"/>
        <v>0</v>
      </c>
      <c r="X86" s="2">
        <f t="shared" si="72"/>
        <v>0</v>
      </c>
      <c r="Y86" s="2">
        <f t="shared" si="73"/>
        <v>0</v>
      </c>
      <c r="Z86" s="2"/>
      <c r="AA86" s="2">
        <v>52666988</v>
      </c>
      <c r="AB86" s="2">
        <f t="shared" si="74"/>
        <v>1031.73</v>
      </c>
      <c r="AC86" s="2">
        <f t="shared" ref="AC86:AC105" si="108">ROUND((ES86),6)</f>
        <v>1031.73</v>
      </c>
      <c r="AD86" s="2">
        <f t="shared" ref="AD86:AD105" si="109">ROUND((((ET86)-(EU86))+AE86),6)</f>
        <v>0</v>
      </c>
      <c r="AE86" s="2">
        <f t="shared" ref="AE86:AE105" si="110">ROUND((EU86),6)</f>
        <v>0</v>
      </c>
      <c r="AF86" s="2">
        <f t="shared" ref="AF86:AF105" si="111">ROUND((EV86),6)</f>
        <v>0</v>
      </c>
      <c r="AG86" s="2">
        <f t="shared" si="79"/>
        <v>0</v>
      </c>
      <c r="AH86" s="2">
        <f t="shared" ref="AH86:AH105" si="112">(EW86)</f>
        <v>0</v>
      </c>
      <c r="AI86" s="2">
        <f t="shared" ref="AI86:AI105" si="113">(EX86)</f>
        <v>0</v>
      </c>
      <c r="AJ86" s="2">
        <f t="shared" si="82"/>
        <v>0</v>
      </c>
      <c r="AK86" s="2">
        <v>1031.73</v>
      </c>
      <c r="AL86" s="2">
        <v>1031.73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103</v>
      </c>
      <c r="AU86" s="2">
        <v>60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1.31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45</v>
      </c>
      <c r="BK86" s="2"/>
      <c r="BL86" s="2"/>
      <c r="BM86" s="2">
        <v>33001</v>
      </c>
      <c r="BN86" s="2">
        <v>0</v>
      </c>
      <c r="BO86" s="2" t="s">
        <v>42</v>
      </c>
      <c r="BP86" s="2">
        <v>1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103</v>
      </c>
      <c r="CA86" s="2">
        <v>60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>
        <v>10</v>
      </c>
      <c r="CI86" s="2">
        <v>1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83"/>
        <v>0</v>
      </c>
      <c r="CQ86" s="2">
        <f t="shared" ref="CQ86:CQ105" si="114">ROUND(AL86*BC86,2)</f>
        <v>1351.57</v>
      </c>
      <c r="CR86" s="2">
        <f t="shared" ref="CR86:CR105" si="115">ROUND(AM86*BB86,2)</f>
        <v>0</v>
      </c>
      <c r="CS86" s="2">
        <f t="shared" ref="CS86:CS105" si="116">ROUND(AN86*BS86,2)</f>
        <v>0</v>
      </c>
      <c r="CT86" s="2">
        <f t="shared" ref="CT86:CT105" si="117">ROUND(AO86*BA86,2)</f>
        <v>0</v>
      </c>
      <c r="CU86" s="2">
        <f t="shared" si="88"/>
        <v>0</v>
      </c>
      <c r="CV86" s="2">
        <f t="shared" ref="CV86:CV105" si="118">AH86</f>
        <v>0</v>
      </c>
      <c r="CW86" s="2">
        <f t="shared" ref="CW86:CW105" si="119">AI86</f>
        <v>0</v>
      </c>
      <c r="CX86" s="2">
        <f t="shared" si="91"/>
        <v>0</v>
      </c>
      <c r="CY86" s="2">
        <f t="shared" si="92"/>
        <v>0</v>
      </c>
      <c r="CZ86" s="2">
        <f t="shared" si="93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44</v>
      </c>
      <c r="DW86" s="2" t="s">
        <v>44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50605084</v>
      </c>
      <c r="EF86" s="2">
        <v>2</v>
      </c>
      <c r="EG86" s="2" t="s">
        <v>24</v>
      </c>
      <c r="EH86" s="2">
        <v>27</v>
      </c>
      <c r="EI86" s="2" t="s">
        <v>25</v>
      </c>
      <c r="EJ86" s="2">
        <v>1</v>
      </c>
      <c r="EK86" s="2">
        <v>33001</v>
      </c>
      <c r="EL86" s="2" t="s">
        <v>25</v>
      </c>
      <c r="EM86" s="2" t="s">
        <v>26</v>
      </c>
      <c r="EN86" s="2"/>
      <c r="EO86" s="2" t="s">
        <v>3</v>
      </c>
      <c r="EP86" s="2"/>
      <c r="EQ86" s="2">
        <v>0</v>
      </c>
      <c r="ER86" s="2">
        <v>1031.73</v>
      </c>
      <c r="ES86" s="2">
        <v>1031.73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103</v>
      </c>
      <c r="FY86" s="2">
        <v>60</v>
      </c>
      <c r="FZ86" s="2"/>
      <c r="GA86" s="2" t="s">
        <v>3</v>
      </c>
      <c r="GB86" s="2"/>
      <c r="GC86" s="2"/>
      <c r="GD86" s="2">
        <v>1</v>
      </c>
      <c r="GE86" s="2"/>
      <c r="GF86" s="2">
        <v>1062045542</v>
      </c>
      <c r="GG86" s="2">
        <v>2</v>
      </c>
      <c r="GH86" s="2">
        <v>1</v>
      </c>
      <c r="GI86" s="2">
        <v>2</v>
      </c>
      <c r="GJ86" s="2">
        <v>0</v>
      </c>
      <c r="GK86" s="2">
        <v>0</v>
      </c>
      <c r="GL86" s="2">
        <f t="shared" si="94"/>
        <v>0</v>
      </c>
      <c r="GM86" s="2">
        <f t="shared" si="95"/>
        <v>0</v>
      </c>
      <c r="GN86" s="2">
        <f t="shared" si="96"/>
        <v>0</v>
      </c>
      <c r="GO86" s="2">
        <f t="shared" si="97"/>
        <v>0</v>
      </c>
      <c r="GP86" s="2">
        <f t="shared" si="98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9"/>
        <v>0</v>
      </c>
      <c r="GW86" s="2">
        <v>1</v>
      </c>
      <c r="GX86" s="2">
        <f t="shared" si="100"/>
        <v>0</v>
      </c>
      <c r="GY86" s="2"/>
      <c r="GZ86" s="2"/>
      <c r="HA86" s="2">
        <v>0</v>
      </c>
      <c r="HB86" s="2">
        <v>0</v>
      </c>
      <c r="HC86" s="2">
        <f t="shared" si="101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27</v>
      </c>
      <c r="HO86" s="2" t="s">
        <v>28</v>
      </c>
      <c r="HP86" s="2" t="s">
        <v>25</v>
      </c>
      <c r="HQ86" s="2" t="s">
        <v>25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>
      <c r="A87">
        <v>18</v>
      </c>
      <c r="B87">
        <v>1</v>
      </c>
      <c r="C87">
        <v>164</v>
      </c>
      <c r="E87" t="s">
        <v>103</v>
      </c>
      <c r="F87" t="s">
        <v>42</v>
      </c>
      <c r="G87" t="s">
        <v>43</v>
      </c>
      <c r="H87" t="s">
        <v>44</v>
      </c>
      <c r="I87">
        <f>I85*J87</f>
        <v>0</v>
      </c>
      <c r="J87">
        <v>-0.06</v>
      </c>
      <c r="K87">
        <v>-0.06</v>
      </c>
      <c r="L87">
        <v>0</v>
      </c>
      <c r="M87">
        <v>0</v>
      </c>
      <c r="N87">
        <f t="shared" si="62"/>
        <v>0</v>
      </c>
      <c r="O87">
        <f t="shared" si="63"/>
        <v>0</v>
      </c>
      <c r="P87">
        <f t="shared" si="102"/>
        <v>0</v>
      </c>
      <c r="Q87">
        <f t="shared" si="103"/>
        <v>0</v>
      </c>
      <c r="R87">
        <f t="shared" si="104"/>
        <v>0</v>
      </c>
      <c r="S87">
        <f t="shared" si="105"/>
        <v>0</v>
      </c>
      <c r="T87">
        <f t="shared" si="68"/>
        <v>0</v>
      </c>
      <c r="U87">
        <f t="shared" si="106"/>
        <v>0</v>
      </c>
      <c r="V87">
        <f t="shared" si="107"/>
        <v>0</v>
      </c>
      <c r="W87">
        <f t="shared" si="71"/>
        <v>0</v>
      </c>
      <c r="X87">
        <f t="shared" si="72"/>
        <v>0</v>
      </c>
      <c r="Y87">
        <f t="shared" si="73"/>
        <v>0</v>
      </c>
      <c r="AA87">
        <v>52666922</v>
      </c>
      <c r="AB87">
        <f t="shared" si="74"/>
        <v>1031.73</v>
      </c>
      <c r="AC87">
        <f t="shared" si="108"/>
        <v>1031.73</v>
      </c>
      <c r="AD87">
        <f t="shared" si="109"/>
        <v>0</v>
      </c>
      <c r="AE87">
        <f t="shared" si="110"/>
        <v>0</v>
      </c>
      <c r="AF87">
        <f t="shared" si="111"/>
        <v>0</v>
      </c>
      <c r="AG87">
        <f t="shared" si="79"/>
        <v>0</v>
      </c>
      <c r="AH87">
        <f t="shared" si="112"/>
        <v>0</v>
      </c>
      <c r="AI87">
        <f t="shared" si="113"/>
        <v>0</v>
      </c>
      <c r="AJ87">
        <f t="shared" si="82"/>
        <v>0</v>
      </c>
      <c r="AK87">
        <v>1031.73</v>
      </c>
      <c r="AL87">
        <v>1031.73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1.31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45</v>
      </c>
      <c r="BM87">
        <v>33001</v>
      </c>
      <c r="BN87">
        <v>0</v>
      </c>
      <c r="BO87" t="s">
        <v>42</v>
      </c>
      <c r="BP87">
        <v>1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H87">
        <v>10</v>
      </c>
      <c r="CI87">
        <v>1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83"/>
        <v>0</v>
      </c>
      <c r="CQ87">
        <f t="shared" si="114"/>
        <v>1351.57</v>
      </c>
      <c r="CR87">
        <f t="shared" si="115"/>
        <v>0</v>
      </c>
      <c r="CS87">
        <f t="shared" si="116"/>
        <v>0</v>
      </c>
      <c r="CT87">
        <f t="shared" si="117"/>
        <v>0</v>
      </c>
      <c r="CU87">
        <f t="shared" si="88"/>
        <v>0</v>
      </c>
      <c r="CV87">
        <f t="shared" si="118"/>
        <v>0</v>
      </c>
      <c r="CW87">
        <f t="shared" si="119"/>
        <v>0</v>
      </c>
      <c r="CX87">
        <f t="shared" si="91"/>
        <v>0</v>
      </c>
      <c r="CY87">
        <f t="shared" si="92"/>
        <v>0</v>
      </c>
      <c r="CZ87">
        <f t="shared" si="93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44</v>
      </c>
      <c r="DW87" t="s">
        <v>44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50605084</v>
      </c>
      <c r="EF87">
        <v>2</v>
      </c>
      <c r="EG87" t="s">
        <v>24</v>
      </c>
      <c r="EH87">
        <v>27</v>
      </c>
      <c r="EI87" t="s">
        <v>25</v>
      </c>
      <c r="EJ87">
        <v>1</v>
      </c>
      <c r="EK87">
        <v>33001</v>
      </c>
      <c r="EL87" t="s">
        <v>25</v>
      </c>
      <c r="EM87" t="s">
        <v>26</v>
      </c>
      <c r="EO87" t="s">
        <v>3</v>
      </c>
      <c r="EQ87">
        <v>0</v>
      </c>
      <c r="ER87">
        <v>1031.73</v>
      </c>
      <c r="ES87">
        <v>1031.73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1062045542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94"/>
        <v>0</v>
      </c>
      <c r="GM87">
        <f t="shared" si="95"/>
        <v>0</v>
      </c>
      <c r="GN87">
        <f t="shared" si="96"/>
        <v>0</v>
      </c>
      <c r="GO87">
        <f t="shared" si="97"/>
        <v>0</v>
      </c>
      <c r="GP87">
        <f t="shared" si="98"/>
        <v>0</v>
      </c>
      <c r="GR87">
        <v>0</v>
      </c>
      <c r="GS87">
        <v>3</v>
      </c>
      <c r="GT87">
        <v>0</v>
      </c>
      <c r="GU87" t="s">
        <v>3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3</v>
      </c>
      <c r="HF87" t="s">
        <v>3</v>
      </c>
      <c r="HM87" t="s">
        <v>3</v>
      </c>
      <c r="HN87" t="s">
        <v>27</v>
      </c>
      <c r="HO87" t="s">
        <v>28</v>
      </c>
      <c r="HP87" t="s">
        <v>25</v>
      </c>
      <c r="HQ87" t="s">
        <v>25</v>
      </c>
      <c r="HS87">
        <v>0</v>
      </c>
      <c r="IK87">
        <v>0</v>
      </c>
    </row>
    <row r="88" spans="1:255">
      <c r="A88" s="2">
        <v>18</v>
      </c>
      <c r="B88" s="2">
        <v>1</v>
      </c>
      <c r="C88" s="2">
        <v>135</v>
      </c>
      <c r="D88" s="2"/>
      <c r="E88" s="2" t="s">
        <v>104</v>
      </c>
      <c r="F88" s="2" t="s">
        <v>47</v>
      </c>
      <c r="G88" s="2" t="s">
        <v>48</v>
      </c>
      <c r="H88" s="2" t="s">
        <v>49</v>
      </c>
      <c r="I88" s="2">
        <f>I84*J88</f>
        <v>0</v>
      </c>
      <c r="J88" s="2">
        <v>0</v>
      </c>
      <c r="K88" s="2">
        <v>0</v>
      </c>
      <c r="L88" s="2">
        <v>0</v>
      </c>
      <c r="M88" s="2">
        <v>0</v>
      </c>
      <c r="N88" s="2">
        <f t="shared" si="62"/>
        <v>0</v>
      </c>
      <c r="O88" s="2">
        <f t="shared" si="63"/>
        <v>0</v>
      </c>
      <c r="P88" s="2">
        <f t="shared" si="102"/>
        <v>0</v>
      </c>
      <c r="Q88" s="2">
        <f t="shared" si="103"/>
        <v>0</v>
      </c>
      <c r="R88" s="2">
        <f t="shared" si="104"/>
        <v>0</v>
      </c>
      <c r="S88" s="2">
        <f t="shared" si="105"/>
        <v>0</v>
      </c>
      <c r="T88" s="2">
        <f t="shared" si="68"/>
        <v>0</v>
      </c>
      <c r="U88" s="2">
        <f t="shared" si="106"/>
        <v>0</v>
      </c>
      <c r="V88" s="2">
        <f t="shared" si="107"/>
        <v>0</v>
      </c>
      <c r="W88" s="2">
        <f t="shared" si="71"/>
        <v>0</v>
      </c>
      <c r="X88" s="2">
        <f t="shared" si="72"/>
        <v>0</v>
      </c>
      <c r="Y88" s="2">
        <f t="shared" si="73"/>
        <v>0</v>
      </c>
      <c r="Z88" s="2"/>
      <c r="AA88" s="2">
        <v>52666988</v>
      </c>
      <c r="AB88" s="2">
        <f t="shared" si="74"/>
        <v>174.93</v>
      </c>
      <c r="AC88" s="2">
        <f t="shared" si="108"/>
        <v>174.93</v>
      </c>
      <c r="AD88" s="2">
        <f t="shared" si="109"/>
        <v>0</v>
      </c>
      <c r="AE88" s="2">
        <f t="shared" si="110"/>
        <v>0</v>
      </c>
      <c r="AF88" s="2">
        <f t="shared" si="111"/>
        <v>0</v>
      </c>
      <c r="AG88" s="2">
        <f t="shared" si="79"/>
        <v>0</v>
      </c>
      <c r="AH88" s="2">
        <f t="shared" si="112"/>
        <v>0</v>
      </c>
      <c r="AI88" s="2">
        <f t="shared" si="113"/>
        <v>0</v>
      </c>
      <c r="AJ88" s="2">
        <f t="shared" si="82"/>
        <v>0</v>
      </c>
      <c r="AK88" s="2">
        <v>174.93</v>
      </c>
      <c r="AL88" s="2">
        <v>174.93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103</v>
      </c>
      <c r="AU88" s="2">
        <v>60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1.08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50</v>
      </c>
      <c r="BK88" s="2"/>
      <c r="BL88" s="2"/>
      <c r="BM88" s="2">
        <v>33001</v>
      </c>
      <c r="BN88" s="2">
        <v>0</v>
      </c>
      <c r="BO88" s="2" t="s">
        <v>47</v>
      </c>
      <c r="BP88" s="2">
        <v>1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103</v>
      </c>
      <c r="CA88" s="2">
        <v>60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>
        <v>10</v>
      </c>
      <c r="CI88" s="2">
        <v>2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83"/>
        <v>0</v>
      </c>
      <c r="CQ88" s="2">
        <f t="shared" si="114"/>
        <v>188.92</v>
      </c>
      <c r="CR88" s="2">
        <f t="shared" si="115"/>
        <v>0</v>
      </c>
      <c r="CS88" s="2">
        <f t="shared" si="116"/>
        <v>0</v>
      </c>
      <c r="CT88" s="2">
        <f t="shared" si="117"/>
        <v>0</v>
      </c>
      <c r="CU88" s="2">
        <f t="shared" si="88"/>
        <v>0</v>
      </c>
      <c r="CV88" s="2">
        <f t="shared" si="118"/>
        <v>0</v>
      </c>
      <c r="CW88" s="2">
        <f t="shared" si="119"/>
        <v>0</v>
      </c>
      <c r="CX88" s="2">
        <f t="shared" si="91"/>
        <v>0</v>
      </c>
      <c r="CY88" s="2">
        <f t="shared" si="92"/>
        <v>0</v>
      </c>
      <c r="CZ88" s="2">
        <f t="shared" si="93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1009</v>
      </c>
      <c r="DV88" s="2" t="s">
        <v>49</v>
      </c>
      <c r="DW88" s="2" t="s">
        <v>49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50605084</v>
      </c>
      <c r="EF88" s="2">
        <v>2</v>
      </c>
      <c r="EG88" s="2" t="s">
        <v>24</v>
      </c>
      <c r="EH88" s="2">
        <v>27</v>
      </c>
      <c r="EI88" s="2" t="s">
        <v>25</v>
      </c>
      <c r="EJ88" s="2">
        <v>1</v>
      </c>
      <c r="EK88" s="2">
        <v>33001</v>
      </c>
      <c r="EL88" s="2" t="s">
        <v>25</v>
      </c>
      <c r="EM88" s="2" t="s">
        <v>26</v>
      </c>
      <c r="EN88" s="2"/>
      <c r="EO88" s="2" t="s">
        <v>3</v>
      </c>
      <c r="EP88" s="2"/>
      <c r="EQ88" s="2">
        <v>0</v>
      </c>
      <c r="ER88" s="2">
        <v>174.93</v>
      </c>
      <c r="ES88" s="2">
        <v>174.93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103</v>
      </c>
      <c r="FY88" s="2">
        <v>60</v>
      </c>
      <c r="FZ88" s="2"/>
      <c r="GA88" s="2" t="s">
        <v>3</v>
      </c>
      <c r="GB88" s="2"/>
      <c r="GC88" s="2"/>
      <c r="GD88" s="2">
        <v>1</v>
      </c>
      <c r="GE88" s="2"/>
      <c r="GF88" s="2">
        <v>-353874833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94"/>
        <v>0</v>
      </c>
      <c r="GM88" s="2">
        <f t="shared" si="95"/>
        <v>0</v>
      </c>
      <c r="GN88" s="2">
        <f t="shared" si="96"/>
        <v>0</v>
      </c>
      <c r="GO88" s="2">
        <f t="shared" si="97"/>
        <v>0</v>
      </c>
      <c r="GP88" s="2">
        <f t="shared" si="98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9"/>
        <v>0</v>
      </c>
      <c r="GW88" s="2">
        <v>1</v>
      </c>
      <c r="GX88" s="2">
        <f t="shared" si="100"/>
        <v>0</v>
      </c>
      <c r="GY88" s="2"/>
      <c r="GZ88" s="2"/>
      <c r="HA88" s="2">
        <v>0</v>
      </c>
      <c r="HB88" s="2">
        <v>0</v>
      </c>
      <c r="HC88" s="2">
        <f t="shared" si="101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27</v>
      </c>
      <c r="HO88" s="2" t="s">
        <v>28</v>
      </c>
      <c r="HP88" s="2" t="s">
        <v>25</v>
      </c>
      <c r="HQ88" s="2" t="s">
        <v>25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>
      <c r="A89">
        <v>18</v>
      </c>
      <c r="B89">
        <v>1</v>
      </c>
      <c r="C89">
        <v>155</v>
      </c>
      <c r="E89" t="s">
        <v>104</v>
      </c>
      <c r="F89" t="s">
        <v>47</v>
      </c>
      <c r="G89" t="s">
        <v>48</v>
      </c>
      <c r="H89" t="s">
        <v>49</v>
      </c>
      <c r="I89">
        <f>I85*J89</f>
        <v>0</v>
      </c>
      <c r="J89">
        <v>0</v>
      </c>
      <c r="K89">
        <v>0</v>
      </c>
      <c r="L89">
        <v>0</v>
      </c>
      <c r="M89">
        <v>0</v>
      </c>
      <c r="N89">
        <f t="shared" si="62"/>
        <v>0</v>
      </c>
      <c r="O89">
        <f t="shared" si="63"/>
        <v>0</v>
      </c>
      <c r="P89">
        <f t="shared" si="102"/>
        <v>0</v>
      </c>
      <c r="Q89">
        <f t="shared" si="103"/>
        <v>0</v>
      </c>
      <c r="R89">
        <f t="shared" si="104"/>
        <v>0</v>
      </c>
      <c r="S89">
        <f t="shared" si="105"/>
        <v>0</v>
      </c>
      <c r="T89">
        <f t="shared" si="68"/>
        <v>0</v>
      </c>
      <c r="U89">
        <f t="shared" si="106"/>
        <v>0</v>
      </c>
      <c r="V89">
        <f t="shared" si="107"/>
        <v>0</v>
      </c>
      <c r="W89">
        <f t="shared" si="71"/>
        <v>0</v>
      </c>
      <c r="X89">
        <f t="shared" si="72"/>
        <v>0</v>
      </c>
      <c r="Y89">
        <f t="shared" si="73"/>
        <v>0</v>
      </c>
      <c r="AA89">
        <v>52666922</v>
      </c>
      <c r="AB89">
        <f t="shared" si="74"/>
        <v>174.93</v>
      </c>
      <c r="AC89">
        <f t="shared" si="108"/>
        <v>174.93</v>
      </c>
      <c r="AD89">
        <f t="shared" si="109"/>
        <v>0</v>
      </c>
      <c r="AE89">
        <f t="shared" si="110"/>
        <v>0</v>
      </c>
      <c r="AF89">
        <f t="shared" si="111"/>
        <v>0</v>
      </c>
      <c r="AG89">
        <f t="shared" si="79"/>
        <v>0</v>
      </c>
      <c r="AH89">
        <f t="shared" si="112"/>
        <v>0</v>
      </c>
      <c r="AI89">
        <f t="shared" si="113"/>
        <v>0</v>
      </c>
      <c r="AJ89">
        <f t="shared" si="82"/>
        <v>0</v>
      </c>
      <c r="AK89">
        <v>174.93</v>
      </c>
      <c r="AL89">
        <v>174.93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1.08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50</v>
      </c>
      <c r="BM89">
        <v>33001</v>
      </c>
      <c r="BN89">
        <v>0</v>
      </c>
      <c r="BO89" t="s">
        <v>47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H89">
        <v>10</v>
      </c>
      <c r="CI89">
        <v>2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83"/>
        <v>0</v>
      </c>
      <c r="CQ89">
        <f t="shared" si="114"/>
        <v>188.92</v>
      </c>
      <c r="CR89">
        <f t="shared" si="115"/>
        <v>0</v>
      </c>
      <c r="CS89">
        <f t="shared" si="116"/>
        <v>0</v>
      </c>
      <c r="CT89">
        <f t="shared" si="117"/>
        <v>0</v>
      </c>
      <c r="CU89">
        <f t="shared" si="88"/>
        <v>0</v>
      </c>
      <c r="CV89">
        <f t="shared" si="118"/>
        <v>0</v>
      </c>
      <c r="CW89">
        <f t="shared" si="119"/>
        <v>0</v>
      </c>
      <c r="CX89">
        <f t="shared" si="91"/>
        <v>0</v>
      </c>
      <c r="CY89">
        <f t="shared" si="92"/>
        <v>0</v>
      </c>
      <c r="CZ89">
        <f t="shared" si="93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49</v>
      </c>
      <c r="DW89" t="s">
        <v>49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50605084</v>
      </c>
      <c r="EF89">
        <v>2</v>
      </c>
      <c r="EG89" t="s">
        <v>24</v>
      </c>
      <c r="EH89">
        <v>27</v>
      </c>
      <c r="EI89" t="s">
        <v>25</v>
      </c>
      <c r="EJ89">
        <v>1</v>
      </c>
      <c r="EK89">
        <v>33001</v>
      </c>
      <c r="EL89" t="s">
        <v>25</v>
      </c>
      <c r="EM89" t="s">
        <v>26</v>
      </c>
      <c r="EO89" t="s">
        <v>3</v>
      </c>
      <c r="EQ89">
        <v>0</v>
      </c>
      <c r="ER89">
        <v>174.93</v>
      </c>
      <c r="ES89">
        <v>174.93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-353874833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4"/>
        <v>0</v>
      </c>
      <c r="GM89">
        <f t="shared" si="95"/>
        <v>0</v>
      </c>
      <c r="GN89">
        <f t="shared" si="96"/>
        <v>0</v>
      </c>
      <c r="GO89">
        <f t="shared" si="97"/>
        <v>0</v>
      </c>
      <c r="GP89">
        <f t="shared" si="98"/>
        <v>0</v>
      </c>
      <c r="GR89">
        <v>0</v>
      </c>
      <c r="GS89">
        <v>3</v>
      </c>
      <c r="GT89">
        <v>0</v>
      </c>
      <c r="GU89" t="s">
        <v>3</v>
      </c>
      <c r="GV89">
        <f t="shared" si="99"/>
        <v>0</v>
      </c>
      <c r="GW89">
        <v>1</v>
      </c>
      <c r="GX89">
        <f t="shared" si="100"/>
        <v>0</v>
      </c>
      <c r="HA89">
        <v>0</v>
      </c>
      <c r="HB89">
        <v>0</v>
      </c>
      <c r="HC89">
        <f t="shared" si="101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25</v>
      </c>
      <c r="HQ89" t="s">
        <v>25</v>
      </c>
      <c r="HS89">
        <v>0</v>
      </c>
      <c r="IK89">
        <v>0</v>
      </c>
    </row>
    <row r="90" spans="1:255">
      <c r="A90" s="2">
        <v>18</v>
      </c>
      <c r="B90" s="2">
        <v>1</v>
      </c>
      <c r="C90" s="2">
        <v>137</v>
      </c>
      <c r="D90" s="2"/>
      <c r="E90" s="2" t="s">
        <v>105</v>
      </c>
      <c r="F90" s="2" t="s">
        <v>52</v>
      </c>
      <c r="G90" s="2" t="s">
        <v>53</v>
      </c>
      <c r="H90" s="2" t="s">
        <v>22</v>
      </c>
      <c r="I90" s="2">
        <f>I84*J90</f>
        <v>0</v>
      </c>
      <c r="J90" s="2">
        <v>0</v>
      </c>
      <c r="K90" s="2">
        <v>0</v>
      </c>
      <c r="L90" s="2">
        <v>0</v>
      </c>
      <c r="M90" s="2">
        <v>0</v>
      </c>
      <c r="N90" s="2">
        <f t="shared" si="62"/>
        <v>0</v>
      </c>
      <c r="O90" s="2">
        <f t="shared" si="63"/>
        <v>0</v>
      </c>
      <c r="P90" s="2">
        <f t="shared" si="102"/>
        <v>0</v>
      </c>
      <c r="Q90" s="2">
        <f t="shared" si="103"/>
        <v>0</v>
      </c>
      <c r="R90" s="2">
        <f t="shared" si="104"/>
        <v>0</v>
      </c>
      <c r="S90" s="2">
        <f t="shared" si="105"/>
        <v>0</v>
      </c>
      <c r="T90" s="2">
        <f t="shared" si="68"/>
        <v>0</v>
      </c>
      <c r="U90" s="2">
        <f t="shared" si="106"/>
        <v>0</v>
      </c>
      <c r="V90" s="2">
        <f t="shared" si="107"/>
        <v>0</v>
      </c>
      <c r="W90" s="2">
        <f t="shared" si="71"/>
        <v>0</v>
      </c>
      <c r="X90" s="2">
        <f t="shared" si="72"/>
        <v>0</v>
      </c>
      <c r="Y90" s="2">
        <f t="shared" si="73"/>
        <v>0</v>
      </c>
      <c r="Z90" s="2"/>
      <c r="AA90" s="2">
        <v>52666988</v>
      </c>
      <c r="AB90" s="2">
        <f t="shared" si="74"/>
        <v>0</v>
      </c>
      <c r="AC90" s="2">
        <f t="shared" si="108"/>
        <v>0</v>
      </c>
      <c r="AD90" s="2">
        <f t="shared" si="109"/>
        <v>0</v>
      </c>
      <c r="AE90" s="2">
        <f t="shared" si="110"/>
        <v>0</v>
      </c>
      <c r="AF90" s="2">
        <f t="shared" si="111"/>
        <v>0</v>
      </c>
      <c r="AG90" s="2">
        <f t="shared" si="79"/>
        <v>0</v>
      </c>
      <c r="AH90" s="2">
        <f t="shared" si="112"/>
        <v>0</v>
      </c>
      <c r="AI90" s="2">
        <f t="shared" si="113"/>
        <v>0</v>
      </c>
      <c r="AJ90" s="2">
        <f t="shared" si="82"/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103</v>
      </c>
      <c r="AU90" s="2">
        <v>60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3</v>
      </c>
      <c r="BK90" s="2"/>
      <c r="BL90" s="2"/>
      <c r="BM90" s="2">
        <v>33001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103</v>
      </c>
      <c r="CA90" s="2">
        <v>60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>
        <v>10</v>
      </c>
      <c r="CI90" s="2">
        <v>3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83"/>
        <v>0</v>
      </c>
      <c r="CQ90" s="2">
        <f t="shared" si="114"/>
        <v>0</v>
      </c>
      <c r="CR90" s="2">
        <f t="shared" si="115"/>
        <v>0</v>
      </c>
      <c r="CS90" s="2">
        <f t="shared" si="116"/>
        <v>0</v>
      </c>
      <c r="CT90" s="2">
        <f t="shared" si="117"/>
        <v>0</v>
      </c>
      <c r="CU90" s="2">
        <f t="shared" si="88"/>
        <v>0</v>
      </c>
      <c r="CV90" s="2">
        <f t="shared" si="118"/>
        <v>0</v>
      </c>
      <c r="CW90" s="2">
        <f t="shared" si="119"/>
        <v>0</v>
      </c>
      <c r="CX90" s="2">
        <f t="shared" si="91"/>
        <v>0</v>
      </c>
      <c r="CY90" s="2">
        <f t="shared" si="92"/>
        <v>0</v>
      </c>
      <c r="CZ90" s="2">
        <f t="shared" si="93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22</v>
      </c>
      <c r="DW90" s="2" t="s">
        <v>22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50605084</v>
      </c>
      <c r="EF90" s="2">
        <v>2</v>
      </c>
      <c r="EG90" s="2" t="s">
        <v>24</v>
      </c>
      <c r="EH90" s="2">
        <v>27</v>
      </c>
      <c r="EI90" s="2" t="s">
        <v>25</v>
      </c>
      <c r="EJ90" s="2">
        <v>1</v>
      </c>
      <c r="EK90" s="2">
        <v>33001</v>
      </c>
      <c r="EL90" s="2" t="s">
        <v>25</v>
      </c>
      <c r="EM90" s="2" t="s">
        <v>26</v>
      </c>
      <c r="EN90" s="2"/>
      <c r="EO90" s="2" t="s">
        <v>3</v>
      </c>
      <c r="EP90" s="2"/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103</v>
      </c>
      <c r="FY90" s="2">
        <v>60</v>
      </c>
      <c r="FZ90" s="2"/>
      <c r="GA90" s="2" t="s">
        <v>3</v>
      </c>
      <c r="GB90" s="2"/>
      <c r="GC90" s="2"/>
      <c r="GD90" s="2">
        <v>1</v>
      </c>
      <c r="GE90" s="2"/>
      <c r="GF90" s="2">
        <v>457934895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4"/>
        <v>0</v>
      </c>
      <c r="GM90" s="2">
        <f t="shared" si="95"/>
        <v>0</v>
      </c>
      <c r="GN90" s="2">
        <f t="shared" si="96"/>
        <v>0</v>
      </c>
      <c r="GO90" s="2">
        <f t="shared" si="97"/>
        <v>0</v>
      </c>
      <c r="GP90" s="2">
        <f t="shared" si="98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9"/>
        <v>0</v>
      </c>
      <c r="GW90" s="2">
        <v>1</v>
      </c>
      <c r="GX90" s="2">
        <f t="shared" si="100"/>
        <v>0</v>
      </c>
      <c r="GY90" s="2"/>
      <c r="GZ90" s="2"/>
      <c r="HA90" s="2">
        <v>0</v>
      </c>
      <c r="HB90" s="2">
        <v>0</v>
      </c>
      <c r="HC90" s="2">
        <f t="shared" si="101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27</v>
      </c>
      <c r="HO90" s="2" t="s">
        <v>28</v>
      </c>
      <c r="HP90" s="2" t="s">
        <v>25</v>
      </c>
      <c r="HQ90" s="2" t="s">
        <v>25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>
      <c r="A91">
        <v>18</v>
      </c>
      <c r="B91">
        <v>1</v>
      </c>
      <c r="C91">
        <v>157</v>
      </c>
      <c r="E91" t="s">
        <v>105</v>
      </c>
      <c r="F91" t="s">
        <v>52</v>
      </c>
      <c r="G91" t="s">
        <v>53</v>
      </c>
      <c r="H91" t="s">
        <v>22</v>
      </c>
      <c r="I91">
        <f>I85*J91</f>
        <v>0</v>
      </c>
      <c r="J91">
        <v>0</v>
      </c>
      <c r="K91">
        <v>0</v>
      </c>
      <c r="L91">
        <v>0</v>
      </c>
      <c r="M91">
        <v>0</v>
      </c>
      <c r="N91">
        <f t="shared" si="62"/>
        <v>0</v>
      </c>
      <c r="O91">
        <f t="shared" si="63"/>
        <v>0</v>
      </c>
      <c r="P91">
        <f t="shared" si="102"/>
        <v>0</v>
      </c>
      <c r="Q91">
        <f t="shared" si="103"/>
        <v>0</v>
      </c>
      <c r="R91">
        <f t="shared" si="104"/>
        <v>0</v>
      </c>
      <c r="S91">
        <f t="shared" si="105"/>
        <v>0</v>
      </c>
      <c r="T91">
        <f t="shared" si="68"/>
        <v>0</v>
      </c>
      <c r="U91">
        <f t="shared" si="106"/>
        <v>0</v>
      </c>
      <c r="V91">
        <f t="shared" si="107"/>
        <v>0</v>
      </c>
      <c r="W91">
        <f t="shared" si="71"/>
        <v>0</v>
      </c>
      <c r="X91">
        <f t="shared" si="72"/>
        <v>0</v>
      </c>
      <c r="Y91">
        <f t="shared" si="73"/>
        <v>0</v>
      </c>
      <c r="AA91">
        <v>52666922</v>
      </c>
      <c r="AB91">
        <f t="shared" si="74"/>
        <v>0</v>
      </c>
      <c r="AC91">
        <f t="shared" si="108"/>
        <v>0</v>
      </c>
      <c r="AD91">
        <f t="shared" si="109"/>
        <v>0</v>
      </c>
      <c r="AE91">
        <f t="shared" si="110"/>
        <v>0</v>
      </c>
      <c r="AF91">
        <f t="shared" si="111"/>
        <v>0</v>
      </c>
      <c r="AG91">
        <f t="shared" si="79"/>
        <v>0</v>
      </c>
      <c r="AH91">
        <f t="shared" si="112"/>
        <v>0</v>
      </c>
      <c r="AI91">
        <f t="shared" si="113"/>
        <v>0</v>
      </c>
      <c r="AJ91">
        <f t="shared" si="82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H91">
        <v>10</v>
      </c>
      <c r="CI91">
        <v>3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83"/>
        <v>0</v>
      </c>
      <c r="CQ91">
        <f t="shared" si="114"/>
        <v>0</v>
      </c>
      <c r="CR91">
        <f t="shared" si="115"/>
        <v>0</v>
      </c>
      <c r="CS91">
        <f t="shared" si="116"/>
        <v>0</v>
      </c>
      <c r="CT91">
        <f t="shared" si="117"/>
        <v>0</v>
      </c>
      <c r="CU91">
        <f t="shared" si="88"/>
        <v>0</v>
      </c>
      <c r="CV91">
        <f t="shared" si="118"/>
        <v>0</v>
      </c>
      <c r="CW91">
        <f t="shared" si="119"/>
        <v>0</v>
      </c>
      <c r="CX91">
        <f t="shared" si="91"/>
        <v>0</v>
      </c>
      <c r="CY91">
        <f t="shared" si="92"/>
        <v>0</v>
      </c>
      <c r="CZ91">
        <f t="shared" si="93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22</v>
      </c>
      <c r="DW91" t="s">
        <v>22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50605084</v>
      </c>
      <c r="EF91">
        <v>2</v>
      </c>
      <c r="EG91" t="s">
        <v>24</v>
      </c>
      <c r="EH91">
        <v>27</v>
      </c>
      <c r="EI91" t="s">
        <v>25</v>
      </c>
      <c r="EJ91">
        <v>1</v>
      </c>
      <c r="EK91">
        <v>33001</v>
      </c>
      <c r="EL91" t="s">
        <v>25</v>
      </c>
      <c r="EM91" t="s">
        <v>26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457934895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4"/>
        <v>0</v>
      </c>
      <c r="GM91">
        <f t="shared" si="95"/>
        <v>0</v>
      </c>
      <c r="GN91">
        <f t="shared" si="96"/>
        <v>0</v>
      </c>
      <c r="GO91">
        <f t="shared" si="97"/>
        <v>0</v>
      </c>
      <c r="GP91">
        <f t="shared" si="98"/>
        <v>0</v>
      </c>
      <c r="GR91">
        <v>0</v>
      </c>
      <c r="GS91">
        <v>3</v>
      </c>
      <c r="GT91">
        <v>0</v>
      </c>
      <c r="GU91" t="s">
        <v>3</v>
      </c>
      <c r="GV91">
        <f t="shared" si="99"/>
        <v>0</v>
      </c>
      <c r="GW91">
        <v>1</v>
      </c>
      <c r="GX91">
        <f t="shared" si="100"/>
        <v>0</v>
      </c>
      <c r="HA91">
        <v>0</v>
      </c>
      <c r="HB91">
        <v>0</v>
      </c>
      <c r="HC91">
        <f t="shared" si="101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25</v>
      </c>
      <c r="HQ91" t="s">
        <v>25</v>
      </c>
      <c r="HS91">
        <v>0</v>
      </c>
      <c r="IK91">
        <v>0</v>
      </c>
    </row>
    <row r="92" spans="1:255">
      <c r="A92" s="2">
        <v>18</v>
      </c>
      <c r="B92" s="2">
        <v>1</v>
      </c>
      <c r="C92" s="2">
        <v>138</v>
      </c>
      <c r="D92" s="2"/>
      <c r="E92" s="2" t="s">
        <v>106</v>
      </c>
      <c r="F92" s="2" t="s">
        <v>55</v>
      </c>
      <c r="G92" s="2" t="s">
        <v>56</v>
      </c>
      <c r="H92" s="2" t="s">
        <v>57</v>
      </c>
      <c r="I92" s="2">
        <f>I84*J92</f>
        <v>0</v>
      </c>
      <c r="J92" s="2">
        <v>0</v>
      </c>
      <c r="K92" s="2">
        <v>0</v>
      </c>
      <c r="L92" s="2">
        <v>0</v>
      </c>
      <c r="M92" s="2">
        <v>0</v>
      </c>
      <c r="N92" s="2">
        <f t="shared" ref="N92:N123" si="120">ROUND(L92-M92,4)</f>
        <v>0</v>
      </c>
      <c r="O92" s="2">
        <f t="shared" ref="O92:O127" si="121">ROUND(CP92,2)</f>
        <v>0</v>
      </c>
      <c r="P92" s="2">
        <f t="shared" si="102"/>
        <v>0</v>
      </c>
      <c r="Q92" s="2">
        <f t="shared" si="103"/>
        <v>0</v>
      </c>
      <c r="R92" s="2">
        <f t="shared" si="104"/>
        <v>0</v>
      </c>
      <c r="S92" s="2">
        <f t="shared" si="105"/>
        <v>0</v>
      </c>
      <c r="T92" s="2">
        <f t="shared" ref="T92:T123" si="122">ROUND(CU92*I92,2)</f>
        <v>0</v>
      </c>
      <c r="U92" s="2">
        <f t="shared" si="106"/>
        <v>0</v>
      </c>
      <c r="V92" s="2">
        <f t="shared" si="107"/>
        <v>0</v>
      </c>
      <c r="W92" s="2">
        <f t="shared" ref="W92:W123" si="123">ROUND(CX92*I92,2)</f>
        <v>0</v>
      </c>
      <c r="X92" s="2">
        <f t="shared" ref="X92:X123" si="124">ROUND(CY92,2)</f>
        <v>0</v>
      </c>
      <c r="Y92" s="2">
        <f t="shared" ref="Y92:Y123" si="125">ROUND(CZ92,2)</f>
        <v>0</v>
      </c>
      <c r="Z92" s="2"/>
      <c r="AA92" s="2">
        <v>52666988</v>
      </c>
      <c r="AB92" s="2">
        <f t="shared" ref="AB92:AB123" si="126">ROUND((AC92+AD92+AF92),6)</f>
        <v>0</v>
      </c>
      <c r="AC92" s="2">
        <f t="shared" si="108"/>
        <v>0</v>
      </c>
      <c r="AD92" s="2">
        <f t="shared" si="109"/>
        <v>0</v>
      </c>
      <c r="AE92" s="2">
        <f t="shared" si="110"/>
        <v>0</v>
      </c>
      <c r="AF92" s="2">
        <f t="shared" si="111"/>
        <v>0</v>
      </c>
      <c r="AG92" s="2">
        <f t="shared" ref="AG92:AG123" si="127">ROUND((AP92),6)</f>
        <v>0</v>
      </c>
      <c r="AH92" s="2">
        <f t="shared" si="112"/>
        <v>0</v>
      </c>
      <c r="AI92" s="2">
        <f t="shared" si="113"/>
        <v>0</v>
      </c>
      <c r="AJ92" s="2">
        <f t="shared" ref="AJ92:AJ123" si="128">(AS92)</f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103</v>
      </c>
      <c r="AU92" s="2">
        <v>60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3</v>
      </c>
      <c r="BK92" s="2"/>
      <c r="BL92" s="2"/>
      <c r="BM92" s="2">
        <v>33001</v>
      </c>
      <c r="BN92" s="2">
        <v>0</v>
      </c>
      <c r="BO92" s="2" t="s">
        <v>3</v>
      </c>
      <c r="BP92" s="2">
        <v>0</v>
      </c>
      <c r="BQ92" s="2">
        <v>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103</v>
      </c>
      <c r="CA92" s="2">
        <v>60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>
        <v>10</v>
      </c>
      <c r="CI92" s="2">
        <v>4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ref="CP92:CP127" si="129">(P92+Q92+S92+R92)</f>
        <v>0</v>
      </c>
      <c r="CQ92" s="2">
        <f t="shared" si="114"/>
        <v>0</v>
      </c>
      <c r="CR92" s="2">
        <f t="shared" si="115"/>
        <v>0</v>
      </c>
      <c r="CS92" s="2">
        <f t="shared" si="116"/>
        <v>0</v>
      </c>
      <c r="CT92" s="2">
        <f t="shared" si="117"/>
        <v>0</v>
      </c>
      <c r="CU92" s="2">
        <f t="shared" ref="CU92:CU127" si="130">AG92</f>
        <v>0</v>
      </c>
      <c r="CV92" s="2">
        <f t="shared" si="118"/>
        <v>0</v>
      </c>
      <c r="CW92" s="2">
        <f t="shared" si="119"/>
        <v>0</v>
      </c>
      <c r="CX92" s="2">
        <f t="shared" ref="CX92:CX127" si="131">AJ92</f>
        <v>0</v>
      </c>
      <c r="CY92" s="2">
        <f t="shared" ref="CY92:CY127" si="132">(((S92+R92)*AT92)/100)</f>
        <v>0</v>
      </c>
      <c r="CZ92" s="2">
        <f t="shared" ref="CZ92:CZ127" si="133">(((S92+R92)*AU92)/100)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57</v>
      </c>
      <c r="DW92" s="2" t="s">
        <v>57</v>
      </c>
      <c r="DX92" s="2">
        <v>1000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50605084</v>
      </c>
      <c r="EF92" s="2">
        <v>2</v>
      </c>
      <c r="EG92" s="2" t="s">
        <v>24</v>
      </c>
      <c r="EH92" s="2">
        <v>27</v>
      </c>
      <c r="EI92" s="2" t="s">
        <v>25</v>
      </c>
      <c r="EJ92" s="2">
        <v>1</v>
      </c>
      <c r="EK92" s="2">
        <v>33001</v>
      </c>
      <c r="EL92" s="2" t="s">
        <v>25</v>
      </c>
      <c r="EM92" s="2" t="s">
        <v>26</v>
      </c>
      <c r="EN92" s="2"/>
      <c r="EO92" s="2" t="s">
        <v>3</v>
      </c>
      <c r="EP92" s="2"/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103</v>
      </c>
      <c r="FY92" s="2">
        <v>60</v>
      </c>
      <c r="FZ92" s="2"/>
      <c r="GA92" s="2" t="s">
        <v>3</v>
      </c>
      <c r="GB92" s="2"/>
      <c r="GC92" s="2"/>
      <c r="GD92" s="2">
        <v>1</v>
      </c>
      <c r="GE92" s="2"/>
      <c r="GF92" s="2">
        <v>1602794472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23" si="134">ROUND(IF(AND(BH92=3,BI92=3,FS92&lt;&gt;0),P92,0),2)</f>
        <v>0</v>
      </c>
      <c r="GM92" s="2">
        <f t="shared" ref="GM92:GM123" si="135">ROUND(O92+X92+Y92,2)+GX92</f>
        <v>0</v>
      </c>
      <c r="GN92" s="2">
        <f t="shared" ref="GN92:GN123" si="136">IF(OR(BI92=0,BI92=1),GM92-GX92,0)</f>
        <v>0</v>
      </c>
      <c r="GO92" s="2">
        <f t="shared" ref="GO92:GO123" si="137">IF(BI92=2,GM92-GX92,0)</f>
        <v>0</v>
      </c>
      <c r="GP92" s="2">
        <f t="shared" ref="GP92:GP123" si="138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23" si="139">ROUND((GT92),6)</f>
        <v>0</v>
      </c>
      <c r="GW92" s="2">
        <v>1</v>
      </c>
      <c r="GX92" s="2">
        <f t="shared" ref="GX92:GX123" si="140">ROUND(HC92*I92,2)</f>
        <v>0</v>
      </c>
      <c r="GY92" s="2"/>
      <c r="GZ92" s="2"/>
      <c r="HA92" s="2">
        <v>0</v>
      </c>
      <c r="HB92" s="2">
        <v>0</v>
      </c>
      <c r="HC92" s="2">
        <f t="shared" ref="HC92:HC127" si="141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27</v>
      </c>
      <c r="HO92" s="2" t="s">
        <v>28</v>
      </c>
      <c r="HP92" s="2" t="s">
        <v>25</v>
      </c>
      <c r="HQ92" s="2" t="s">
        <v>25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>
      <c r="A93">
        <v>18</v>
      </c>
      <c r="B93">
        <v>1</v>
      </c>
      <c r="C93">
        <v>158</v>
      </c>
      <c r="E93" t="s">
        <v>106</v>
      </c>
      <c r="F93" t="s">
        <v>55</v>
      </c>
      <c r="G93" t="s">
        <v>56</v>
      </c>
      <c r="H93" t="s">
        <v>57</v>
      </c>
      <c r="I93">
        <f>I85*J93</f>
        <v>0</v>
      </c>
      <c r="J93">
        <v>0</v>
      </c>
      <c r="K93">
        <v>0</v>
      </c>
      <c r="L93">
        <v>0</v>
      </c>
      <c r="M93">
        <v>0</v>
      </c>
      <c r="N93">
        <f t="shared" si="120"/>
        <v>0</v>
      </c>
      <c r="O93">
        <f t="shared" si="121"/>
        <v>0</v>
      </c>
      <c r="P93">
        <f t="shared" si="102"/>
        <v>0</v>
      </c>
      <c r="Q93">
        <f t="shared" si="103"/>
        <v>0</v>
      </c>
      <c r="R93">
        <f t="shared" si="104"/>
        <v>0</v>
      </c>
      <c r="S93">
        <f t="shared" si="105"/>
        <v>0</v>
      </c>
      <c r="T93">
        <f t="shared" si="122"/>
        <v>0</v>
      </c>
      <c r="U93">
        <f t="shared" si="106"/>
        <v>0</v>
      </c>
      <c r="V93">
        <f t="shared" si="107"/>
        <v>0</v>
      </c>
      <c r="W93">
        <f t="shared" si="123"/>
        <v>0</v>
      </c>
      <c r="X93">
        <f t="shared" si="124"/>
        <v>0</v>
      </c>
      <c r="Y93">
        <f t="shared" si="125"/>
        <v>0</v>
      </c>
      <c r="AA93">
        <v>52666922</v>
      </c>
      <c r="AB93">
        <f t="shared" si="126"/>
        <v>0</v>
      </c>
      <c r="AC93">
        <f t="shared" si="108"/>
        <v>0</v>
      </c>
      <c r="AD93">
        <f t="shared" si="109"/>
        <v>0</v>
      </c>
      <c r="AE93">
        <f t="shared" si="110"/>
        <v>0</v>
      </c>
      <c r="AF93">
        <f t="shared" si="111"/>
        <v>0</v>
      </c>
      <c r="AG93">
        <f t="shared" si="127"/>
        <v>0</v>
      </c>
      <c r="AH93">
        <f t="shared" si="112"/>
        <v>0</v>
      </c>
      <c r="AI93">
        <f t="shared" si="113"/>
        <v>0</v>
      </c>
      <c r="AJ93">
        <f t="shared" si="128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H93">
        <v>10</v>
      </c>
      <c r="CI93">
        <v>4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129"/>
        <v>0</v>
      </c>
      <c r="CQ93">
        <f t="shared" si="114"/>
        <v>0</v>
      </c>
      <c r="CR93">
        <f t="shared" si="115"/>
        <v>0</v>
      </c>
      <c r="CS93">
        <f t="shared" si="116"/>
        <v>0</v>
      </c>
      <c r="CT93">
        <f t="shared" si="117"/>
        <v>0</v>
      </c>
      <c r="CU93">
        <f t="shared" si="130"/>
        <v>0</v>
      </c>
      <c r="CV93">
        <f t="shared" si="118"/>
        <v>0</v>
      </c>
      <c r="CW93">
        <f t="shared" si="119"/>
        <v>0</v>
      </c>
      <c r="CX93">
        <f t="shared" si="131"/>
        <v>0</v>
      </c>
      <c r="CY93">
        <f t="shared" si="132"/>
        <v>0</v>
      </c>
      <c r="CZ93">
        <f t="shared" si="133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57</v>
      </c>
      <c r="DW93" t="s">
        <v>57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50605084</v>
      </c>
      <c r="EF93">
        <v>2</v>
      </c>
      <c r="EG93" t="s">
        <v>24</v>
      </c>
      <c r="EH93">
        <v>27</v>
      </c>
      <c r="EI93" t="s">
        <v>25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1602794472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34"/>
        <v>0</v>
      </c>
      <c r="GM93">
        <f t="shared" si="135"/>
        <v>0</v>
      </c>
      <c r="GN93">
        <f t="shared" si="136"/>
        <v>0</v>
      </c>
      <c r="GO93">
        <f t="shared" si="137"/>
        <v>0</v>
      </c>
      <c r="GP93">
        <f t="shared" si="138"/>
        <v>0</v>
      </c>
      <c r="GR93">
        <v>0</v>
      </c>
      <c r="GS93">
        <v>3</v>
      </c>
      <c r="GT93">
        <v>0</v>
      </c>
      <c r="GU93" t="s">
        <v>3</v>
      </c>
      <c r="GV93">
        <f t="shared" si="139"/>
        <v>0</v>
      </c>
      <c r="GW93">
        <v>1</v>
      </c>
      <c r="GX93">
        <f t="shared" si="140"/>
        <v>0</v>
      </c>
      <c r="HA93">
        <v>0</v>
      </c>
      <c r="HB93">
        <v>0</v>
      </c>
      <c r="HC93">
        <f t="shared" si="141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25</v>
      </c>
      <c r="HQ93" t="s">
        <v>25</v>
      </c>
      <c r="HS93">
        <v>0</v>
      </c>
      <c r="IK93">
        <v>0</v>
      </c>
    </row>
    <row r="94" spans="1:255">
      <c r="A94" s="2">
        <v>18</v>
      </c>
      <c r="B94" s="2">
        <v>1</v>
      </c>
      <c r="C94" s="2">
        <v>139</v>
      </c>
      <c r="D94" s="2"/>
      <c r="E94" s="2" t="s">
        <v>107</v>
      </c>
      <c r="F94" s="2" t="s">
        <v>59</v>
      </c>
      <c r="G94" s="2" t="s">
        <v>60</v>
      </c>
      <c r="H94" s="2" t="s">
        <v>49</v>
      </c>
      <c r="I94" s="2">
        <f>I84*J94</f>
        <v>0</v>
      </c>
      <c r="J94" s="2">
        <v>0</v>
      </c>
      <c r="K94" s="2">
        <v>0</v>
      </c>
      <c r="L94" s="2">
        <v>0</v>
      </c>
      <c r="M94" s="2">
        <v>0</v>
      </c>
      <c r="N94" s="2">
        <f t="shared" si="120"/>
        <v>0</v>
      </c>
      <c r="O94" s="2">
        <f t="shared" si="121"/>
        <v>0</v>
      </c>
      <c r="P94" s="2">
        <f t="shared" si="102"/>
        <v>0</v>
      </c>
      <c r="Q94" s="2">
        <f t="shared" si="103"/>
        <v>0</v>
      </c>
      <c r="R94" s="2">
        <f t="shared" si="104"/>
        <v>0</v>
      </c>
      <c r="S94" s="2">
        <f t="shared" si="105"/>
        <v>0</v>
      </c>
      <c r="T94" s="2">
        <f t="shared" si="122"/>
        <v>0</v>
      </c>
      <c r="U94" s="2">
        <f t="shared" si="106"/>
        <v>0</v>
      </c>
      <c r="V94" s="2">
        <f t="shared" si="107"/>
        <v>0</v>
      </c>
      <c r="W94" s="2">
        <f t="shared" si="123"/>
        <v>0</v>
      </c>
      <c r="X94" s="2">
        <f t="shared" si="124"/>
        <v>0</v>
      </c>
      <c r="Y94" s="2">
        <f t="shared" si="125"/>
        <v>0</v>
      </c>
      <c r="Z94" s="2"/>
      <c r="AA94" s="2">
        <v>52666988</v>
      </c>
      <c r="AB94" s="2">
        <f t="shared" si="126"/>
        <v>0</v>
      </c>
      <c r="AC94" s="2">
        <f t="shared" si="108"/>
        <v>0</v>
      </c>
      <c r="AD94" s="2">
        <f t="shared" si="109"/>
        <v>0</v>
      </c>
      <c r="AE94" s="2">
        <f t="shared" si="110"/>
        <v>0</v>
      </c>
      <c r="AF94" s="2">
        <f t="shared" si="111"/>
        <v>0</v>
      </c>
      <c r="AG94" s="2">
        <f t="shared" si="127"/>
        <v>0</v>
      </c>
      <c r="AH94" s="2">
        <f t="shared" si="112"/>
        <v>0</v>
      </c>
      <c r="AI94" s="2">
        <f t="shared" si="113"/>
        <v>0</v>
      </c>
      <c r="AJ94" s="2">
        <f t="shared" si="128"/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103</v>
      </c>
      <c r="AU94" s="2">
        <v>60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3</v>
      </c>
      <c r="BK94" s="2"/>
      <c r="BL94" s="2"/>
      <c r="BM94" s="2">
        <v>33001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103</v>
      </c>
      <c r="CA94" s="2">
        <v>60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>
        <v>10</v>
      </c>
      <c r="CI94" s="2">
        <v>5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129"/>
        <v>0</v>
      </c>
      <c r="CQ94" s="2">
        <f t="shared" si="114"/>
        <v>0</v>
      </c>
      <c r="CR94" s="2">
        <f t="shared" si="115"/>
        <v>0</v>
      </c>
      <c r="CS94" s="2">
        <f t="shared" si="116"/>
        <v>0</v>
      </c>
      <c r="CT94" s="2">
        <f t="shared" si="117"/>
        <v>0</v>
      </c>
      <c r="CU94" s="2">
        <f t="shared" si="130"/>
        <v>0</v>
      </c>
      <c r="CV94" s="2">
        <f t="shared" si="118"/>
        <v>0</v>
      </c>
      <c r="CW94" s="2">
        <f t="shared" si="119"/>
        <v>0</v>
      </c>
      <c r="CX94" s="2">
        <f t="shared" si="131"/>
        <v>0</v>
      </c>
      <c r="CY94" s="2">
        <f t="shared" si="132"/>
        <v>0</v>
      </c>
      <c r="CZ94" s="2">
        <f t="shared" si="133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1009</v>
      </c>
      <c r="DV94" s="2" t="s">
        <v>49</v>
      </c>
      <c r="DW94" s="2" t="s">
        <v>49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50605084</v>
      </c>
      <c r="EF94" s="2">
        <v>2</v>
      </c>
      <c r="EG94" s="2" t="s">
        <v>24</v>
      </c>
      <c r="EH94" s="2">
        <v>27</v>
      </c>
      <c r="EI94" s="2" t="s">
        <v>25</v>
      </c>
      <c r="EJ94" s="2">
        <v>1</v>
      </c>
      <c r="EK94" s="2">
        <v>33001</v>
      </c>
      <c r="EL94" s="2" t="s">
        <v>25</v>
      </c>
      <c r="EM94" s="2" t="s">
        <v>26</v>
      </c>
      <c r="EN94" s="2"/>
      <c r="EO94" s="2" t="s">
        <v>3</v>
      </c>
      <c r="EP94" s="2"/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103</v>
      </c>
      <c r="FY94" s="2">
        <v>60</v>
      </c>
      <c r="FZ94" s="2"/>
      <c r="GA94" s="2" t="s">
        <v>3</v>
      </c>
      <c r="GB94" s="2"/>
      <c r="GC94" s="2"/>
      <c r="GD94" s="2">
        <v>1</v>
      </c>
      <c r="GE94" s="2"/>
      <c r="GF94" s="2">
        <v>-1111733769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4"/>
        <v>0</v>
      </c>
      <c r="GM94" s="2">
        <f t="shared" si="135"/>
        <v>0</v>
      </c>
      <c r="GN94" s="2">
        <f t="shared" si="136"/>
        <v>0</v>
      </c>
      <c r="GO94" s="2">
        <f t="shared" si="137"/>
        <v>0</v>
      </c>
      <c r="GP94" s="2">
        <f t="shared" si="138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9"/>
        <v>0</v>
      </c>
      <c r="GW94" s="2">
        <v>1</v>
      </c>
      <c r="GX94" s="2">
        <f t="shared" si="140"/>
        <v>0</v>
      </c>
      <c r="GY94" s="2"/>
      <c r="GZ94" s="2"/>
      <c r="HA94" s="2">
        <v>0</v>
      </c>
      <c r="HB94" s="2">
        <v>0</v>
      </c>
      <c r="HC94" s="2">
        <f t="shared" si="141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27</v>
      </c>
      <c r="HO94" s="2" t="s">
        <v>28</v>
      </c>
      <c r="HP94" s="2" t="s">
        <v>25</v>
      </c>
      <c r="HQ94" s="2" t="s">
        <v>25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>
      <c r="A95">
        <v>18</v>
      </c>
      <c r="B95">
        <v>1</v>
      </c>
      <c r="C95">
        <v>159</v>
      </c>
      <c r="E95" t="s">
        <v>107</v>
      </c>
      <c r="F95" t="s">
        <v>59</v>
      </c>
      <c r="G95" t="s">
        <v>60</v>
      </c>
      <c r="H95" t="s">
        <v>49</v>
      </c>
      <c r="I95">
        <f>I85*J95</f>
        <v>0</v>
      </c>
      <c r="J95">
        <v>0</v>
      </c>
      <c r="K95">
        <v>0</v>
      </c>
      <c r="L95">
        <v>0</v>
      </c>
      <c r="M95">
        <v>0</v>
      </c>
      <c r="N95">
        <f t="shared" si="120"/>
        <v>0</v>
      </c>
      <c r="O95">
        <f t="shared" si="121"/>
        <v>0</v>
      </c>
      <c r="P95">
        <f t="shared" si="102"/>
        <v>0</v>
      </c>
      <c r="Q95">
        <f t="shared" si="103"/>
        <v>0</v>
      </c>
      <c r="R95">
        <f t="shared" si="104"/>
        <v>0</v>
      </c>
      <c r="S95">
        <f t="shared" si="105"/>
        <v>0</v>
      </c>
      <c r="T95">
        <f t="shared" si="122"/>
        <v>0</v>
      </c>
      <c r="U95">
        <f t="shared" si="106"/>
        <v>0</v>
      </c>
      <c r="V95">
        <f t="shared" si="107"/>
        <v>0</v>
      </c>
      <c r="W95">
        <f t="shared" si="123"/>
        <v>0</v>
      </c>
      <c r="X95">
        <f t="shared" si="124"/>
        <v>0</v>
      </c>
      <c r="Y95">
        <f t="shared" si="125"/>
        <v>0</v>
      </c>
      <c r="AA95">
        <v>52666922</v>
      </c>
      <c r="AB95">
        <f t="shared" si="126"/>
        <v>0</v>
      </c>
      <c r="AC95">
        <f t="shared" si="108"/>
        <v>0</v>
      </c>
      <c r="AD95">
        <f t="shared" si="109"/>
        <v>0</v>
      </c>
      <c r="AE95">
        <f t="shared" si="110"/>
        <v>0</v>
      </c>
      <c r="AF95">
        <f t="shared" si="111"/>
        <v>0</v>
      </c>
      <c r="AG95">
        <f t="shared" si="127"/>
        <v>0</v>
      </c>
      <c r="AH95">
        <f t="shared" si="112"/>
        <v>0</v>
      </c>
      <c r="AI95">
        <f t="shared" si="113"/>
        <v>0</v>
      </c>
      <c r="AJ95">
        <f t="shared" si="128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H95">
        <v>10</v>
      </c>
      <c r="CI95">
        <v>5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129"/>
        <v>0</v>
      </c>
      <c r="CQ95">
        <f t="shared" si="114"/>
        <v>0</v>
      </c>
      <c r="CR95">
        <f t="shared" si="115"/>
        <v>0</v>
      </c>
      <c r="CS95">
        <f t="shared" si="116"/>
        <v>0</v>
      </c>
      <c r="CT95">
        <f t="shared" si="117"/>
        <v>0</v>
      </c>
      <c r="CU95">
        <f t="shared" si="130"/>
        <v>0</v>
      </c>
      <c r="CV95">
        <f t="shared" si="118"/>
        <v>0</v>
      </c>
      <c r="CW95">
        <f t="shared" si="119"/>
        <v>0</v>
      </c>
      <c r="CX95">
        <f t="shared" si="131"/>
        <v>0</v>
      </c>
      <c r="CY95">
        <f t="shared" si="132"/>
        <v>0</v>
      </c>
      <c r="CZ95">
        <f t="shared" si="133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49</v>
      </c>
      <c r="DW95" t="s">
        <v>49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50605084</v>
      </c>
      <c r="EF95">
        <v>2</v>
      </c>
      <c r="EG95" t="s">
        <v>24</v>
      </c>
      <c r="EH95">
        <v>27</v>
      </c>
      <c r="EI95" t="s">
        <v>25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-1111733769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34"/>
        <v>0</v>
      </c>
      <c r="GM95">
        <f t="shared" si="135"/>
        <v>0</v>
      </c>
      <c r="GN95">
        <f t="shared" si="136"/>
        <v>0</v>
      </c>
      <c r="GO95">
        <f t="shared" si="137"/>
        <v>0</v>
      </c>
      <c r="GP95">
        <f t="shared" si="138"/>
        <v>0</v>
      </c>
      <c r="GR95">
        <v>0</v>
      </c>
      <c r="GS95">
        <v>3</v>
      </c>
      <c r="GT95">
        <v>0</v>
      </c>
      <c r="GU95" t="s">
        <v>3</v>
      </c>
      <c r="GV95">
        <f t="shared" si="139"/>
        <v>0</v>
      </c>
      <c r="GW95">
        <v>1</v>
      </c>
      <c r="GX95">
        <f t="shared" si="140"/>
        <v>0</v>
      </c>
      <c r="HA95">
        <v>0</v>
      </c>
      <c r="HB95">
        <v>0</v>
      </c>
      <c r="HC95">
        <f t="shared" si="141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25</v>
      </c>
      <c r="HQ95" t="s">
        <v>25</v>
      </c>
      <c r="HS95">
        <v>0</v>
      </c>
      <c r="IK95">
        <v>0</v>
      </c>
    </row>
    <row r="96" spans="1:255">
      <c r="A96" s="2">
        <v>18</v>
      </c>
      <c r="B96" s="2">
        <v>1</v>
      </c>
      <c r="C96" s="2">
        <v>140</v>
      </c>
      <c r="D96" s="2"/>
      <c r="E96" s="2" t="s">
        <v>108</v>
      </c>
      <c r="F96" s="2" t="s">
        <v>62</v>
      </c>
      <c r="G96" s="2" t="s">
        <v>63</v>
      </c>
      <c r="H96" s="2" t="s">
        <v>57</v>
      </c>
      <c r="I96" s="2">
        <f>I84*J96</f>
        <v>0</v>
      </c>
      <c r="J96" s="2">
        <v>0</v>
      </c>
      <c r="K96" s="2">
        <v>0</v>
      </c>
      <c r="L96" s="2">
        <v>0</v>
      </c>
      <c r="M96" s="2">
        <v>0</v>
      </c>
      <c r="N96" s="2">
        <f t="shared" si="120"/>
        <v>0</v>
      </c>
      <c r="O96" s="2">
        <f t="shared" si="121"/>
        <v>0</v>
      </c>
      <c r="P96" s="2">
        <f t="shared" si="102"/>
        <v>0</v>
      </c>
      <c r="Q96" s="2">
        <f t="shared" si="103"/>
        <v>0</v>
      </c>
      <c r="R96" s="2">
        <f t="shared" si="104"/>
        <v>0</v>
      </c>
      <c r="S96" s="2">
        <f t="shared" si="105"/>
        <v>0</v>
      </c>
      <c r="T96" s="2">
        <f t="shared" si="122"/>
        <v>0</v>
      </c>
      <c r="U96" s="2">
        <f t="shared" si="106"/>
        <v>0</v>
      </c>
      <c r="V96" s="2">
        <f t="shared" si="107"/>
        <v>0</v>
      </c>
      <c r="W96" s="2">
        <f t="shared" si="123"/>
        <v>0</v>
      </c>
      <c r="X96" s="2">
        <f t="shared" si="124"/>
        <v>0</v>
      </c>
      <c r="Y96" s="2">
        <f t="shared" si="125"/>
        <v>0</v>
      </c>
      <c r="Z96" s="2"/>
      <c r="AA96" s="2">
        <v>52666988</v>
      </c>
      <c r="AB96" s="2">
        <f t="shared" si="126"/>
        <v>0</v>
      </c>
      <c r="AC96" s="2">
        <f t="shared" si="108"/>
        <v>0</v>
      </c>
      <c r="AD96" s="2">
        <f t="shared" si="109"/>
        <v>0</v>
      </c>
      <c r="AE96" s="2">
        <f t="shared" si="110"/>
        <v>0</v>
      </c>
      <c r="AF96" s="2">
        <f t="shared" si="111"/>
        <v>0</v>
      </c>
      <c r="AG96" s="2">
        <f t="shared" si="127"/>
        <v>0</v>
      </c>
      <c r="AH96" s="2">
        <f t="shared" si="112"/>
        <v>0</v>
      </c>
      <c r="AI96" s="2">
        <f t="shared" si="113"/>
        <v>0</v>
      </c>
      <c r="AJ96" s="2">
        <f t="shared" si="128"/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103</v>
      </c>
      <c r="AU96" s="2">
        <v>60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3</v>
      </c>
      <c r="BK96" s="2"/>
      <c r="BL96" s="2"/>
      <c r="BM96" s="2">
        <v>33001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103</v>
      </c>
      <c r="CA96" s="2">
        <v>60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>
        <v>10</v>
      </c>
      <c r="CI96" s="2">
        <v>6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29"/>
        <v>0</v>
      </c>
      <c r="CQ96" s="2">
        <f t="shared" si="114"/>
        <v>0</v>
      </c>
      <c r="CR96" s="2">
        <f t="shared" si="115"/>
        <v>0</v>
      </c>
      <c r="CS96" s="2">
        <f t="shared" si="116"/>
        <v>0</v>
      </c>
      <c r="CT96" s="2">
        <f t="shared" si="117"/>
        <v>0</v>
      </c>
      <c r="CU96" s="2">
        <f t="shared" si="130"/>
        <v>0</v>
      </c>
      <c r="CV96" s="2">
        <f t="shared" si="118"/>
        <v>0</v>
      </c>
      <c r="CW96" s="2">
        <f t="shared" si="119"/>
        <v>0</v>
      </c>
      <c r="CX96" s="2">
        <f t="shared" si="131"/>
        <v>0</v>
      </c>
      <c r="CY96" s="2">
        <f t="shared" si="132"/>
        <v>0</v>
      </c>
      <c r="CZ96" s="2">
        <f t="shared" si="133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1009</v>
      </c>
      <c r="DV96" s="2" t="s">
        <v>57</v>
      </c>
      <c r="DW96" s="2" t="s">
        <v>57</v>
      </c>
      <c r="DX96" s="2">
        <v>1000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50605084</v>
      </c>
      <c r="EF96" s="2">
        <v>2</v>
      </c>
      <c r="EG96" s="2" t="s">
        <v>24</v>
      </c>
      <c r="EH96" s="2">
        <v>27</v>
      </c>
      <c r="EI96" s="2" t="s">
        <v>25</v>
      </c>
      <c r="EJ96" s="2">
        <v>1</v>
      </c>
      <c r="EK96" s="2">
        <v>33001</v>
      </c>
      <c r="EL96" s="2" t="s">
        <v>25</v>
      </c>
      <c r="EM96" s="2" t="s">
        <v>26</v>
      </c>
      <c r="EN96" s="2"/>
      <c r="EO96" s="2" t="s">
        <v>3</v>
      </c>
      <c r="EP96" s="2"/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103</v>
      </c>
      <c r="FY96" s="2">
        <v>60</v>
      </c>
      <c r="FZ96" s="2"/>
      <c r="GA96" s="2" t="s">
        <v>3</v>
      </c>
      <c r="GB96" s="2"/>
      <c r="GC96" s="2"/>
      <c r="GD96" s="2">
        <v>1</v>
      </c>
      <c r="GE96" s="2"/>
      <c r="GF96" s="2">
        <v>1613753229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4"/>
        <v>0</v>
      </c>
      <c r="GM96" s="2">
        <f t="shared" si="135"/>
        <v>0</v>
      </c>
      <c r="GN96" s="2">
        <f t="shared" si="136"/>
        <v>0</v>
      </c>
      <c r="GO96" s="2">
        <f t="shared" si="137"/>
        <v>0</v>
      </c>
      <c r="GP96" s="2">
        <f t="shared" si="138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9"/>
        <v>0</v>
      </c>
      <c r="GW96" s="2">
        <v>1</v>
      </c>
      <c r="GX96" s="2">
        <f t="shared" si="140"/>
        <v>0</v>
      </c>
      <c r="GY96" s="2"/>
      <c r="GZ96" s="2"/>
      <c r="HA96" s="2">
        <v>0</v>
      </c>
      <c r="HB96" s="2">
        <v>0</v>
      </c>
      <c r="HC96" s="2">
        <f t="shared" si="141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27</v>
      </c>
      <c r="HO96" s="2" t="s">
        <v>28</v>
      </c>
      <c r="HP96" s="2" t="s">
        <v>25</v>
      </c>
      <c r="HQ96" s="2" t="s">
        <v>25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>
      <c r="A97">
        <v>18</v>
      </c>
      <c r="B97">
        <v>1</v>
      </c>
      <c r="C97">
        <v>160</v>
      </c>
      <c r="E97" t="s">
        <v>108</v>
      </c>
      <c r="F97" t="s">
        <v>62</v>
      </c>
      <c r="G97" t="s">
        <v>63</v>
      </c>
      <c r="H97" t="s">
        <v>57</v>
      </c>
      <c r="I97">
        <f>I85*J97</f>
        <v>0</v>
      </c>
      <c r="J97">
        <v>0</v>
      </c>
      <c r="K97">
        <v>0</v>
      </c>
      <c r="L97">
        <v>0</v>
      </c>
      <c r="M97">
        <v>0</v>
      </c>
      <c r="N97">
        <f t="shared" si="120"/>
        <v>0</v>
      </c>
      <c r="O97">
        <f t="shared" si="121"/>
        <v>0</v>
      </c>
      <c r="P97">
        <f t="shared" si="102"/>
        <v>0</v>
      </c>
      <c r="Q97">
        <f t="shared" si="103"/>
        <v>0</v>
      </c>
      <c r="R97">
        <f t="shared" si="104"/>
        <v>0</v>
      </c>
      <c r="S97">
        <f t="shared" si="105"/>
        <v>0</v>
      </c>
      <c r="T97">
        <f t="shared" si="122"/>
        <v>0</v>
      </c>
      <c r="U97">
        <f t="shared" si="106"/>
        <v>0</v>
      </c>
      <c r="V97">
        <f t="shared" si="107"/>
        <v>0</v>
      </c>
      <c r="W97">
        <f t="shared" si="123"/>
        <v>0</v>
      </c>
      <c r="X97">
        <f t="shared" si="124"/>
        <v>0</v>
      </c>
      <c r="Y97">
        <f t="shared" si="125"/>
        <v>0</v>
      </c>
      <c r="AA97">
        <v>52666922</v>
      </c>
      <c r="AB97">
        <f t="shared" si="126"/>
        <v>0</v>
      </c>
      <c r="AC97">
        <f t="shared" si="108"/>
        <v>0</v>
      </c>
      <c r="AD97">
        <f t="shared" si="109"/>
        <v>0</v>
      </c>
      <c r="AE97">
        <f t="shared" si="110"/>
        <v>0</v>
      </c>
      <c r="AF97">
        <f t="shared" si="111"/>
        <v>0</v>
      </c>
      <c r="AG97">
        <f t="shared" si="127"/>
        <v>0</v>
      </c>
      <c r="AH97">
        <f t="shared" si="112"/>
        <v>0</v>
      </c>
      <c r="AI97">
        <f t="shared" si="113"/>
        <v>0</v>
      </c>
      <c r="AJ97">
        <f t="shared" si="128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H97">
        <v>10</v>
      </c>
      <c r="CI97">
        <v>6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29"/>
        <v>0</v>
      </c>
      <c r="CQ97">
        <f t="shared" si="114"/>
        <v>0</v>
      </c>
      <c r="CR97">
        <f t="shared" si="115"/>
        <v>0</v>
      </c>
      <c r="CS97">
        <f t="shared" si="116"/>
        <v>0</v>
      </c>
      <c r="CT97">
        <f t="shared" si="117"/>
        <v>0</v>
      </c>
      <c r="CU97">
        <f t="shared" si="130"/>
        <v>0</v>
      </c>
      <c r="CV97">
        <f t="shared" si="118"/>
        <v>0</v>
      </c>
      <c r="CW97">
        <f t="shared" si="119"/>
        <v>0</v>
      </c>
      <c r="CX97">
        <f t="shared" si="131"/>
        <v>0</v>
      </c>
      <c r="CY97">
        <f t="shared" si="132"/>
        <v>0</v>
      </c>
      <c r="CZ97">
        <f t="shared" si="13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57</v>
      </c>
      <c r="DW97" t="s">
        <v>57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50605084</v>
      </c>
      <c r="EF97">
        <v>2</v>
      </c>
      <c r="EG97" t="s">
        <v>24</v>
      </c>
      <c r="EH97">
        <v>27</v>
      </c>
      <c r="EI97" t="s">
        <v>25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1613753229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34"/>
        <v>0</v>
      </c>
      <c r="GM97">
        <f t="shared" si="135"/>
        <v>0</v>
      </c>
      <c r="GN97">
        <f t="shared" si="136"/>
        <v>0</v>
      </c>
      <c r="GO97">
        <f t="shared" si="137"/>
        <v>0</v>
      </c>
      <c r="GP97">
        <f t="shared" si="138"/>
        <v>0</v>
      </c>
      <c r="GR97">
        <v>0</v>
      </c>
      <c r="GS97">
        <v>3</v>
      </c>
      <c r="GT97">
        <v>0</v>
      </c>
      <c r="GU97" t="s">
        <v>3</v>
      </c>
      <c r="GV97">
        <f t="shared" si="139"/>
        <v>0</v>
      </c>
      <c r="GW97">
        <v>1</v>
      </c>
      <c r="GX97">
        <f t="shared" si="140"/>
        <v>0</v>
      </c>
      <c r="HA97">
        <v>0</v>
      </c>
      <c r="HB97">
        <v>0</v>
      </c>
      <c r="HC97">
        <f t="shared" si="141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25</v>
      </c>
      <c r="HQ97" t="s">
        <v>25</v>
      </c>
      <c r="HS97">
        <v>0</v>
      </c>
      <c r="IK97">
        <v>0</v>
      </c>
    </row>
    <row r="98" spans="1:255">
      <c r="A98" s="2">
        <v>18</v>
      </c>
      <c r="B98" s="2">
        <v>1</v>
      </c>
      <c r="C98" s="2">
        <v>145</v>
      </c>
      <c r="D98" s="2"/>
      <c r="E98" s="2" t="s">
        <v>109</v>
      </c>
      <c r="F98" s="2" t="s">
        <v>65</v>
      </c>
      <c r="G98" s="2" t="s">
        <v>66</v>
      </c>
      <c r="H98" s="2" t="s">
        <v>22</v>
      </c>
      <c r="I98" s="2">
        <f>I84*J98</f>
        <v>0</v>
      </c>
      <c r="J98" s="2">
        <v>0</v>
      </c>
      <c r="K98" s="2">
        <v>0</v>
      </c>
      <c r="L98" s="2">
        <v>0</v>
      </c>
      <c r="M98" s="2">
        <v>0</v>
      </c>
      <c r="N98" s="2">
        <f t="shared" si="120"/>
        <v>0</v>
      </c>
      <c r="O98" s="2">
        <f t="shared" si="121"/>
        <v>0</v>
      </c>
      <c r="P98" s="2">
        <f t="shared" si="102"/>
        <v>0</v>
      </c>
      <c r="Q98" s="2">
        <f t="shared" si="103"/>
        <v>0</v>
      </c>
      <c r="R98" s="2">
        <f t="shared" si="104"/>
        <v>0</v>
      </c>
      <c r="S98" s="2">
        <f t="shared" si="105"/>
        <v>0</v>
      </c>
      <c r="T98" s="2">
        <f t="shared" si="122"/>
        <v>0</v>
      </c>
      <c r="U98" s="2">
        <f t="shared" si="106"/>
        <v>0</v>
      </c>
      <c r="V98" s="2">
        <f t="shared" si="107"/>
        <v>0</v>
      </c>
      <c r="W98" s="2">
        <f t="shared" si="123"/>
        <v>0</v>
      </c>
      <c r="X98" s="2">
        <f t="shared" si="124"/>
        <v>0</v>
      </c>
      <c r="Y98" s="2">
        <f t="shared" si="125"/>
        <v>0</v>
      </c>
      <c r="Z98" s="2"/>
      <c r="AA98" s="2">
        <v>52666988</v>
      </c>
      <c r="AB98" s="2">
        <f t="shared" si="126"/>
        <v>0</v>
      </c>
      <c r="AC98" s="2">
        <f t="shared" si="108"/>
        <v>0</v>
      </c>
      <c r="AD98" s="2">
        <f t="shared" si="109"/>
        <v>0</v>
      </c>
      <c r="AE98" s="2">
        <f t="shared" si="110"/>
        <v>0</v>
      </c>
      <c r="AF98" s="2">
        <f t="shared" si="111"/>
        <v>0</v>
      </c>
      <c r="AG98" s="2">
        <f t="shared" si="127"/>
        <v>0</v>
      </c>
      <c r="AH98" s="2">
        <f t="shared" si="112"/>
        <v>0</v>
      </c>
      <c r="AI98" s="2">
        <f t="shared" si="113"/>
        <v>0</v>
      </c>
      <c r="AJ98" s="2">
        <f t="shared" si="128"/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103</v>
      </c>
      <c r="AU98" s="2">
        <v>60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3</v>
      </c>
      <c r="BK98" s="2"/>
      <c r="BL98" s="2"/>
      <c r="BM98" s="2">
        <v>33001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103</v>
      </c>
      <c r="CA98" s="2">
        <v>60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>
        <v>10</v>
      </c>
      <c r="CI98" s="2">
        <v>7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29"/>
        <v>0</v>
      </c>
      <c r="CQ98" s="2">
        <f t="shared" si="114"/>
        <v>0</v>
      </c>
      <c r="CR98" s="2">
        <f t="shared" si="115"/>
        <v>0</v>
      </c>
      <c r="CS98" s="2">
        <f t="shared" si="116"/>
        <v>0</v>
      </c>
      <c r="CT98" s="2">
        <f t="shared" si="117"/>
        <v>0</v>
      </c>
      <c r="CU98" s="2">
        <f t="shared" si="130"/>
        <v>0</v>
      </c>
      <c r="CV98" s="2">
        <f t="shared" si="118"/>
        <v>0</v>
      </c>
      <c r="CW98" s="2">
        <f t="shared" si="119"/>
        <v>0</v>
      </c>
      <c r="CX98" s="2">
        <f t="shared" si="131"/>
        <v>0</v>
      </c>
      <c r="CY98" s="2">
        <f t="shared" si="132"/>
        <v>0</v>
      </c>
      <c r="CZ98" s="2">
        <f t="shared" si="133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22</v>
      </c>
      <c r="DW98" s="2" t="s">
        <v>22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50605084</v>
      </c>
      <c r="EF98" s="2">
        <v>2</v>
      </c>
      <c r="EG98" s="2" t="s">
        <v>24</v>
      </c>
      <c r="EH98" s="2">
        <v>27</v>
      </c>
      <c r="EI98" s="2" t="s">
        <v>25</v>
      </c>
      <c r="EJ98" s="2">
        <v>1</v>
      </c>
      <c r="EK98" s="2">
        <v>33001</v>
      </c>
      <c r="EL98" s="2" t="s">
        <v>25</v>
      </c>
      <c r="EM98" s="2" t="s">
        <v>26</v>
      </c>
      <c r="EN98" s="2"/>
      <c r="EO98" s="2" t="s">
        <v>3</v>
      </c>
      <c r="EP98" s="2"/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103</v>
      </c>
      <c r="FY98" s="2">
        <v>60</v>
      </c>
      <c r="FZ98" s="2"/>
      <c r="GA98" s="2" t="s">
        <v>3</v>
      </c>
      <c r="GB98" s="2"/>
      <c r="GC98" s="2"/>
      <c r="GD98" s="2">
        <v>1</v>
      </c>
      <c r="GE98" s="2"/>
      <c r="GF98" s="2">
        <v>-950997571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4"/>
        <v>0</v>
      </c>
      <c r="GM98" s="2">
        <f t="shared" si="135"/>
        <v>0</v>
      </c>
      <c r="GN98" s="2">
        <f t="shared" si="136"/>
        <v>0</v>
      </c>
      <c r="GO98" s="2">
        <f t="shared" si="137"/>
        <v>0</v>
      </c>
      <c r="GP98" s="2">
        <f t="shared" si="138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9"/>
        <v>0</v>
      </c>
      <c r="GW98" s="2">
        <v>1</v>
      </c>
      <c r="GX98" s="2">
        <f t="shared" si="140"/>
        <v>0</v>
      </c>
      <c r="GY98" s="2"/>
      <c r="GZ98" s="2"/>
      <c r="HA98" s="2">
        <v>0</v>
      </c>
      <c r="HB98" s="2">
        <v>0</v>
      </c>
      <c r="HC98" s="2">
        <f t="shared" si="141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27</v>
      </c>
      <c r="HO98" s="2" t="s">
        <v>28</v>
      </c>
      <c r="HP98" s="2" t="s">
        <v>25</v>
      </c>
      <c r="HQ98" s="2" t="s">
        <v>25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>
      <c r="A99">
        <v>18</v>
      </c>
      <c r="B99">
        <v>1</v>
      </c>
      <c r="C99">
        <v>165</v>
      </c>
      <c r="E99" t="s">
        <v>109</v>
      </c>
      <c r="F99" t="s">
        <v>65</v>
      </c>
      <c r="G99" t="s">
        <v>66</v>
      </c>
      <c r="H99" t="s">
        <v>22</v>
      </c>
      <c r="I99">
        <f>I85*J99</f>
        <v>0</v>
      </c>
      <c r="J99">
        <v>0</v>
      </c>
      <c r="K99">
        <v>0</v>
      </c>
      <c r="L99">
        <v>0</v>
      </c>
      <c r="M99">
        <v>0</v>
      </c>
      <c r="N99">
        <f t="shared" si="120"/>
        <v>0</v>
      </c>
      <c r="O99">
        <f t="shared" si="121"/>
        <v>0</v>
      </c>
      <c r="P99">
        <f t="shared" si="102"/>
        <v>0</v>
      </c>
      <c r="Q99">
        <f t="shared" si="103"/>
        <v>0</v>
      </c>
      <c r="R99">
        <f t="shared" si="104"/>
        <v>0</v>
      </c>
      <c r="S99">
        <f t="shared" si="105"/>
        <v>0</v>
      </c>
      <c r="T99">
        <f t="shared" si="122"/>
        <v>0</v>
      </c>
      <c r="U99">
        <f t="shared" si="106"/>
        <v>0</v>
      </c>
      <c r="V99">
        <f t="shared" si="107"/>
        <v>0</v>
      </c>
      <c r="W99">
        <f t="shared" si="123"/>
        <v>0</v>
      </c>
      <c r="X99">
        <f t="shared" si="124"/>
        <v>0</v>
      </c>
      <c r="Y99">
        <f t="shared" si="125"/>
        <v>0</v>
      </c>
      <c r="AA99">
        <v>52666922</v>
      </c>
      <c r="AB99">
        <f t="shared" si="126"/>
        <v>0</v>
      </c>
      <c r="AC99">
        <f t="shared" si="108"/>
        <v>0</v>
      </c>
      <c r="AD99">
        <f t="shared" si="109"/>
        <v>0</v>
      </c>
      <c r="AE99">
        <f t="shared" si="110"/>
        <v>0</v>
      </c>
      <c r="AF99">
        <f t="shared" si="111"/>
        <v>0</v>
      </c>
      <c r="AG99">
        <f t="shared" si="127"/>
        <v>0</v>
      </c>
      <c r="AH99">
        <f t="shared" si="112"/>
        <v>0</v>
      </c>
      <c r="AI99">
        <f t="shared" si="113"/>
        <v>0</v>
      </c>
      <c r="AJ99">
        <f t="shared" si="128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H99">
        <v>10</v>
      </c>
      <c r="CI99">
        <v>7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29"/>
        <v>0</v>
      </c>
      <c r="CQ99">
        <f t="shared" si="114"/>
        <v>0</v>
      </c>
      <c r="CR99">
        <f t="shared" si="115"/>
        <v>0</v>
      </c>
      <c r="CS99">
        <f t="shared" si="116"/>
        <v>0</v>
      </c>
      <c r="CT99">
        <f t="shared" si="117"/>
        <v>0</v>
      </c>
      <c r="CU99">
        <f t="shared" si="130"/>
        <v>0</v>
      </c>
      <c r="CV99">
        <f t="shared" si="118"/>
        <v>0</v>
      </c>
      <c r="CW99">
        <f t="shared" si="119"/>
        <v>0</v>
      </c>
      <c r="CX99">
        <f t="shared" si="131"/>
        <v>0</v>
      </c>
      <c r="CY99">
        <f t="shared" si="132"/>
        <v>0</v>
      </c>
      <c r="CZ99">
        <f t="shared" si="13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22</v>
      </c>
      <c r="DW99" t="s">
        <v>22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50605084</v>
      </c>
      <c r="EF99">
        <v>2</v>
      </c>
      <c r="EG99" t="s">
        <v>24</v>
      </c>
      <c r="EH99">
        <v>27</v>
      </c>
      <c r="EI99" t="s">
        <v>25</v>
      </c>
      <c r="EJ99">
        <v>1</v>
      </c>
      <c r="EK99">
        <v>33001</v>
      </c>
      <c r="EL99" t="s">
        <v>25</v>
      </c>
      <c r="EM99" t="s">
        <v>26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-950997571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34"/>
        <v>0</v>
      </c>
      <c r="GM99">
        <f t="shared" si="135"/>
        <v>0</v>
      </c>
      <c r="GN99">
        <f t="shared" si="136"/>
        <v>0</v>
      </c>
      <c r="GO99">
        <f t="shared" si="137"/>
        <v>0</v>
      </c>
      <c r="GP99">
        <f t="shared" si="138"/>
        <v>0</v>
      </c>
      <c r="GR99">
        <v>0</v>
      </c>
      <c r="GS99">
        <v>3</v>
      </c>
      <c r="GT99">
        <v>0</v>
      </c>
      <c r="GU99" t="s">
        <v>3</v>
      </c>
      <c r="GV99">
        <f t="shared" si="139"/>
        <v>0</v>
      </c>
      <c r="GW99">
        <v>1</v>
      </c>
      <c r="GX99">
        <f t="shared" si="140"/>
        <v>0</v>
      </c>
      <c r="HA99">
        <v>0</v>
      </c>
      <c r="HB99">
        <v>0</v>
      </c>
      <c r="HC99">
        <f t="shared" si="141"/>
        <v>0</v>
      </c>
      <c r="HE99" t="s">
        <v>3</v>
      </c>
      <c r="HF99" t="s">
        <v>3</v>
      </c>
      <c r="HM99" t="s">
        <v>3</v>
      </c>
      <c r="HN99" t="s">
        <v>27</v>
      </c>
      <c r="HO99" t="s">
        <v>28</v>
      </c>
      <c r="HP99" t="s">
        <v>25</v>
      </c>
      <c r="HQ99" t="s">
        <v>25</v>
      </c>
      <c r="HS99">
        <v>0</v>
      </c>
      <c r="IK99">
        <v>0</v>
      </c>
    </row>
    <row r="100" spans="1:255">
      <c r="A100" s="2">
        <v>18</v>
      </c>
      <c r="B100" s="2">
        <v>1</v>
      </c>
      <c r="C100" s="2">
        <v>146</v>
      </c>
      <c r="D100" s="2"/>
      <c r="E100" s="2" t="s">
        <v>110</v>
      </c>
      <c r="F100" s="2" t="s">
        <v>93</v>
      </c>
      <c r="G100" s="2" t="s">
        <v>94</v>
      </c>
      <c r="H100" s="2" t="s">
        <v>49</v>
      </c>
      <c r="I100" s="2">
        <f>I84*J100</f>
        <v>0</v>
      </c>
      <c r="J100" s="2">
        <v>0</v>
      </c>
      <c r="K100" s="2">
        <v>0</v>
      </c>
      <c r="L100" s="2">
        <v>0</v>
      </c>
      <c r="M100" s="2">
        <v>0</v>
      </c>
      <c r="N100" s="2">
        <f t="shared" si="120"/>
        <v>0</v>
      </c>
      <c r="O100" s="2">
        <f t="shared" si="121"/>
        <v>0</v>
      </c>
      <c r="P100" s="2">
        <f t="shared" si="102"/>
        <v>0</v>
      </c>
      <c r="Q100" s="2">
        <f t="shared" si="103"/>
        <v>0</v>
      </c>
      <c r="R100" s="2">
        <f t="shared" si="104"/>
        <v>0</v>
      </c>
      <c r="S100" s="2">
        <f t="shared" si="105"/>
        <v>0</v>
      </c>
      <c r="T100" s="2">
        <f t="shared" si="122"/>
        <v>0</v>
      </c>
      <c r="U100" s="2">
        <f t="shared" si="106"/>
        <v>0</v>
      </c>
      <c r="V100" s="2">
        <f t="shared" si="107"/>
        <v>0</v>
      </c>
      <c r="W100" s="2">
        <f t="shared" si="123"/>
        <v>0</v>
      </c>
      <c r="X100" s="2">
        <f t="shared" si="124"/>
        <v>0</v>
      </c>
      <c r="Y100" s="2">
        <f t="shared" si="125"/>
        <v>0</v>
      </c>
      <c r="Z100" s="2"/>
      <c r="AA100" s="2">
        <v>52666988</v>
      </c>
      <c r="AB100" s="2">
        <f t="shared" si="126"/>
        <v>0</v>
      </c>
      <c r="AC100" s="2">
        <f t="shared" si="108"/>
        <v>0</v>
      </c>
      <c r="AD100" s="2">
        <f t="shared" si="109"/>
        <v>0</v>
      </c>
      <c r="AE100" s="2">
        <f t="shared" si="110"/>
        <v>0</v>
      </c>
      <c r="AF100" s="2">
        <f t="shared" si="111"/>
        <v>0</v>
      </c>
      <c r="AG100" s="2">
        <f t="shared" si="127"/>
        <v>0</v>
      </c>
      <c r="AH100" s="2">
        <f t="shared" si="112"/>
        <v>0</v>
      </c>
      <c r="AI100" s="2">
        <f t="shared" si="113"/>
        <v>0</v>
      </c>
      <c r="AJ100" s="2">
        <f t="shared" si="128"/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103</v>
      </c>
      <c r="AU100" s="2">
        <v>60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3</v>
      </c>
      <c r="BK100" s="2"/>
      <c r="BL100" s="2"/>
      <c r="BM100" s="2">
        <v>33001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60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>
        <v>10</v>
      </c>
      <c r="CI100" s="2">
        <v>8</v>
      </c>
      <c r="CJ100" s="2">
        <v>0</v>
      </c>
      <c r="CK100" s="2">
        <v>0</v>
      </c>
      <c r="CL100" s="2">
        <v>0</v>
      </c>
      <c r="CM100" s="2">
        <v>0</v>
      </c>
      <c r="CN100" s="2" t="s">
        <v>3</v>
      </c>
      <c r="CO100" s="2">
        <v>0</v>
      </c>
      <c r="CP100" s="2">
        <f t="shared" si="129"/>
        <v>0</v>
      </c>
      <c r="CQ100" s="2">
        <f t="shared" si="114"/>
        <v>0</v>
      </c>
      <c r="CR100" s="2">
        <f t="shared" si="115"/>
        <v>0</v>
      </c>
      <c r="CS100" s="2">
        <f t="shared" si="116"/>
        <v>0</v>
      </c>
      <c r="CT100" s="2">
        <f t="shared" si="117"/>
        <v>0</v>
      </c>
      <c r="CU100" s="2">
        <f t="shared" si="130"/>
        <v>0</v>
      </c>
      <c r="CV100" s="2">
        <f t="shared" si="118"/>
        <v>0</v>
      </c>
      <c r="CW100" s="2">
        <f t="shared" si="119"/>
        <v>0</v>
      </c>
      <c r="CX100" s="2">
        <f t="shared" si="131"/>
        <v>0</v>
      </c>
      <c r="CY100" s="2">
        <f t="shared" si="132"/>
        <v>0</v>
      </c>
      <c r="CZ100" s="2">
        <f t="shared" si="133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1009</v>
      </c>
      <c r="DV100" s="2" t="s">
        <v>49</v>
      </c>
      <c r="DW100" s="2" t="s">
        <v>49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50605084</v>
      </c>
      <c r="EF100" s="2">
        <v>2</v>
      </c>
      <c r="EG100" s="2" t="s">
        <v>24</v>
      </c>
      <c r="EH100" s="2">
        <v>27</v>
      </c>
      <c r="EI100" s="2" t="s">
        <v>25</v>
      </c>
      <c r="EJ100" s="2">
        <v>1</v>
      </c>
      <c r="EK100" s="2">
        <v>33001</v>
      </c>
      <c r="EL100" s="2" t="s">
        <v>25</v>
      </c>
      <c r="EM100" s="2" t="s">
        <v>26</v>
      </c>
      <c r="EN100" s="2"/>
      <c r="EO100" s="2" t="s">
        <v>3</v>
      </c>
      <c r="EP100" s="2"/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60</v>
      </c>
      <c r="FZ100" s="2"/>
      <c r="GA100" s="2" t="s">
        <v>3</v>
      </c>
      <c r="GB100" s="2"/>
      <c r="GC100" s="2"/>
      <c r="GD100" s="2">
        <v>1</v>
      </c>
      <c r="GE100" s="2"/>
      <c r="GF100" s="2">
        <v>-1204247626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4"/>
        <v>0</v>
      </c>
      <c r="GM100" s="2">
        <f t="shared" si="135"/>
        <v>0</v>
      </c>
      <c r="GN100" s="2">
        <f t="shared" si="136"/>
        <v>0</v>
      </c>
      <c r="GO100" s="2">
        <f t="shared" si="137"/>
        <v>0</v>
      </c>
      <c r="GP100" s="2">
        <f t="shared" si="138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9"/>
        <v>0</v>
      </c>
      <c r="GW100" s="2">
        <v>1</v>
      </c>
      <c r="GX100" s="2">
        <f t="shared" si="140"/>
        <v>0</v>
      </c>
      <c r="GY100" s="2"/>
      <c r="GZ100" s="2"/>
      <c r="HA100" s="2">
        <v>0</v>
      </c>
      <c r="HB100" s="2">
        <v>0</v>
      </c>
      <c r="HC100" s="2">
        <f t="shared" si="141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27</v>
      </c>
      <c r="HO100" s="2" t="s">
        <v>28</v>
      </c>
      <c r="HP100" s="2" t="s">
        <v>25</v>
      </c>
      <c r="HQ100" s="2" t="s">
        <v>25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>
      <c r="A101">
        <v>18</v>
      </c>
      <c r="B101">
        <v>1</v>
      </c>
      <c r="C101">
        <v>166</v>
      </c>
      <c r="E101" t="s">
        <v>110</v>
      </c>
      <c r="F101" t="s">
        <v>93</v>
      </c>
      <c r="G101" t="s">
        <v>94</v>
      </c>
      <c r="H101" t="s">
        <v>49</v>
      </c>
      <c r="I101">
        <f>I85*J101</f>
        <v>0</v>
      </c>
      <c r="J101">
        <v>0</v>
      </c>
      <c r="K101">
        <v>0</v>
      </c>
      <c r="L101">
        <v>0</v>
      </c>
      <c r="M101">
        <v>0</v>
      </c>
      <c r="N101">
        <f t="shared" si="120"/>
        <v>0</v>
      </c>
      <c r="O101">
        <f t="shared" si="121"/>
        <v>0</v>
      </c>
      <c r="P101">
        <f t="shared" si="102"/>
        <v>0</v>
      </c>
      <c r="Q101">
        <f t="shared" si="103"/>
        <v>0</v>
      </c>
      <c r="R101">
        <f t="shared" si="104"/>
        <v>0</v>
      </c>
      <c r="S101">
        <f t="shared" si="105"/>
        <v>0</v>
      </c>
      <c r="T101">
        <f t="shared" si="122"/>
        <v>0</v>
      </c>
      <c r="U101">
        <f t="shared" si="106"/>
        <v>0</v>
      </c>
      <c r="V101">
        <f t="shared" si="107"/>
        <v>0</v>
      </c>
      <c r="W101">
        <f t="shared" si="123"/>
        <v>0</v>
      </c>
      <c r="X101">
        <f t="shared" si="124"/>
        <v>0</v>
      </c>
      <c r="Y101">
        <f t="shared" si="125"/>
        <v>0</v>
      </c>
      <c r="AA101">
        <v>52666922</v>
      </c>
      <c r="AB101">
        <f t="shared" si="126"/>
        <v>0</v>
      </c>
      <c r="AC101">
        <f t="shared" si="108"/>
        <v>0</v>
      </c>
      <c r="AD101">
        <f t="shared" si="109"/>
        <v>0</v>
      </c>
      <c r="AE101">
        <f t="shared" si="110"/>
        <v>0</v>
      </c>
      <c r="AF101">
        <f t="shared" si="111"/>
        <v>0</v>
      </c>
      <c r="AG101">
        <f t="shared" si="127"/>
        <v>0</v>
      </c>
      <c r="AH101">
        <f t="shared" si="112"/>
        <v>0</v>
      </c>
      <c r="AI101">
        <f t="shared" si="113"/>
        <v>0</v>
      </c>
      <c r="AJ101">
        <f t="shared" si="12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H101">
        <v>10</v>
      </c>
      <c r="CI101">
        <v>8</v>
      </c>
      <c r="CJ101">
        <v>0</v>
      </c>
      <c r="CK101">
        <v>0</v>
      </c>
      <c r="CL101">
        <v>0</v>
      </c>
      <c r="CM101">
        <v>0</v>
      </c>
      <c r="CN101" t="s">
        <v>3</v>
      </c>
      <c r="CO101">
        <v>0</v>
      </c>
      <c r="CP101">
        <f t="shared" si="129"/>
        <v>0</v>
      </c>
      <c r="CQ101">
        <f t="shared" si="114"/>
        <v>0</v>
      </c>
      <c r="CR101">
        <f t="shared" si="115"/>
        <v>0</v>
      </c>
      <c r="CS101">
        <f t="shared" si="116"/>
        <v>0</v>
      </c>
      <c r="CT101">
        <f t="shared" si="117"/>
        <v>0</v>
      </c>
      <c r="CU101">
        <f t="shared" si="130"/>
        <v>0</v>
      </c>
      <c r="CV101">
        <f t="shared" si="118"/>
        <v>0</v>
      </c>
      <c r="CW101">
        <f t="shared" si="119"/>
        <v>0</v>
      </c>
      <c r="CX101">
        <f t="shared" si="131"/>
        <v>0</v>
      </c>
      <c r="CY101">
        <f t="shared" si="132"/>
        <v>0</v>
      </c>
      <c r="CZ101">
        <f t="shared" si="13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49</v>
      </c>
      <c r="DW101" t="s">
        <v>49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50605084</v>
      </c>
      <c r="EF101">
        <v>2</v>
      </c>
      <c r="EG101" t="s">
        <v>24</v>
      </c>
      <c r="EH101">
        <v>27</v>
      </c>
      <c r="EI101" t="s">
        <v>25</v>
      </c>
      <c r="EJ101">
        <v>1</v>
      </c>
      <c r="EK101">
        <v>33001</v>
      </c>
      <c r="EL101" t="s">
        <v>25</v>
      </c>
      <c r="EM101" t="s">
        <v>26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-1204247626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34"/>
        <v>0</v>
      </c>
      <c r="GM101">
        <f t="shared" si="135"/>
        <v>0</v>
      </c>
      <c r="GN101">
        <f t="shared" si="136"/>
        <v>0</v>
      </c>
      <c r="GO101">
        <f t="shared" si="137"/>
        <v>0</v>
      </c>
      <c r="GP101">
        <f t="shared" si="138"/>
        <v>0</v>
      </c>
      <c r="GR101">
        <v>0</v>
      </c>
      <c r="GS101">
        <v>3</v>
      </c>
      <c r="GT101">
        <v>0</v>
      </c>
      <c r="GU101" t="s">
        <v>3</v>
      </c>
      <c r="GV101">
        <f t="shared" si="139"/>
        <v>0</v>
      </c>
      <c r="GW101">
        <v>1</v>
      </c>
      <c r="GX101">
        <f t="shared" si="140"/>
        <v>0</v>
      </c>
      <c r="HA101">
        <v>0</v>
      </c>
      <c r="HB101">
        <v>0</v>
      </c>
      <c r="HC101">
        <f t="shared" si="141"/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25</v>
      </c>
      <c r="HQ101" t="s">
        <v>25</v>
      </c>
      <c r="HS101">
        <v>0</v>
      </c>
      <c r="IK101">
        <v>0</v>
      </c>
    </row>
    <row r="102" spans="1:255">
      <c r="A102" s="2">
        <v>18</v>
      </c>
      <c r="B102" s="2">
        <v>1</v>
      </c>
      <c r="C102" s="2">
        <v>147</v>
      </c>
      <c r="D102" s="2"/>
      <c r="E102" s="2" t="s">
        <v>111</v>
      </c>
      <c r="F102" s="2" t="s">
        <v>68</v>
      </c>
      <c r="G102" s="2" t="s">
        <v>69</v>
      </c>
      <c r="H102" s="2" t="s">
        <v>22</v>
      </c>
      <c r="I102" s="2">
        <f>I84*J102</f>
        <v>0</v>
      </c>
      <c r="J102" s="2">
        <v>0</v>
      </c>
      <c r="K102" s="2">
        <v>0</v>
      </c>
      <c r="L102" s="2">
        <v>0</v>
      </c>
      <c r="M102" s="2">
        <v>0</v>
      </c>
      <c r="N102" s="2">
        <f t="shared" si="120"/>
        <v>0</v>
      </c>
      <c r="O102" s="2">
        <f t="shared" si="121"/>
        <v>0</v>
      </c>
      <c r="P102" s="2">
        <f t="shared" si="102"/>
        <v>0</v>
      </c>
      <c r="Q102" s="2">
        <f t="shared" si="103"/>
        <v>0</v>
      </c>
      <c r="R102" s="2">
        <f t="shared" si="104"/>
        <v>0</v>
      </c>
      <c r="S102" s="2">
        <f t="shared" si="105"/>
        <v>0</v>
      </c>
      <c r="T102" s="2">
        <f t="shared" si="122"/>
        <v>0</v>
      </c>
      <c r="U102" s="2">
        <f t="shared" si="106"/>
        <v>0</v>
      </c>
      <c r="V102" s="2">
        <f t="shared" si="107"/>
        <v>0</v>
      </c>
      <c r="W102" s="2">
        <f t="shared" si="123"/>
        <v>0</v>
      </c>
      <c r="X102" s="2">
        <f t="shared" si="124"/>
        <v>0</v>
      </c>
      <c r="Y102" s="2">
        <f t="shared" si="125"/>
        <v>0</v>
      </c>
      <c r="Z102" s="2"/>
      <c r="AA102" s="2">
        <v>52666988</v>
      </c>
      <c r="AB102" s="2">
        <f t="shared" si="126"/>
        <v>0</v>
      </c>
      <c r="AC102" s="2">
        <f t="shared" si="108"/>
        <v>0</v>
      </c>
      <c r="AD102" s="2">
        <f t="shared" si="109"/>
        <v>0</v>
      </c>
      <c r="AE102" s="2">
        <f t="shared" si="110"/>
        <v>0</v>
      </c>
      <c r="AF102" s="2">
        <f t="shared" si="111"/>
        <v>0</v>
      </c>
      <c r="AG102" s="2">
        <f t="shared" si="127"/>
        <v>0</v>
      </c>
      <c r="AH102" s="2">
        <f t="shared" si="112"/>
        <v>0</v>
      </c>
      <c r="AI102" s="2">
        <f t="shared" si="113"/>
        <v>0</v>
      </c>
      <c r="AJ102" s="2">
        <f t="shared" si="128"/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103</v>
      </c>
      <c r="AU102" s="2">
        <v>60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3</v>
      </c>
      <c r="BK102" s="2"/>
      <c r="BL102" s="2"/>
      <c r="BM102" s="2">
        <v>33001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103</v>
      </c>
      <c r="CA102" s="2">
        <v>60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>
        <v>10</v>
      </c>
      <c r="CI102" s="2">
        <v>9</v>
      </c>
      <c r="CJ102" s="2">
        <v>0</v>
      </c>
      <c r="CK102" s="2">
        <v>0</v>
      </c>
      <c r="CL102" s="2">
        <v>0</v>
      </c>
      <c r="CM102" s="2">
        <v>0</v>
      </c>
      <c r="CN102" s="2" t="s">
        <v>3</v>
      </c>
      <c r="CO102" s="2">
        <v>0</v>
      </c>
      <c r="CP102" s="2">
        <f t="shared" si="129"/>
        <v>0</v>
      </c>
      <c r="CQ102" s="2">
        <f t="shared" si="114"/>
        <v>0</v>
      </c>
      <c r="CR102" s="2">
        <f t="shared" si="115"/>
        <v>0</v>
      </c>
      <c r="CS102" s="2">
        <f t="shared" si="116"/>
        <v>0</v>
      </c>
      <c r="CT102" s="2">
        <f t="shared" si="117"/>
        <v>0</v>
      </c>
      <c r="CU102" s="2">
        <f t="shared" si="130"/>
        <v>0</v>
      </c>
      <c r="CV102" s="2">
        <f t="shared" si="118"/>
        <v>0</v>
      </c>
      <c r="CW102" s="2">
        <f t="shared" si="119"/>
        <v>0</v>
      </c>
      <c r="CX102" s="2">
        <f t="shared" si="131"/>
        <v>0</v>
      </c>
      <c r="CY102" s="2">
        <f t="shared" si="132"/>
        <v>0</v>
      </c>
      <c r="CZ102" s="2">
        <f t="shared" si="133"/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22</v>
      </c>
      <c r="DW102" s="2" t="s">
        <v>22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50605084</v>
      </c>
      <c r="EF102" s="2">
        <v>2</v>
      </c>
      <c r="EG102" s="2" t="s">
        <v>24</v>
      </c>
      <c r="EH102" s="2">
        <v>27</v>
      </c>
      <c r="EI102" s="2" t="s">
        <v>25</v>
      </c>
      <c r="EJ102" s="2">
        <v>1</v>
      </c>
      <c r="EK102" s="2">
        <v>33001</v>
      </c>
      <c r="EL102" s="2" t="s">
        <v>25</v>
      </c>
      <c r="EM102" s="2" t="s">
        <v>26</v>
      </c>
      <c r="EN102" s="2"/>
      <c r="EO102" s="2" t="s">
        <v>3</v>
      </c>
      <c r="EP102" s="2"/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103</v>
      </c>
      <c r="FY102" s="2">
        <v>60</v>
      </c>
      <c r="FZ102" s="2"/>
      <c r="GA102" s="2" t="s">
        <v>3</v>
      </c>
      <c r="GB102" s="2"/>
      <c r="GC102" s="2"/>
      <c r="GD102" s="2">
        <v>1</v>
      </c>
      <c r="GE102" s="2"/>
      <c r="GF102" s="2">
        <v>-320198552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4"/>
        <v>0</v>
      </c>
      <c r="GM102" s="2">
        <f t="shared" si="135"/>
        <v>0</v>
      </c>
      <c r="GN102" s="2">
        <f t="shared" si="136"/>
        <v>0</v>
      </c>
      <c r="GO102" s="2">
        <f t="shared" si="137"/>
        <v>0</v>
      </c>
      <c r="GP102" s="2">
        <f t="shared" si="138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9"/>
        <v>0</v>
      </c>
      <c r="GW102" s="2">
        <v>1</v>
      </c>
      <c r="GX102" s="2">
        <f t="shared" si="140"/>
        <v>0</v>
      </c>
      <c r="GY102" s="2"/>
      <c r="GZ102" s="2"/>
      <c r="HA102" s="2">
        <v>0</v>
      </c>
      <c r="HB102" s="2">
        <v>0</v>
      </c>
      <c r="HC102" s="2">
        <f t="shared" si="141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27</v>
      </c>
      <c r="HO102" s="2" t="s">
        <v>28</v>
      </c>
      <c r="HP102" s="2" t="s">
        <v>25</v>
      </c>
      <c r="HQ102" s="2" t="s">
        <v>25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>
      <c r="A103">
        <v>18</v>
      </c>
      <c r="B103">
        <v>1</v>
      </c>
      <c r="C103">
        <v>167</v>
      </c>
      <c r="E103" t="s">
        <v>111</v>
      </c>
      <c r="F103" t="s">
        <v>68</v>
      </c>
      <c r="G103" t="s">
        <v>69</v>
      </c>
      <c r="H103" t="s">
        <v>22</v>
      </c>
      <c r="I103">
        <f>I85*J103</f>
        <v>0</v>
      </c>
      <c r="J103">
        <v>0</v>
      </c>
      <c r="K103">
        <v>0</v>
      </c>
      <c r="L103">
        <v>0</v>
      </c>
      <c r="M103">
        <v>0</v>
      </c>
      <c r="N103">
        <f t="shared" si="120"/>
        <v>0</v>
      </c>
      <c r="O103">
        <f t="shared" si="121"/>
        <v>0</v>
      </c>
      <c r="P103">
        <f t="shared" si="102"/>
        <v>0</v>
      </c>
      <c r="Q103">
        <f t="shared" si="103"/>
        <v>0</v>
      </c>
      <c r="R103">
        <f t="shared" si="104"/>
        <v>0</v>
      </c>
      <c r="S103">
        <f t="shared" si="105"/>
        <v>0</v>
      </c>
      <c r="T103">
        <f t="shared" si="122"/>
        <v>0</v>
      </c>
      <c r="U103">
        <f t="shared" si="106"/>
        <v>0</v>
      </c>
      <c r="V103">
        <f t="shared" si="107"/>
        <v>0</v>
      </c>
      <c r="W103">
        <f t="shared" si="123"/>
        <v>0</v>
      </c>
      <c r="X103">
        <f t="shared" si="124"/>
        <v>0</v>
      </c>
      <c r="Y103">
        <f t="shared" si="125"/>
        <v>0</v>
      </c>
      <c r="AA103">
        <v>52666922</v>
      </c>
      <c r="AB103">
        <f t="shared" si="126"/>
        <v>0</v>
      </c>
      <c r="AC103">
        <f t="shared" si="108"/>
        <v>0</v>
      </c>
      <c r="AD103">
        <f t="shared" si="109"/>
        <v>0</v>
      </c>
      <c r="AE103">
        <f t="shared" si="110"/>
        <v>0</v>
      </c>
      <c r="AF103">
        <f t="shared" si="111"/>
        <v>0</v>
      </c>
      <c r="AG103">
        <f t="shared" si="127"/>
        <v>0</v>
      </c>
      <c r="AH103">
        <f t="shared" si="112"/>
        <v>0</v>
      </c>
      <c r="AI103">
        <f t="shared" si="113"/>
        <v>0</v>
      </c>
      <c r="AJ103">
        <f t="shared" si="12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H103">
        <v>10</v>
      </c>
      <c r="CI103">
        <v>9</v>
      </c>
      <c r="CJ103">
        <v>0</v>
      </c>
      <c r="CK103">
        <v>0</v>
      </c>
      <c r="CL103">
        <v>0</v>
      </c>
      <c r="CM103">
        <v>0</v>
      </c>
      <c r="CN103" t="s">
        <v>3</v>
      </c>
      <c r="CO103">
        <v>0</v>
      </c>
      <c r="CP103">
        <f t="shared" si="129"/>
        <v>0</v>
      </c>
      <c r="CQ103">
        <f t="shared" si="114"/>
        <v>0</v>
      </c>
      <c r="CR103">
        <f t="shared" si="115"/>
        <v>0</v>
      </c>
      <c r="CS103">
        <f t="shared" si="116"/>
        <v>0</v>
      </c>
      <c r="CT103">
        <f t="shared" si="117"/>
        <v>0</v>
      </c>
      <c r="CU103">
        <f t="shared" si="130"/>
        <v>0</v>
      </c>
      <c r="CV103">
        <f t="shared" si="118"/>
        <v>0</v>
      </c>
      <c r="CW103">
        <f t="shared" si="119"/>
        <v>0</v>
      </c>
      <c r="CX103">
        <f t="shared" si="131"/>
        <v>0</v>
      </c>
      <c r="CY103">
        <f t="shared" si="132"/>
        <v>0</v>
      </c>
      <c r="CZ103">
        <f t="shared" si="13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22</v>
      </c>
      <c r="DW103" t="s">
        <v>22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50605084</v>
      </c>
      <c r="EF103">
        <v>2</v>
      </c>
      <c r="EG103" t="s">
        <v>24</v>
      </c>
      <c r="EH103">
        <v>27</v>
      </c>
      <c r="EI103" t="s">
        <v>25</v>
      </c>
      <c r="EJ103">
        <v>1</v>
      </c>
      <c r="EK103">
        <v>33001</v>
      </c>
      <c r="EL103" t="s">
        <v>25</v>
      </c>
      <c r="EM103" t="s">
        <v>26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-320198552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34"/>
        <v>0</v>
      </c>
      <c r="GM103">
        <f t="shared" si="135"/>
        <v>0</v>
      </c>
      <c r="GN103">
        <f t="shared" si="136"/>
        <v>0</v>
      </c>
      <c r="GO103">
        <f t="shared" si="137"/>
        <v>0</v>
      </c>
      <c r="GP103">
        <f t="shared" si="138"/>
        <v>0</v>
      </c>
      <c r="GR103">
        <v>0</v>
      </c>
      <c r="GS103">
        <v>3</v>
      </c>
      <c r="GT103">
        <v>0</v>
      </c>
      <c r="GU103" t="s">
        <v>3</v>
      </c>
      <c r="GV103">
        <f t="shared" si="139"/>
        <v>0</v>
      </c>
      <c r="GW103">
        <v>1</v>
      </c>
      <c r="GX103">
        <f t="shared" si="140"/>
        <v>0</v>
      </c>
      <c r="HA103">
        <v>0</v>
      </c>
      <c r="HB103">
        <v>0</v>
      </c>
      <c r="HC103">
        <f t="shared" si="141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25</v>
      </c>
      <c r="HQ103" t="s">
        <v>25</v>
      </c>
      <c r="HS103">
        <v>0</v>
      </c>
      <c r="IK103">
        <v>0</v>
      </c>
    </row>
    <row r="104" spans="1:255">
      <c r="A104" s="2">
        <v>18</v>
      </c>
      <c r="B104" s="2">
        <v>1</v>
      </c>
      <c r="C104" s="2">
        <v>148</v>
      </c>
      <c r="D104" s="2"/>
      <c r="E104" s="2" t="s">
        <v>112</v>
      </c>
      <c r="F104" s="2" t="s">
        <v>71</v>
      </c>
      <c r="G104" s="2" t="s">
        <v>72</v>
      </c>
      <c r="H104" s="2" t="s">
        <v>22</v>
      </c>
      <c r="I104" s="2">
        <f>I84*J104</f>
        <v>0</v>
      </c>
      <c r="J104" s="2">
        <v>0</v>
      </c>
      <c r="K104" s="2">
        <v>0</v>
      </c>
      <c r="L104" s="2">
        <v>0</v>
      </c>
      <c r="M104" s="2">
        <v>0</v>
      </c>
      <c r="N104" s="2">
        <f t="shared" si="120"/>
        <v>0</v>
      </c>
      <c r="O104" s="2">
        <f t="shared" si="121"/>
        <v>0</v>
      </c>
      <c r="P104" s="2">
        <f t="shared" si="102"/>
        <v>0</v>
      </c>
      <c r="Q104" s="2">
        <f t="shared" si="103"/>
        <v>0</v>
      </c>
      <c r="R104" s="2">
        <f t="shared" si="104"/>
        <v>0</v>
      </c>
      <c r="S104" s="2">
        <f t="shared" si="105"/>
        <v>0</v>
      </c>
      <c r="T104" s="2">
        <f t="shared" si="122"/>
        <v>0</v>
      </c>
      <c r="U104" s="2">
        <f t="shared" si="106"/>
        <v>0</v>
      </c>
      <c r="V104" s="2">
        <f t="shared" si="107"/>
        <v>0</v>
      </c>
      <c r="W104" s="2">
        <f t="shared" si="123"/>
        <v>0</v>
      </c>
      <c r="X104" s="2">
        <f t="shared" si="124"/>
        <v>0</v>
      </c>
      <c r="Y104" s="2">
        <f t="shared" si="125"/>
        <v>0</v>
      </c>
      <c r="Z104" s="2"/>
      <c r="AA104" s="2">
        <v>52666988</v>
      </c>
      <c r="AB104" s="2">
        <f t="shared" si="126"/>
        <v>0</v>
      </c>
      <c r="AC104" s="2">
        <f t="shared" si="108"/>
        <v>0</v>
      </c>
      <c r="AD104" s="2">
        <f t="shared" si="109"/>
        <v>0</v>
      </c>
      <c r="AE104" s="2">
        <f t="shared" si="110"/>
        <v>0</v>
      </c>
      <c r="AF104" s="2">
        <f t="shared" si="111"/>
        <v>0</v>
      </c>
      <c r="AG104" s="2">
        <f t="shared" si="127"/>
        <v>0</v>
      </c>
      <c r="AH104" s="2">
        <f t="shared" si="112"/>
        <v>0</v>
      </c>
      <c r="AI104" s="2">
        <f t="shared" si="113"/>
        <v>0</v>
      </c>
      <c r="AJ104" s="2">
        <f t="shared" si="128"/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103</v>
      </c>
      <c r="AU104" s="2">
        <v>60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3</v>
      </c>
      <c r="BK104" s="2"/>
      <c r="BL104" s="2"/>
      <c r="BM104" s="2">
        <v>33001</v>
      </c>
      <c r="BN104" s="2">
        <v>0</v>
      </c>
      <c r="BO104" s="2" t="s">
        <v>3</v>
      </c>
      <c r="BP104" s="2">
        <v>0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103</v>
      </c>
      <c r="CA104" s="2">
        <v>60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>
        <v>10</v>
      </c>
      <c r="CI104" s="2">
        <v>10</v>
      </c>
      <c r="CJ104" s="2">
        <v>0</v>
      </c>
      <c r="CK104" s="2">
        <v>0</v>
      </c>
      <c r="CL104" s="2">
        <v>0</v>
      </c>
      <c r="CM104" s="2">
        <v>0</v>
      </c>
      <c r="CN104" s="2" t="s">
        <v>3</v>
      </c>
      <c r="CO104" s="2">
        <v>0</v>
      </c>
      <c r="CP104" s="2">
        <f t="shared" si="129"/>
        <v>0</v>
      </c>
      <c r="CQ104" s="2">
        <f t="shared" si="114"/>
        <v>0</v>
      </c>
      <c r="CR104" s="2">
        <f t="shared" si="115"/>
        <v>0</v>
      </c>
      <c r="CS104" s="2">
        <f t="shared" si="116"/>
        <v>0</v>
      </c>
      <c r="CT104" s="2">
        <f t="shared" si="117"/>
        <v>0</v>
      </c>
      <c r="CU104" s="2">
        <f t="shared" si="130"/>
        <v>0</v>
      </c>
      <c r="CV104" s="2">
        <f t="shared" si="118"/>
        <v>0</v>
      </c>
      <c r="CW104" s="2">
        <f t="shared" si="119"/>
        <v>0</v>
      </c>
      <c r="CX104" s="2">
        <f t="shared" si="131"/>
        <v>0</v>
      </c>
      <c r="CY104" s="2">
        <f t="shared" si="132"/>
        <v>0</v>
      </c>
      <c r="CZ104" s="2">
        <f t="shared" si="133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22</v>
      </c>
      <c r="DW104" s="2" t="s">
        <v>22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50605084</v>
      </c>
      <c r="EF104" s="2">
        <v>2</v>
      </c>
      <c r="EG104" s="2" t="s">
        <v>24</v>
      </c>
      <c r="EH104" s="2">
        <v>27</v>
      </c>
      <c r="EI104" s="2" t="s">
        <v>25</v>
      </c>
      <c r="EJ104" s="2">
        <v>1</v>
      </c>
      <c r="EK104" s="2">
        <v>33001</v>
      </c>
      <c r="EL104" s="2" t="s">
        <v>25</v>
      </c>
      <c r="EM104" s="2" t="s">
        <v>26</v>
      </c>
      <c r="EN104" s="2"/>
      <c r="EO104" s="2" t="s">
        <v>3</v>
      </c>
      <c r="EP104" s="2"/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103</v>
      </c>
      <c r="FY104" s="2">
        <v>60</v>
      </c>
      <c r="FZ104" s="2"/>
      <c r="GA104" s="2" t="s">
        <v>3</v>
      </c>
      <c r="GB104" s="2"/>
      <c r="GC104" s="2"/>
      <c r="GD104" s="2">
        <v>1</v>
      </c>
      <c r="GE104" s="2"/>
      <c r="GF104" s="2">
        <v>326010188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34"/>
        <v>0</v>
      </c>
      <c r="GM104" s="2">
        <f t="shared" si="135"/>
        <v>0</v>
      </c>
      <c r="GN104" s="2">
        <f t="shared" si="136"/>
        <v>0</v>
      </c>
      <c r="GO104" s="2">
        <f t="shared" si="137"/>
        <v>0</v>
      </c>
      <c r="GP104" s="2">
        <f t="shared" si="138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39"/>
        <v>0</v>
      </c>
      <c r="GW104" s="2">
        <v>1</v>
      </c>
      <c r="GX104" s="2">
        <f t="shared" si="140"/>
        <v>0</v>
      </c>
      <c r="GY104" s="2"/>
      <c r="GZ104" s="2"/>
      <c r="HA104" s="2">
        <v>0</v>
      </c>
      <c r="HB104" s="2">
        <v>0</v>
      </c>
      <c r="HC104" s="2">
        <f t="shared" si="141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27</v>
      </c>
      <c r="HO104" s="2" t="s">
        <v>28</v>
      </c>
      <c r="HP104" s="2" t="s">
        <v>25</v>
      </c>
      <c r="HQ104" s="2" t="s">
        <v>25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>
      <c r="A105">
        <v>18</v>
      </c>
      <c r="B105">
        <v>1</v>
      </c>
      <c r="C105">
        <v>168</v>
      </c>
      <c r="E105" t="s">
        <v>112</v>
      </c>
      <c r="F105" t="s">
        <v>71</v>
      </c>
      <c r="G105" t="s">
        <v>72</v>
      </c>
      <c r="H105" t="s">
        <v>22</v>
      </c>
      <c r="I105">
        <f>I85*J105</f>
        <v>0</v>
      </c>
      <c r="J105">
        <v>0</v>
      </c>
      <c r="K105">
        <v>0</v>
      </c>
      <c r="L105">
        <v>0</v>
      </c>
      <c r="M105">
        <v>0</v>
      </c>
      <c r="N105">
        <f t="shared" si="120"/>
        <v>0</v>
      </c>
      <c r="O105">
        <f t="shared" si="121"/>
        <v>0</v>
      </c>
      <c r="P105">
        <f t="shared" si="102"/>
        <v>0</v>
      </c>
      <c r="Q105">
        <f t="shared" si="103"/>
        <v>0</v>
      </c>
      <c r="R105">
        <f t="shared" si="104"/>
        <v>0</v>
      </c>
      <c r="S105">
        <f t="shared" si="105"/>
        <v>0</v>
      </c>
      <c r="T105">
        <f t="shared" si="122"/>
        <v>0</v>
      </c>
      <c r="U105">
        <f t="shared" si="106"/>
        <v>0</v>
      </c>
      <c r="V105">
        <f t="shared" si="107"/>
        <v>0</v>
      </c>
      <c r="W105">
        <f t="shared" si="123"/>
        <v>0</v>
      </c>
      <c r="X105">
        <f t="shared" si="124"/>
        <v>0</v>
      </c>
      <c r="Y105">
        <f t="shared" si="125"/>
        <v>0</v>
      </c>
      <c r="AA105">
        <v>52666922</v>
      </c>
      <c r="AB105">
        <f t="shared" si="126"/>
        <v>0</v>
      </c>
      <c r="AC105">
        <f t="shared" si="108"/>
        <v>0</v>
      </c>
      <c r="AD105">
        <f t="shared" si="109"/>
        <v>0</v>
      </c>
      <c r="AE105">
        <f t="shared" si="110"/>
        <v>0</v>
      </c>
      <c r="AF105">
        <f t="shared" si="111"/>
        <v>0</v>
      </c>
      <c r="AG105">
        <f t="shared" si="127"/>
        <v>0</v>
      </c>
      <c r="AH105">
        <f t="shared" si="112"/>
        <v>0</v>
      </c>
      <c r="AI105">
        <f t="shared" si="113"/>
        <v>0</v>
      </c>
      <c r="AJ105">
        <f t="shared" si="12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H105">
        <v>10</v>
      </c>
      <c r="CI105">
        <v>10</v>
      </c>
      <c r="CJ105">
        <v>0</v>
      </c>
      <c r="CK105">
        <v>0</v>
      </c>
      <c r="CL105">
        <v>0</v>
      </c>
      <c r="CM105">
        <v>0</v>
      </c>
      <c r="CN105" t="s">
        <v>3</v>
      </c>
      <c r="CO105">
        <v>0</v>
      </c>
      <c r="CP105">
        <f t="shared" si="129"/>
        <v>0</v>
      </c>
      <c r="CQ105">
        <f t="shared" si="114"/>
        <v>0</v>
      </c>
      <c r="CR105">
        <f t="shared" si="115"/>
        <v>0</v>
      </c>
      <c r="CS105">
        <f t="shared" si="116"/>
        <v>0</v>
      </c>
      <c r="CT105">
        <f t="shared" si="117"/>
        <v>0</v>
      </c>
      <c r="CU105">
        <f t="shared" si="130"/>
        <v>0</v>
      </c>
      <c r="CV105">
        <f t="shared" si="118"/>
        <v>0</v>
      </c>
      <c r="CW105">
        <f t="shared" si="119"/>
        <v>0</v>
      </c>
      <c r="CX105">
        <f t="shared" si="131"/>
        <v>0</v>
      </c>
      <c r="CY105">
        <f t="shared" si="132"/>
        <v>0</v>
      </c>
      <c r="CZ105">
        <f t="shared" si="13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22</v>
      </c>
      <c r="DW105" t="s">
        <v>22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50605084</v>
      </c>
      <c r="EF105">
        <v>2</v>
      </c>
      <c r="EG105" t="s">
        <v>24</v>
      </c>
      <c r="EH105">
        <v>27</v>
      </c>
      <c r="EI105" t="s">
        <v>25</v>
      </c>
      <c r="EJ105">
        <v>1</v>
      </c>
      <c r="EK105">
        <v>33001</v>
      </c>
      <c r="EL105" t="s">
        <v>25</v>
      </c>
      <c r="EM105" t="s">
        <v>26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326010188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34"/>
        <v>0</v>
      </c>
      <c r="GM105">
        <f t="shared" si="135"/>
        <v>0</v>
      </c>
      <c r="GN105">
        <f t="shared" si="136"/>
        <v>0</v>
      </c>
      <c r="GO105">
        <f t="shared" si="137"/>
        <v>0</v>
      </c>
      <c r="GP105">
        <f t="shared" si="138"/>
        <v>0</v>
      </c>
      <c r="GR105">
        <v>0</v>
      </c>
      <c r="GS105">
        <v>3</v>
      </c>
      <c r="GT105">
        <v>0</v>
      </c>
      <c r="GU105" t="s">
        <v>3</v>
      </c>
      <c r="GV105">
        <f t="shared" si="139"/>
        <v>0</v>
      </c>
      <c r="GW105">
        <v>1</v>
      </c>
      <c r="GX105">
        <f t="shared" si="140"/>
        <v>0</v>
      </c>
      <c r="HA105">
        <v>0</v>
      </c>
      <c r="HB105">
        <v>0</v>
      </c>
      <c r="HC105">
        <f t="shared" si="141"/>
        <v>0</v>
      </c>
      <c r="HE105" t="s">
        <v>3</v>
      </c>
      <c r="HF105" t="s">
        <v>3</v>
      </c>
      <c r="HM105" t="s">
        <v>3</v>
      </c>
      <c r="HN105" t="s">
        <v>27</v>
      </c>
      <c r="HO105" t="s">
        <v>28</v>
      </c>
      <c r="HP105" t="s">
        <v>25</v>
      </c>
      <c r="HQ105" t="s">
        <v>25</v>
      </c>
      <c r="HS105">
        <v>0</v>
      </c>
      <c r="IK105">
        <v>0</v>
      </c>
    </row>
    <row r="106" spans="1:255">
      <c r="A106" s="2">
        <v>17</v>
      </c>
      <c r="B106" s="2">
        <v>1</v>
      </c>
      <c r="C106" s="2">
        <f>ROW(SmtRes!A171)</f>
        <v>171</v>
      </c>
      <c r="D106" s="2">
        <f>ROW(EtalonRes!A165)</f>
        <v>165</v>
      </c>
      <c r="E106" s="2" t="s">
        <v>113</v>
      </c>
      <c r="F106" s="2" t="s">
        <v>74</v>
      </c>
      <c r="G106" s="2" t="s">
        <v>75</v>
      </c>
      <c r="H106" s="2" t="s">
        <v>22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f t="shared" si="120"/>
        <v>0</v>
      </c>
      <c r="O106" s="2">
        <f t="shared" si="121"/>
        <v>0</v>
      </c>
      <c r="P106" s="2">
        <f>SUMIF(SmtRes!AQ169:'SmtRes'!AQ171,"=1",SmtRes!DF169:'SmtRes'!DF171)</f>
        <v>0</v>
      </c>
      <c r="Q106" s="2">
        <f>SUMIF(SmtRes!AQ169:'SmtRes'!AQ171,"=1",SmtRes!DG169:'SmtRes'!DG171)</f>
        <v>0</v>
      </c>
      <c r="R106" s="2">
        <f>SUMIF(SmtRes!AQ169:'SmtRes'!AQ171,"=1",SmtRes!DH169:'SmtRes'!DH171)</f>
        <v>0</v>
      </c>
      <c r="S106" s="2">
        <f>SUMIF(SmtRes!AQ169:'SmtRes'!AQ171,"=1",SmtRes!DI169:'SmtRes'!DI171)</f>
        <v>0</v>
      </c>
      <c r="T106" s="2">
        <f t="shared" si="122"/>
        <v>0</v>
      </c>
      <c r="U106" s="2">
        <f>SUMIF(SmtRes!AQ169:'SmtRes'!AQ171,"=1",SmtRes!CV169:'SmtRes'!CV171)</f>
        <v>0</v>
      </c>
      <c r="V106" s="2">
        <f>SUMIF(SmtRes!AQ169:'SmtRes'!AQ171,"=1",SmtRes!CW169:'SmtRes'!CW171)</f>
        <v>0</v>
      </c>
      <c r="W106" s="2">
        <f t="shared" si="123"/>
        <v>0</v>
      </c>
      <c r="X106" s="2">
        <f t="shared" si="124"/>
        <v>0</v>
      </c>
      <c r="Y106" s="2">
        <f t="shared" si="125"/>
        <v>0</v>
      </c>
      <c r="Z106" s="2"/>
      <c r="AA106" s="2">
        <v>52666988</v>
      </c>
      <c r="AB106" s="2">
        <f t="shared" si="126"/>
        <v>645.01670000000001</v>
      </c>
      <c r="AC106" s="2">
        <f t="shared" ref="AC106:AC111" si="142">ROUND((0),6)</f>
        <v>0</v>
      </c>
      <c r="AD106" s="2">
        <f>ROUND((((SUM(SmtRes!BR169:'SmtRes'!BR171))-(SUM(SmtRes!BS169:'SmtRes'!BS171)))+AE106),6)</f>
        <v>480.4171</v>
      </c>
      <c r="AE106" s="2">
        <f>ROUND((SUM(SmtRes!BS169:'SmtRes'!BS171)),6)</f>
        <v>214.57849999999999</v>
      </c>
      <c r="AF106" s="2">
        <f>ROUND((SUM(SmtRes!BT169:'SmtRes'!BT171)),6)</f>
        <v>164.59960000000001</v>
      </c>
      <c r="AG106" s="2">
        <f t="shared" si="127"/>
        <v>0</v>
      </c>
      <c r="AH106" s="2">
        <f>(SUM(SmtRes!BU169:'SmtRes'!BU171))</f>
        <v>0.22</v>
      </c>
      <c r="AI106" s="2">
        <f>(SUM(SmtRes!BV169:'SmtRes'!BV171))</f>
        <v>0.23</v>
      </c>
      <c r="AJ106" s="2">
        <f t="shared" si="128"/>
        <v>0</v>
      </c>
      <c r="AK106" s="2">
        <v>859.59519999999998</v>
      </c>
      <c r="AL106" s="2">
        <v>0</v>
      </c>
      <c r="AM106" s="2">
        <v>480.4171</v>
      </c>
      <c r="AN106" s="2">
        <v>214.57850000000002</v>
      </c>
      <c r="AO106" s="2">
        <v>164.59959999999998</v>
      </c>
      <c r="AP106" s="2">
        <v>0</v>
      </c>
      <c r="AQ106" s="2">
        <v>0.22</v>
      </c>
      <c r="AR106" s="2">
        <v>0.23</v>
      </c>
      <c r="AS106" s="2">
        <v>0</v>
      </c>
      <c r="AT106" s="2">
        <v>103</v>
      </c>
      <c r="AU106" s="2">
        <v>60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76</v>
      </c>
      <c r="BK106" s="2"/>
      <c r="BL106" s="2"/>
      <c r="BM106" s="2">
        <v>33001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103</v>
      </c>
      <c r="CA106" s="2">
        <v>60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>
        <v>11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 t="s">
        <v>3</v>
      </c>
      <c r="CO106" s="2">
        <v>0</v>
      </c>
      <c r="CP106" s="2">
        <f t="shared" si="129"/>
        <v>0</v>
      </c>
      <c r="CQ106" s="2">
        <f>SUMIF(SmtRes!AQ169:'SmtRes'!AQ171,"=1",SmtRes!AA169:'SmtRes'!AA171)</f>
        <v>0</v>
      </c>
      <c r="CR106" s="2">
        <f>SUMIF(SmtRes!AQ169:'SmtRes'!AQ171,"=1",SmtRes!AB169:'SmtRes'!AB171)</f>
        <v>2736.29</v>
      </c>
      <c r="CS106" s="2">
        <f>SUMIF(SmtRes!AQ169:'SmtRes'!AQ171,"=1",SmtRes!AC169:'SmtRes'!AC171)</f>
        <v>932.95</v>
      </c>
      <c r="CT106" s="2">
        <f>SUMIF(SmtRes!AQ169:'SmtRes'!AQ171,"=1",SmtRes!AD169:'SmtRes'!AD171)</f>
        <v>748.18</v>
      </c>
      <c r="CU106" s="2">
        <f t="shared" si="130"/>
        <v>0</v>
      </c>
      <c r="CV106" s="2">
        <f>SUMIF(SmtRes!AQ169:'SmtRes'!AQ171,"=1",SmtRes!BU169:'SmtRes'!BU171)</f>
        <v>0.22</v>
      </c>
      <c r="CW106" s="2">
        <f>SUMIF(SmtRes!AQ169:'SmtRes'!AQ171,"=1",SmtRes!BV169:'SmtRes'!BV171)</f>
        <v>0.23</v>
      </c>
      <c r="CX106" s="2">
        <f t="shared" si="131"/>
        <v>0</v>
      </c>
      <c r="CY106" s="2">
        <f t="shared" si="132"/>
        <v>0</v>
      </c>
      <c r="CZ106" s="2">
        <f t="shared" si="133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22</v>
      </c>
      <c r="DW106" s="2" t="s">
        <v>22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50605084</v>
      </c>
      <c r="EF106" s="2">
        <v>2</v>
      </c>
      <c r="EG106" s="2" t="s">
        <v>24</v>
      </c>
      <c r="EH106" s="2">
        <v>27</v>
      </c>
      <c r="EI106" s="2" t="s">
        <v>25</v>
      </c>
      <c r="EJ106" s="2">
        <v>1</v>
      </c>
      <c r="EK106" s="2">
        <v>33001</v>
      </c>
      <c r="EL106" s="2" t="s">
        <v>25</v>
      </c>
      <c r="EM106" s="2" t="s">
        <v>26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0.22</v>
      </c>
      <c r="EX106" s="2">
        <v>0.23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103</v>
      </c>
      <c r="FY106" s="2">
        <v>60</v>
      </c>
      <c r="FZ106" s="2"/>
      <c r="GA106" s="2" t="s">
        <v>3</v>
      </c>
      <c r="GB106" s="2"/>
      <c r="GC106" s="2"/>
      <c r="GD106" s="2">
        <v>1</v>
      </c>
      <c r="GE106" s="2"/>
      <c r="GF106" s="2">
        <v>1454043591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4"/>
        <v>0</v>
      </c>
      <c r="GM106" s="2">
        <f t="shared" si="135"/>
        <v>0</v>
      </c>
      <c r="GN106" s="2">
        <f t="shared" si="136"/>
        <v>0</v>
      </c>
      <c r="GO106" s="2">
        <f t="shared" si="137"/>
        <v>0</v>
      </c>
      <c r="GP106" s="2">
        <f t="shared" si="138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39"/>
        <v>0</v>
      </c>
      <c r="GW106" s="2">
        <v>1</v>
      </c>
      <c r="GX106" s="2">
        <f t="shared" si="140"/>
        <v>0</v>
      </c>
      <c r="GY106" s="2"/>
      <c r="GZ106" s="2"/>
      <c r="HA106" s="2">
        <v>0</v>
      </c>
      <c r="HB106" s="2">
        <v>0</v>
      </c>
      <c r="HC106" s="2">
        <f t="shared" si="141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27</v>
      </c>
      <c r="HO106" s="2" t="s">
        <v>28</v>
      </c>
      <c r="HP106" s="2" t="s">
        <v>25</v>
      </c>
      <c r="HQ106" s="2" t="s">
        <v>25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>
      <c r="A107">
        <v>17</v>
      </c>
      <c r="B107">
        <v>1</v>
      </c>
      <c r="C107">
        <f>ROW(SmtRes!A174)</f>
        <v>174</v>
      </c>
      <c r="D107">
        <f>ROW(EtalonRes!A168)</f>
        <v>168</v>
      </c>
      <c r="E107" t="s">
        <v>113</v>
      </c>
      <c r="F107" t="s">
        <v>74</v>
      </c>
      <c r="G107" t="s">
        <v>75</v>
      </c>
      <c r="H107" t="s">
        <v>22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20"/>
        <v>0</v>
      </c>
      <c r="O107">
        <f t="shared" si="121"/>
        <v>0</v>
      </c>
      <c r="P107">
        <f>SUMIF(SmtRes!AQ172:'SmtRes'!AQ174,"=1",SmtRes!DF172:'SmtRes'!DF174)</f>
        <v>0</v>
      </c>
      <c r="Q107">
        <f>SUMIF(SmtRes!AQ172:'SmtRes'!AQ174,"=1",SmtRes!DG172:'SmtRes'!DG174)</f>
        <v>0</v>
      </c>
      <c r="R107">
        <f>SUMIF(SmtRes!AQ172:'SmtRes'!AQ174,"=1",SmtRes!DH172:'SmtRes'!DH174)</f>
        <v>0</v>
      </c>
      <c r="S107">
        <f>SUMIF(SmtRes!AQ172:'SmtRes'!AQ174,"=1",SmtRes!DI172:'SmtRes'!DI174)</f>
        <v>0</v>
      </c>
      <c r="T107">
        <f t="shared" si="122"/>
        <v>0</v>
      </c>
      <c r="U107">
        <f>SUMIF(SmtRes!AQ172:'SmtRes'!AQ174,"=1",SmtRes!CV172:'SmtRes'!CV174)</f>
        <v>0</v>
      </c>
      <c r="V107">
        <f>SUMIF(SmtRes!AQ172:'SmtRes'!AQ174,"=1",SmtRes!CW172:'SmtRes'!CW174)</f>
        <v>0</v>
      </c>
      <c r="W107">
        <f t="shared" si="123"/>
        <v>0</v>
      </c>
      <c r="X107">
        <f t="shared" si="124"/>
        <v>0</v>
      </c>
      <c r="Y107">
        <f t="shared" si="125"/>
        <v>0</v>
      </c>
      <c r="AA107">
        <v>52666922</v>
      </c>
      <c r="AB107">
        <f t="shared" si="126"/>
        <v>645.01670000000001</v>
      </c>
      <c r="AC107">
        <f t="shared" si="142"/>
        <v>0</v>
      </c>
      <c r="AD107">
        <f>ROUND((((SUM(SmtRes!BR172:'SmtRes'!BR174))-(SUM(SmtRes!BS172:'SmtRes'!BS174)))+AE107),6)</f>
        <v>480.4171</v>
      </c>
      <c r="AE107">
        <f>ROUND((SUM(SmtRes!BS172:'SmtRes'!BS174)),6)</f>
        <v>214.57849999999999</v>
      </c>
      <c r="AF107">
        <f>ROUND((SUM(SmtRes!BT172:'SmtRes'!BT174)),6)</f>
        <v>164.59960000000001</v>
      </c>
      <c r="AG107">
        <f t="shared" si="127"/>
        <v>0</v>
      </c>
      <c r="AH107">
        <f>(SUM(SmtRes!BU172:'SmtRes'!BU174))</f>
        <v>0.22</v>
      </c>
      <c r="AI107">
        <f>(SUM(SmtRes!BV172:'SmtRes'!BV174))</f>
        <v>0.23</v>
      </c>
      <c r="AJ107">
        <f t="shared" si="128"/>
        <v>0</v>
      </c>
      <c r="AK107">
        <v>859.59519999999998</v>
      </c>
      <c r="AL107">
        <v>0</v>
      </c>
      <c r="AM107">
        <v>480.4171</v>
      </c>
      <c r="AN107">
        <v>214.57850000000002</v>
      </c>
      <c r="AO107">
        <v>164.59959999999998</v>
      </c>
      <c r="AP107">
        <v>0</v>
      </c>
      <c r="AQ107">
        <v>0.22</v>
      </c>
      <c r="AR107">
        <v>0.23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76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H107">
        <v>11</v>
      </c>
      <c r="CI107">
        <v>0</v>
      </c>
      <c r="CJ107">
        <v>0</v>
      </c>
      <c r="CK107">
        <v>0</v>
      </c>
      <c r="CL107">
        <v>0</v>
      </c>
      <c r="CM107">
        <v>0</v>
      </c>
      <c r="CN107" t="s">
        <v>3</v>
      </c>
      <c r="CO107">
        <v>0</v>
      </c>
      <c r="CP107">
        <f t="shared" si="129"/>
        <v>0</v>
      </c>
      <c r="CQ107">
        <f>SUMIF(SmtRes!AQ172:'SmtRes'!AQ174,"=1",SmtRes!AA172:'SmtRes'!AA174)</f>
        <v>0</v>
      </c>
      <c r="CR107">
        <f>SUMIF(SmtRes!AQ172:'SmtRes'!AQ174,"=1",SmtRes!AB172:'SmtRes'!AB174)</f>
        <v>2736.29</v>
      </c>
      <c r="CS107">
        <f>SUMIF(SmtRes!AQ172:'SmtRes'!AQ174,"=1",SmtRes!AC172:'SmtRes'!AC174)</f>
        <v>932.95</v>
      </c>
      <c r="CT107">
        <f>SUMIF(SmtRes!AQ172:'SmtRes'!AQ174,"=1",SmtRes!AD172:'SmtRes'!AD174)</f>
        <v>748.18</v>
      </c>
      <c r="CU107">
        <f t="shared" si="130"/>
        <v>0</v>
      </c>
      <c r="CV107">
        <f>SUMIF(SmtRes!AQ172:'SmtRes'!AQ174,"=1",SmtRes!BU172:'SmtRes'!BU174)</f>
        <v>0.22</v>
      </c>
      <c r="CW107">
        <f>SUMIF(SmtRes!AQ172:'SmtRes'!AQ174,"=1",SmtRes!BV172:'SmtRes'!BV174)</f>
        <v>0.23</v>
      </c>
      <c r="CX107">
        <f t="shared" si="131"/>
        <v>0</v>
      </c>
      <c r="CY107">
        <f t="shared" si="132"/>
        <v>0</v>
      </c>
      <c r="CZ107">
        <f t="shared" si="13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22</v>
      </c>
      <c r="DW107" t="s">
        <v>22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50605084</v>
      </c>
      <c r="EF107">
        <v>2</v>
      </c>
      <c r="EG107" t="s">
        <v>24</v>
      </c>
      <c r="EH107">
        <v>27</v>
      </c>
      <c r="EI107" t="s">
        <v>25</v>
      </c>
      <c r="EJ107">
        <v>1</v>
      </c>
      <c r="EK107">
        <v>33001</v>
      </c>
      <c r="EL107" t="s">
        <v>25</v>
      </c>
      <c r="EM107" t="s">
        <v>26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0.22</v>
      </c>
      <c r="EX107">
        <v>0.23</v>
      </c>
      <c r="EY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1454043591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34"/>
        <v>0</v>
      </c>
      <c r="GM107">
        <f t="shared" si="135"/>
        <v>0</v>
      </c>
      <c r="GN107">
        <f t="shared" si="136"/>
        <v>0</v>
      </c>
      <c r="GO107">
        <f t="shared" si="137"/>
        <v>0</v>
      </c>
      <c r="GP107">
        <f t="shared" si="138"/>
        <v>0</v>
      </c>
      <c r="GR107">
        <v>0</v>
      </c>
      <c r="GS107">
        <v>3</v>
      </c>
      <c r="GT107">
        <v>0</v>
      </c>
      <c r="GU107" t="s">
        <v>3</v>
      </c>
      <c r="GV107">
        <f t="shared" si="139"/>
        <v>0</v>
      </c>
      <c r="GW107">
        <v>1</v>
      </c>
      <c r="GX107">
        <f t="shared" si="140"/>
        <v>0</v>
      </c>
      <c r="HA107">
        <v>0</v>
      </c>
      <c r="HB107">
        <v>0</v>
      </c>
      <c r="HC107">
        <f t="shared" si="141"/>
        <v>0</v>
      </c>
      <c r="HE107" t="s">
        <v>3</v>
      </c>
      <c r="HF107" t="s">
        <v>3</v>
      </c>
      <c r="HM107" t="s">
        <v>3</v>
      </c>
      <c r="HN107" t="s">
        <v>27</v>
      </c>
      <c r="HO107" t="s">
        <v>28</v>
      </c>
      <c r="HP107" t="s">
        <v>25</v>
      </c>
      <c r="HQ107" t="s">
        <v>25</v>
      </c>
      <c r="HS107">
        <v>0</v>
      </c>
      <c r="IK107">
        <v>0</v>
      </c>
    </row>
    <row r="108" spans="1:255">
      <c r="A108" s="2">
        <v>17</v>
      </c>
      <c r="B108" s="2">
        <v>1</v>
      </c>
      <c r="C108" s="2">
        <f>ROW(SmtRes!A177)</f>
        <v>177</v>
      </c>
      <c r="D108" s="2">
        <f>ROW(EtalonRes!A171)</f>
        <v>171</v>
      </c>
      <c r="E108" s="2" t="s">
        <v>114</v>
      </c>
      <c r="F108" s="2" t="s">
        <v>74</v>
      </c>
      <c r="G108" s="2" t="s">
        <v>75</v>
      </c>
      <c r="H108" s="2" t="s">
        <v>22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f t="shared" si="120"/>
        <v>0</v>
      </c>
      <c r="O108" s="2">
        <f t="shared" si="121"/>
        <v>0</v>
      </c>
      <c r="P108" s="2">
        <f>SUMIF(SmtRes!AQ175:'SmtRes'!AQ177,"=1",SmtRes!DF175:'SmtRes'!DF177)</f>
        <v>0</v>
      </c>
      <c r="Q108" s="2">
        <f>SUMIF(SmtRes!AQ175:'SmtRes'!AQ177,"=1",SmtRes!DG175:'SmtRes'!DG177)</f>
        <v>0</v>
      </c>
      <c r="R108" s="2">
        <f>SUMIF(SmtRes!AQ175:'SmtRes'!AQ177,"=1",SmtRes!DH175:'SmtRes'!DH177)</f>
        <v>0</v>
      </c>
      <c r="S108" s="2">
        <f>SUMIF(SmtRes!AQ175:'SmtRes'!AQ177,"=1",SmtRes!DI175:'SmtRes'!DI177)</f>
        <v>0</v>
      </c>
      <c r="T108" s="2">
        <f t="shared" si="122"/>
        <v>0</v>
      </c>
      <c r="U108" s="2">
        <f>SUMIF(SmtRes!AQ175:'SmtRes'!AQ177,"=1",SmtRes!CV175:'SmtRes'!CV177)</f>
        <v>0</v>
      </c>
      <c r="V108" s="2">
        <f>SUMIF(SmtRes!AQ175:'SmtRes'!AQ177,"=1",SmtRes!CW175:'SmtRes'!CW177)</f>
        <v>0</v>
      </c>
      <c r="W108" s="2">
        <f t="shared" si="123"/>
        <v>0</v>
      </c>
      <c r="X108" s="2">
        <f t="shared" si="124"/>
        <v>0</v>
      </c>
      <c r="Y108" s="2">
        <f t="shared" si="125"/>
        <v>0</v>
      </c>
      <c r="Z108" s="2"/>
      <c r="AA108" s="2">
        <v>52666988</v>
      </c>
      <c r="AB108" s="2">
        <f t="shared" si="126"/>
        <v>806.27087500000005</v>
      </c>
      <c r="AC108" s="2">
        <f t="shared" si="142"/>
        <v>0</v>
      </c>
      <c r="AD108" s="2">
        <f>ROUND((((SUM(SmtRes!BR175:'SmtRes'!BR177))-(SUM(SmtRes!BS175:'SmtRes'!BS177)))+AE108),6)</f>
        <v>600.52137500000003</v>
      </c>
      <c r="AE108" s="2">
        <f>ROUND((SUM(SmtRes!BS175:'SmtRes'!BS177)),6)</f>
        <v>268.22312499999998</v>
      </c>
      <c r="AF108" s="2">
        <f>ROUND((SUM(SmtRes!BT175:'SmtRes'!BT177)),6)</f>
        <v>205.74950000000001</v>
      </c>
      <c r="AG108" s="2">
        <f t="shared" si="127"/>
        <v>0</v>
      </c>
      <c r="AH108" s="2">
        <f>(SUM(SmtRes!BU175:'SmtRes'!BU177))</f>
        <v>0.27500000000000002</v>
      </c>
      <c r="AI108" s="2">
        <f>(SUM(SmtRes!BV175:'SmtRes'!BV177))</f>
        <v>0.28750000000000003</v>
      </c>
      <c r="AJ108" s="2">
        <f t="shared" si="128"/>
        <v>0</v>
      </c>
      <c r="AK108" s="2">
        <v>859.59519999999998</v>
      </c>
      <c r="AL108" s="2">
        <v>0</v>
      </c>
      <c r="AM108" s="2">
        <v>480.4171</v>
      </c>
      <c r="AN108" s="2">
        <v>214.57850000000002</v>
      </c>
      <c r="AO108" s="2">
        <v>164.59959999999998</v>
      </c>
      <c r="AP108" s="2">
        <v>0</v>
      </c>
      <c r="AQ108" s="2">
        <v>0.22</v>
      </c>
      <c r="AR108" s="2">
        <v>0.23</v>
      </c>
      <c r="AS108" s="2">
        <v>0</v>
      </c>
      <c r="AT108" s="2">
        <v>103</v>
      </c>
      <c r="AU108" s="2">
        <v>60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76</v>
      </c>
      <c r="BK108" s="2"/>
      <c r="BL108" s="2"/>
      <c r="BM108" s="2">
        <v>33001</v>
      </c>
      <c r="BN108" s="2">
        <v>0</v>
      </c>
      <c r="BO108" s="2" t="s">
        <v>3</v>
      </c>
      <c r="BP108" s="2">
        <v>0</v>
      </c>
      <c r="BQ108" s="2">
        <v>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103</v>
      </c>
      <c r="CA108" s="2">
        <v>60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>
        <v>12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 t="s">
        <v>78</v>
      </c>
      <c r="CO108" s="2">
        <v>0</v>
      </c>
      <c r="CP108" s="2">
        <f t="shared" si="129"/>
        <v>0</v>
      </c>
      <c r="CQ108" s="2">
        <f>SUMIF(SmtRes!AQ175:'SmtRes'!AQ177,"=1",SmtRes!AA175:'SmtRes'!AA177)</f>
        <v>0</v>
      </c>
      <c r="CR108" s="2">
        <f>SUMIF(SmtRes!AQ175:'SmtRes'!AQ177,"=1",SmtRes!AB175:'SmtRes'!AB177)</f>
        <v>2736.29</v>
      </c>
      <c r="CS108" s="2">
        <f>SUMIF(SmtRes!AQ175:'SmtRes'!AQ177,"=1",SmtRes!AC175:'SmtRes'!AC177)</f>
        <v>932.95</v>
      </c>
      <c r="CT108" s="2">
        <f>SUMIF(SmtRes!AQ175:'SmtRes'!AQ177,"=1",SmtRes!AD175:'SmtRes'!AD177)</f>
        <v>748.18</v>
      </c>
      <c r="CU108" s="2">
        <f t="shared" si="130"/>
        <v>0</v>
      </c>
      <c r="CV108" s="2">
        <f>SUMIF(SmtRes!AQ175:'SmtRes'!AQ177,"=1",SmtRes!BU175:'SmtRes'!BU177)</f>
        <v>0.27500000000000002</v>
      </c>
      <c r="CW108" s="2">
        <f>SUMIF(SmtRes!AQ175:'SmtRes'!AQ177,"=1",SmtRes!BV175:'SmtRes'!BV177)</f>
        <v>0.28750000000000003</v>
      </c>
      <c r="CX108" s="2">
        <f t="shared" si="131"/>
        <v>0</v>
      </c>
      <c r="CY108" s="2">
        <f t="shared" si="132"/>
        <v>0</v>
      </c>
      <c r="CZ108" s="2">
        <f t="shared" si="133"/>
        <v>0</v>
      </c>
      <c r="DA108" s="2"/>
      <c r="DB108" s="2">
        <v>5</v>
      </c>
      <c r="DC108" s="2" t="s">
        <v>3</v>
      </c>
      <c r="DD108" s="2" t="s">
        <v>3</v>
      </c>
      <c r="DE108" s="2" t="s">
        <v>79</v>
      </c>
      <c r="DF108" s="2" t="s">
        <v>79</v>
      </c>
      <c r="DG108" s="2" t="s">
        <v>79</v>
      </c>
      <c r="DH108" s="2" t="s">
        <v>3</v>
      </c>
      <c r="DI108" s="2" t="s">
        <v>79</v>
      </c>
      <c r="DJ108" s="2" t="s">
        <v>79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22</v>
      </c>
      <c r="DW108" s="2" t="s">
        <v>22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50605084</v>
      </c>
      <c r="EF108" s="2">
        <v>2</v>
      </c>
      <c r="EG108" s="2" t="s">
        <v>24</v>
      </c>
      <c r="EH108" s="2">
        <v>27</v>
      </c>
      <c r="EI108" s="2" t="s">
        <v>25</v>
      </c>
      <c r="EJ108" s="2">
        <v>1</v>
      </c>
      <c r="EK108" s="2">
        <v>33001</v>
      </c>
      <c r="EL108" s="2" t="s">
        <v>25</v>
      </c>
      <c r="EM108" s="2" t="s">
        <v>26</v>
      </c>
      <c r="EN108" s="2"/>
      <c r="EO108" s="2" t="s">
        <v>80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0.22</v>
      </c>
      <c r="EX108" s="2">
        <v>0.23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103</v>
      </c>
      <c r="FY108" s="2">
        <v>60</v>
      </c>
      <c r="FZ108" s="2"/>
      <c r="GA108" s="2" t="s">
        <v>3</v>
      </c>
      <c r="GB108" s="2"/>
      <c r="GC108" s="2"/>
      <c r="GD108" s="2">
        <v>1</v>
      </c>
      <c r="GE108" s="2"/>
      <c r="GF108" s="2">
        <v>1454043591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134"/>
        <v>0</v>
      </c>
      <c r="GM108" s="2">
        <f t="shared" si="135"/>
        <v>0</v>
      </c>
      <c r="GN108" s="2">
        <f t="shared" si="136"/>
        <v>0</v>
      </c>
      <c r="GO108" s="2">
        <f t="shared" si="137"/>
        <v>0</v>
      </c>
      <c r="GP108" s="2">
        <f t="shared" si="138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39"/>
        <v>0</v>
      </c>
      <c r="GW108" s="2">
        <v>1</v>
      </c>
      <c r="GX108" s="2">
        <f t="shared" si="140"/>
        <v>0</v>
      </c>
      <c r="GY108" s="2"/>
      <c r="GZ108" s="2"/>
      <c r="HA108" s="2">
        <v>0</v>
      </c>
      <c r="HB108" s="2">
        <v>0</v>
      </c>
      <c r="HC108" s="2">
        <f t="shared" si="141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27</v>
      </c>
      <c r="HO108" s="2" t="s">
        <v>28</v>
      </c>
      <c r="HP108" s="2" t="s">
        <v>25</v>
      </c>
      <c r="HQ108" s="2" t="s">
        <v>25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>
      <c r="A109">
        <v>17</v>
      </c>
      <c r="B109">
        <v>1</v>
      </c>
      <c r="C109">
        <f>ROW(SmtRes!A180)</f>
        <v>180</v>
      </c>
      <c r="D109">
        <f>ROW(EtalonRes!A174)</f>
        <v>174</v>
      </c>
      <c r="E109" t="s">
        <v>114</v>
      </c>
      <c r="F109" t="s">
        <v>74</v>
      </c>
      <c r="G109" t="s">
        <v>75</v>
      </c>
      <c r="H109" t="s">
        <v>22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20"/>
        <v>0</v>
      </c>
      <c r="O109">
        <f t="shared" si="121"/>
        <v>0</v>
      </c>
      <c r="P109">
        <f>SUMIF(SmtRes!AQ178:'SmtRes'!AQ180,"=1",SmtRes!DF178:'SmtRes'!DF180)</f>
        <v>0</v>
      </c>
      <c r="Q109">
        <f>SUMIF(SmtRes!AQ178:'SmtRes'!AQ180,"=1",SmtRes!DG178:'SmtRes'!DG180)</f>
        <v>0</v>
      </c>
      <c r="R109">
        <f>SUMIF(SmtRes!AQ178:'SmtRes'!AQ180,"=1",SmtRes!DH178:'SmtRes'!DH180)</f>
        <v>0</v>
      </c>
      <c r="S109">
        <f>SUMIF(SmtRes!AQ178:'SmtRes'!AQ180,"=1",SmtRes!DI178:'SmtRes'!DI180)</f>
        <v>0</v>
      </c>
      <c r="T109">
        <f t="shared" si="122"/>
        <v>0</v>
      </c>
      <c r="U109">
        <f>SUMIF(SmtRes!AQ178:'SmtRes'!AQ180,"=1",SmtRes!CV178:'SmtRes'!CV180)</f>
        <v>0</v>
      </c>
      <c r="V109">
        <f>SUMIF(SmtRes!AQ178:'SmtRes'!AQ180,"=1",SmtRes!CW178:'SmtRes'!CW180)</f>
        <v>0</v>
      </c>
      <c r="W109">
        <f t="shared" si="123"/>
        <v>0</v>
      </c>
      <c r="X109">
        <f t="shared" si="124"/>
        <v>0</v>
      </c>
      <c r="Y109">
        <f t="shared" si="125"/>
        <v>0</v>
      </c>
      <c r="AA109">
        <v>52666922</v>
      </c>
      <c r="AB109">
        <f t="shared" si="126"/>
        <v>806.27087500000005</v>
      </c>
      <c r="AC109">
        <f t="shared" si="142"/>
        <v>0</v>
      </c>
      <c r="AD109">
        <f>ROUND((((SUM(SmtRes!BR178:'SmtRes'!BR180))-(SUM(SmtRes!BS178:'SmtRes'!BS180)))+AE109),6)</f>
        <v>600.52137500000003</v>
      </c>
      <c r="AE109">
        <f>ROUND((SUM(SmtRes!BS178:'SmtRes'!BS180)),6)</f>
        <v>268.22312499999998</v>
      </c>
      <c r="AF109">
        <f>ROUND((SUM(SmtRes!BT178:'SmtRes'!BT180)),6)</f>
        <v>205.74950000000001</v>
      </c>
      <c r="AG109">
        <f t="shared" si="127"/>
        <v>0</v>
      </c>
      <c r="AH109">
        <f>(SUM(SmtRes!BU178:'SmtRes'!BU180))</f>
        <v>0.27500000000000002</v>
      </c>
      <c r="AI109">
        <f>(SUM(SmtRes!BV178:'SmtRes'!BV180))</f>
        <v>0.28750000000000003</v>
      </c>
      <c r="AJ109">
        <f t="shared" si="128"/>
        <v>0</v>
      </c>
      <c r="AK109">
        <v>859.59519999999998</v>
      </c>
      <c r="AL109">
        <v>0</v>
      </c>
      <c r="AM109">
        <v>480.4171</v>
      </c>
      <c r="AN109">
        <v>214.57850000000002</v>
      </c>
      <c r="AO109">
        <v>164.59959999999998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76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H109">
        <v>12</v>
      </c>
      <c r="CI109">
        <v>0</v>
      </c>
      <c r="CJ109">
        <v>0</v>
      </c>
      <c r="CK109">
        <v>0</v>
      </c>
      <c r="CL109">
        <v>0</v>
      </c>
      <c r="CM109">
        <v>0</v>
      </c>
      <c r="CN109" t="s">
        <v>78</v>
      </c>
      <c r="CO109">
        <v>0</v>
      </c>
      <c r="CP109">
        <f t="shared" si="129"/>
        <v>0</v>
      </c>
      <c r="CQ109">
        <f>SUMIF(SmtRes!AQ178:'SmtRes'!AQ180,"=1",SmtRes!AA178:'SmtRes'!AA180)</f>
        <v>0</v>
      </c>
      <c r="CR109">
        <f>SUMIF(SmtRes!AQ178:'SmtRes'!AQ180,"=1",SmtRes!AB178:'SmtRes'!AB180)</f>
        <v>2736.29</v>
      </c>
      <c r="CS109">
        <f>SUMIF(SmtRes!AQ178:'SmtRes'!AQ180,"=1",SmtRes!AC178:'SmtRes'!AC180)</f>
        <v>932.95</v>
      </c>
      <c r="CT109">
        <f>SUMIF(SmtRes!AQ178:'SmtRes'!AQ180,"=1",SmtRes!AD178:'SmtRes'!AD180)</f>
        <v>748.18</v>
      </c>
      <c r="CU109">
        <f t="shared" si="130"/>
        <v>0</v>
      </c>
      <c r="CV109">
        <f>SUMIF(SmtRes!AQ178:'SmtRes'!AQ180,"=1",SmtRes!BU178:'SmtRes'!BU180)</f>
        <v>0.27500000000000002</v>
      </c>
      <c r="CW109">
        <f>SUMIF(SmtRes!AQ178:'SmtRes'!AQ180,"=1",SmtRes!BV178:'SmtRes'!BV180)</f>
        <v>0.28750000000000003</v>
      </c>
      <c r="CX109">
        <f t="shared" si="131"/>
        <v>0</v>
      </c>
      <c r="CY109">
        <f t="shared" si="132"/>
        <v>0</v>
      </c>
      <c r="CZ109">
        <f t="shared" si="133"/>
        <v>0</v>
      </c>
      <c r="DB109">
        <v>6</v>
      </c>
      <c r="DC109" t="s">
        <v>3</v>
      </c>
      <c r="DD109" t="s">
        <v>3</v>
      </c>
      <c r="DE109" t="s">
        <v>79</v>
      </c>
      <c r="DF109" t="s">
        <v>79</v>
      </c>
      <c r="DG109" t="s">
        <v>79</v>
      </c>
      <c r="DH109" t="s">
        <v>3</v>
      </c>
      <c r="DI109" t="s">
        <v>79</v>
      </c>
      <c r="DJ109" t="s">
        <v>79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22</v>
      </c>
      <c r="DW109" t="s">
        <v>22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50605084</v>
      </c>
      <c r="EF109">
        <v>2</v>
      </c>
      <c r="EG109" t="s">
        <v>24</v>
      </c>
      <c r="EH109">
        <v>27</v>
      </c>
      <c r="EI109" t="s">
        <v>25</v>
      </c>
      <c r="EJ109">
        <v>1</v>
      </c>
      <c r="EK109">
        <v>33001</v>
      </c>
      <c r="EL109" t="s">
        <v>25</v>
      </c>
      <c r="EM109" t="s">
        <v>26</v>
      </c>
      <c r="EO109" t="s">
        <v>80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134"/>
        <v>0</v>
      </c>
      <c r="GM109">
        <f t="shared" si="135"/>
        <v>0</v>
      </c>
      <c r="GN109">
        <f t="shared" si="136"/>
        <v>0</v>
      </c>
      <c r="GO109">
        <f t="shared" si="137"/>
        <v>0</v>
      </c>
      <c r="GP109">
        <f t="shared" si="138"/>
        <v>0</v>
      </c>
      <c r="GR109">
        <v>0</v>
      </c>
      <c r="GS109">
        <v>3</v>
      </c>
      <c r="GT109">
        <v>0</v>
      </c>
      <c r="GU109" t="s">
        <v>3</v>
      </c>
      <c r="GV109">
        <f t="shared" si="139"/>
        <v>0</v>
      </c>
      <c r="GW109">
        <v>1</v>
      </c>
      <c r="GX109">
        <f t="shared" si="140"/>
        <v>0</v>
      </c>
      <c r="HA109">
        <v>0</v>
      </c>
      <c r="HB109">
        <v>0</v>
      </c>
      <c r="HC109">
        <f t="shared" si="141"/>
        <v>0</v>
      </c>
      <c r="HE109" t="s">
        <v>3</v>
      </c>
      <c r="HF109" t="s">
        <v>3</v>
      </c>
      <c r="HM109" t="s">
        <v>3</v>
      </c>
      <c r="HN109" t="s">
        <v>27</v>
      </c>
      <c r="HO109" t="s">
        <v>28</v>
      </c>
      <c r="HP109" t="s">
        <v>25</v>
      </c>
      <c r="HQ109" t="s">
        <v>25</v>
      </c>
      <c r="HS109">
        <v>0</v>
      </c>
      <c r="IK109">
        <v>0</v>
      </c>
    </row>
    <row r="110" spans="1:255">
      <c r="A110" s="2">
        <v>17</v>
      </c>
      <c r="B110" s="2">
        <v>1</v>
      </c>
      <c r="C110" s="2">
        <f>ROW(SmtRes!A193)</f>
        <v>193</v>
      </c>
      <c r="D110" s="2">
        <f>ROW(EtalonRes!A187)</f>
        <v>187</v>
      </c>
      <c r="E110" s="2" t="s">
        <v>115</v>
      </c>
      <c r="F110" s="2" t="s">
        <v>116</v>
      </c>
      <c r="G110" s="2" t="s">
        <v>117</v>
      </c>
      <c r="H110" s="2" t="s">
        <v>118</v>
      </c>
      <c r="I110" s="2">
        <v>0</v>
      </c>
      <c r="J110" s="2">
        <v>0</v>
      </c>
      <c r="K110" s="2">
        <v>0</v>
      </c>
      <c r="L110" s="2">
        <v>0.14000000000000001</v>
      </c>
      <c r="M110" s="2">
        <v>0.14000000000000001</v>
      </c>
      <c r="N110" s="2">
        <f t="shared" si="120"/>
        <v>0</v>
      </c>
      <c r="O110" s="2">
        <f t="shared" si="121"/>
        <v>0</v>
      </c>
      <c r="P110" s="2">
        <f>SUMIF(SmtRes!AQ181:'SmtRes'!AQ193,"=1",SmtRes!DF181:'SmtRes'!DF193)</f>
        <v>0</v>
      </c>
      <c r="Q110" s="2">
        <f>SUMIF(SmtRes!AQ181:'SmtRes'!AQ193,"=1",SmtRes!DG181:'SmtRes'!DG193)</f>
        <v>0</v>
      </c>
      <c r="R110" s="2">
        <f>SUMIF(SmtRes!AQ181:'SmtRes'!AQ193,"=1",SmtRes!DH181:'SmtRes'!DH193)</f>
        <v>0</v>
      </c>
      <c r="S110" s="2">
        <f>SUMIF(SmtRes!AQ181:'SmtRes'!AQ193,"=1",SmtRes!DI181:'SmtRes'!DI193)</f>
        <v>0</v>
      </c>
      <c r="T110" s="2">
        <f t="shared" si="122"/>
        <v>0</v>
      </c>
      <c r="U110" s="2">
        <f>SUMIF(SmtRes!AQ181:'SmtRes'!AQ193,"=1",SmtRes!CV181:'SmtRes'!CV193)</f>
        <v>0</v>
      </c>
      <c r="V110" s="2">
        <f>SUMIF(SmtRes!AQ181:'SmtRes'!AQ193,"=1",SmtRes!CW181:'SmtRes'!CW193)</f>
        <v>0</v>
      </c>
      <c r="W110" s="2">
        <f t="shared" si="123"/>
        <v>0</v>
      </c>
      <c r="X110" s="2">
        <f t="shared" si="124"/>
        <v>0</v>
      </c>
      <c r="Y110" s="2">
        <f t="shared" si="125"/>
        <v>0</v>
      </c>
      <c r="Z110" s="2"/>
      <c r="AA110" s="2">
        <v>52666988</v>
      </c>
      <c r="AB110" s="2">
        <f t="shared" si="126"/>
        <v>85255.823199999999</v>
      </c>
      <c r="AC110" s="2">
        <f t="shared" si="142"/>
        <v>0</v>
      </c>
      <c r="AD110" s="2">
        <f>ROUND((((SUM(SmtRes!BR181:'SmtRes'!BR193))-(SUM(SmtRes!BS181:'SmtRes'!BS193)))+AE110),6)</f>
        <v>9648.4518000000007</v>
      </c>
      <c r="AE110" s="2">
        <f>ROUND((SUM(SmtRes!BS181:'SmtRes'!BS193)),6)</f>
        <v>20414.455600000001</v>
      </c>
      <c r="AF110" s="2">
        <f>ROUND((SUM(SmtRes!BT181:'SmtRes'!BT193)),6)</f>
        <v>75607.371400000004</v>
      </c>
      <c r="AG110" s="2">
        <f t="shared" si="127"/>
        <v>0</v>
      </c>
      <c r="AH110" s="2">
        <f>(SUM(SmtRes!BU181:'SmtRes'!BU193))</f>
        <v>95.12</v>
      </c>
      <c r="AI110" s="2">
        <f>(SUM(SmtRes!BV181:'SmtRes'!BV193))</f>
        <v>24.889999999999997</v>
      </c>
      <c r="AJ110" s="2">
        <f t="shared" si="128"/>
        <v>0</v>
      </c>
      <c r="AK110" s="2">
        <v>105670.2788</v>
      </c>
      <c r="AL110" s="2">
        <v>0</v>
      </c>
      <c r="AM110" s="2">
        <v>9648.4517999999989</v>
      </c>
      <c r="AN110" s="2">
        <v>20414.455600000001</v>
      </c>
      <c r="AO110" s="2">
        <v>75607.371400000004</v>
      </c>
      <c r="AP110" s="2">
        <v>0</v>
      </c>
      <c r="AQ110" s="2">
        <v>95.12</v>
      </c>
      <c r="AR110" s="2">
        <v>24.889999999999997</v>
      </c>
      <c r="AS110" s="2">
        <v>0</v>
      </c>
      <c r="AT110" s="2">
        <v>103</v>
      </c>
      <c r="AU110" s="2">
        <v>60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1</v>
      </c>
      <c r="BJ110" s="2" t="s">
        <v>119</v>
      </c>
      <c r="BK110" s="2"/>
      <c r="BL110" s="2"/>
      <c r="BM110" s="2">
        <v>33001</v>
      </c>
      <c r="BN110" s="2">
        <v>0</v>
      </c>
      <c r="BO110" s="2" t="s">
        <v>3</v>
      </c>
      <c r="BP110" s="2">
        <v>0</v>
      </c>
      <c r="BQ110" s="2">
        <v>2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103</v>
      </c>
      <c r="CA110" s="2">
        <v>60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>
        <v>13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 t="s">
        <v>3</v>
      </c>
      <c r="CO110" s="2">
        <v>0</v>
      </c>
      <c r="CP110" s="2">
        <f t="shared" si="129"/>
        <v>0</v>
      </c>
      <c r="CQ110" s="2">
        <f>SUMIF(SmtRes!AQ181:'SmtRes'!AQ193,"=1",SmtRes!AA181:'SmtRes'!AA193)</f>
        <v>0</v>
      </c>
      <c r="CR110" s="2">
        <f>SUMIF(SmtRes!AQ181:'SmtRes'!AQ193,"=1",SmtRes!AB181:'SmtRes'!AB193)</f>
        <v>2984.03</v>
      </c>
      <c r="CS110" s="2">
        <f>SUMIF(SmtRes!AQ181:'SmtRes'!AQ193,"=1",SmtRes!AC181:'SmtRes'!AC193)</f>
        <v>3525.83</v>
      </c>
      <c r="CT110" s="2">
        <f>SUMIF(SmtRes!AQ181:'SmtRes'!AQ193,"=1",SmtRes!AD181:'SmtRes'!AD193)</f>
        <v>3125.9799999999996</v>
      </c>
      <c r="CU110" s="2">
        <f t="shared" si="130"/>
        <v>0</v>
      </c>
      <c r="CV110" s="2">
        <f>SUMIF(SmtRes!AQ181:'SmtRes'!AQ193,"=1",SmtRes!BU181:'SmtRes'!BU193)</f>
        <v>95.12</v>
      </c>
      <c r="CW110" s="2">
        <f>SUMIF(SmtRes!AQ181:'SmtRes'!AQ193,"=1",SmtRes!BV181:'SmtRes'!BV193)</f>
        <v>24.889999999999997</v>
      </c>
      <c r="CX110" s="2">
        <f t="shared" si="131"/>
        <v>0</v>
      </c>
      <c r="CY110" s="2">
        <f t="shared" si="132"/>
        <v>0</v>
      </c>
      <c r="CZ110" s="2">
        <f t="shared" si="133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118</v>
      </c>
      <c r="DW110" s="2" t="s">
        <v>120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50605084</v>
      </c>
      <c r="EF110" s="2">
        <v>2</v>
      </c>
      <c r="EG110" s="2" t="s">
        <v>24</v>
      </c>
      <c r="EH110" s="2">
        <v>27</v>
      </c>
      <c r="EI110" s="2" t="s">
        <v>25</v>
      </c>
      <c r="EJ110" s="2">
        <v>1</v>
      </c>
      <c r="EK110" s="2">
        <v>33001</v>
      </c>
      <c r="EL110" s="2" t="s">
        <v>25</v>
      </c>
      <c r="EM110" s="2" t="s">
        <v>26</v>
      </c>
      <c r="EN110" s="2"/>
      <c r="EO110" s="2" t="s">
        <v>3</v>
      </c>
      <c r="EP110" s="2"/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95.12</v>
      </c>
      <c r="EX110" s="2">
        <v>24.89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103</v>
      </c>
      <c r="FY110" s="2">
        <v>60</v>
      </c>
      <c r="FZ110" s="2"/>
      <c r="GA110" s="2" t="s">
        <v>3</v>
      </c>
      <c r="GB110" s="2"/>
      <c r="GC110" s="2"/>
      <c r="GD110" s="2">
        <v>1</v>
      </c>
      <c r="GE110" s="2"/>
      <c r="GF110" s="2">
        <v>-601276794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4"/>
        <v>0</v>
      </c>
      <c r="GM110" s="2">
        <f t="shared" si="135"/>
        <v>0</v>
      </c>
      <c r="GN110" s="2">
        <f t="shared" si="136"/>
        <v>0</v>
      </c>
      <c r="GO110" s="2">
        <f t="shared" si="137"/>
        <v>0</v>
      </c>
      <c r="GP110" s="2">
        <f t="shared" si="138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39"/>
        <v>0</v>
      </c>
      <c r="GW110" s="2">
        <v>1</v>
      </c>
      <c r="GX110" s="2">
        <f t="shared" si="140"/>
        <v>0</v>
      </c>
      <c r="GY110" s="2"/>
      <c r="GZ110" s="2"/>
      <c r="HA110" s="2">
        <v>0</v>
      </c>
      <c r="HB110" s="2">
        <v>0</v>
      </c>
      <c r="HC110" s="2">
        <f t="shared" si="141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27</v>
      </c>
      <c r="HO110" s="2" t="s">
        <v>28</v>
      </c>
      <c r="HP110" s="2" t="s">
        <v>25</v>
      </c>
      <c r="HQ110" s="2" t="s">
        <v>25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>
        <v>17</v>
      </c>
      <c r="B111">
        <v>1</v>
      </c>
      <c r="C111">
        <f>ROW(SmtRes!A206)</f>
        <v>206</v>
      </c>
      <c r="D111">
        <f>ROW(EtalonRes!A200)</f>
        <v>200</v>
      </c>
      <c r="E111" t="s">
        <v>115</v>
      </c>
      <c r="F111" t="s">
        <v>116</v>
      </c>
      <c r="G111" t="s">
        <v>117</v>
      </c>
      <c r="H111" t="s">
        <v>118</v>
      </c>
      <c r="I111">
        <v>0</v>
      </c>
      <c r="J111">
        <v>0</v>
      </c>
      <c r="K111">
        <v>0</v>
      </c>
      <c r="L111">
        <v>0.14000000000000001</v>
      </c>
      <c r="M111">
        <v>0.14000000000000001</v>
      </c>
      <c r="N111">
        <f t="shared" si="120"/>
        <v>0</v>
      </c>
      <c r="O111">
        <f t="shared" si="121"/>
        <v>0</v>
      </c>
      <c r="P111">
        <f>SUMIF(SmtRes!AQ194:'SmtRes'!AQ206,"=1",SmtRes!DF194:'SmtRes'!DF206)</f>
        <v>0</v>
      </c>
      <c r="Q111">
        <f>SUMIF(SmtRes!AQ194:'SmtRes'!AQ206,"=1",SmtRes!DG194:'SmtRes'!DG206)</f>
        <v>0</v>
      </c>
      <c r="R111">
        <f>SUMIF(SmtRes!AQ194:'SmtRes'!AQ206,"=1",SmtRes!DH194:'SmtRes'!DH206)</f>
        <v>0</v>
      </c>
      <c r="S111">
        <f>SUMIF(SmtRes!AQ194:'SmtRes'!AQ206,"=1",SmtRes!DI194:'SmtRes'!DI206)</f>
        <v>0</v>
      </c>
      <c r="T111">
        <f t="shared" si="122"/>
        <v>0</v>
      </c>
      <c r="U111">
        <f>SUMIF(SmtRes!AQ194:'SmtRes'!AQ206,"=1",SmtRes!CV194:'SmtRes'!CV206)</f>
        <v>0</v>
      </c>
      <c r="V111">
        <f>SUMIF(SmtRes!AQ194:'SmtRes'!AQ206,"=1",SmtRes!CW194:'SmtRes'!CW206)</f>
        <v>0</v>
      </c>
      <c r="W111">
        <f t="shared" si="123"/>
        <v>0</v>
      </c>
      <c r="X111">
        <f t="shared" si="124"/>
        <v>0</v>
      </c>
      <c r="Y111">
        <f t="shared" si="125"/>
        <v>0</v>
      </c>
      <c r="AA111">
        <v>52666922</v>
      </c>
      <c r="AB111">
        <f t="shared" si="126"/>
        <v>85255.823199999999</v>
      </c>
      <c r="AC111">
        <f t="shared" si="142"/>
        <v>0</v>
      </c>
      <c r="AD111">
        <f>ROUND((((SUM(SmtRes!BR194:'SmtRes'!BR206))-(SUM(SmtRes!BS194:'SmtRes'!BS206)))+AE111),6)</f>
        <v>9648.4518000000007</v>
      </c>
      <c r="AE111">
        <f>ROUND((SUM(SmtRes!BS194:'SmtRes'!BS206)),6)</f>
        <v>20414.455600000001</v>
      </c>
      <c r="AF111">
        <f>ROUND((SUM(SmtRes!BT194:'SmtRes'!BT206)),6)</f>
        <v>75607.371400000004</v>
      </c>
      <c r="AG111">
        <f t="shared" si="127"/>
        <v>0</v>
      </c>
      <c r="AH111">
        <f>(SUM(SmtRes!BU194:'SmtRes'!BU206))</f>
        <v>95.12</v>
      </c>
      <c r="AI111">
        <f>(SUM(SmtRes!BV194:'SmtRes'!BV206))</f>
        <v>24.889999999999997</v>
      </c>
      <c r="AJ111">
        <f t="shared" si="128"/>
        <v>0</v>
      </c>
      <c r="AK111">
        <v>105670.2788</v>
      </c>
      <c r="AL111">
        <v>0</v>
      </c>
      <c r="AM111">
        <v>9648.4517999999989</v>
      </c>
      <c r="AN111">
        <v>20414.455600000001</v>
      </c>
      <c r="AO111">
        <v>75607.371400000004</v>
      </c>
      <c r="AP111">
        <v>0</v>
      </c>
      <c r="AQ111">
        <v>95.12</v>
      </c>
      <c r="AR111">
        <v>24.889999999999997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119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H111">
        <v>13</v>
      </c>
      <c r="CI111">
        <v>0</v>
      </c>
      <c r="CJ111">
        <v>0</v>
      </c>
      <c r="CK111">
        <v>0</v>
      </c>
      <c r="CL111">
        <v>0</v>
      </c>
      <c r="CM111">
        <v>0</v>
      </c>
      <c r="CN111" t="s">
        <v>3</v>
      </c>
      <c r="CO111">
        <v>0</v>
      </c>
      <c r="CP111">
        <f t="shared" si="129"/>
        <v>0</v>
      </c>
      <c r="CQ111">
        <f>SUMIF(SmtRes!AQ194:'SmtRes'!AQ206,"=1",SmtRes!AA194:'SmtRes'!AA206)</f>
        <v>0</v>
      </c>
      <c r="CR111">
        <f>SUMIF(SmtRes!AQ194:'SmtRes'!AQ206,"=1",SmtRes!AB194:'SmtRes'!AB206)</f>
        <v>2984.03</v>
      </c>
      <c r="CS111">
        <f>SUMIF(SmtRes!AQ194:'SmtRes'!AQ206,"=1",SmtRes!AC194:'SmtRes'!AC206)</f>
        <v>3525.83</v>
      </c>
      <c r="CT111">
        <f>SUMIF(SmtRes!AQ194:'SmtRes'!AQ206,"=1",SmtRes!AD194:'SmtRes'!AD206)</f>
        <v>3125.9799999999996</v>
      </c>
      <c r="CU111">
        <f t="shared" si="130"/>
        <v>0</v>
      </c>
      <c r="CV111">
        <f>SUMIF(SmtRes!AQ194:'SmtRes'!AQ206,"=1",SmtRes!BU194:'SmtRes'!BU206)</f>
        <v>95.12</v>
      </c>
      <c r="CW111">
        <f>SUMIF(SmtRes!AQ194:'SmtRes'!AQ206,"=1",SmtRes!BV194:'SmtRes'!BV206)</f>
        <v>24.889999999999997</v>
      </c>
      <c r="CX111">
        <f t="shared" si="131"/>
        <v>0</v>
      </c>
      <c r="CY111">
        <f t="shared" si="132"/>
        <v>0</v>
      </c>
      <c r="CZ111">
        <f t="shared" si="13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118</v>
      </c>
      <c r="DW111" t="s">
        <v>120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50605084</v>
      </c>
      <c r="EF111">
        <v>2</v>
      </c>
      <c r="EG111" t="s">
        <v>24</v>
      </c>
      <c r="EH111">
        <v>27</v>
      </c>
      <c r="EI111" t="s">
        <v>25</v>
      </c>
      <c r="EJ111">
        <v>1</v>
      </c>
      <c r="EK111">
        <v>33001</v>
      </c>
      <c r="EL111" t="s">
        <v>25</v>
      </c>
      <c r="EM111" t="s">
        <v>26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95.12</v>
      </c>
      <c r="EX111">
        <v>24.89</v>
      </c>
      <c r="EY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-601276794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34"/>
        <v>0</v>
      </c>
      <c r="GM111">
        <f t="shared" si="135"/>
        <v>0</v>
      </c>
      <c r="GN111">
        <f t="shared" si="136"/>
        <v>0</v>
      </c>
      <c r="GO111">
        <f t="shared" si="137"/>
        <v>0</v>
      </c>
      <c r="GP111">
        <f t="shared" si="138"/>
        <v>0</v>
      </c>
      <c r="GR111">
        <v>0</v>
      </c>
      <c r="GS111">
        <v>3</v>
      </c>
      <c r="GT111">
        <v>0</v>
      </c>
      <c r="GU111" t="s">
        <v>3</v>
      </c>
      <c r="GV111">
        <f t="shared" si="139"/>
        <v>0</v>
      </c>
      <c r="GW111">
        <v>1</v>
      </c>
      <c r="GX111">
        <f t="shared" si="140"/>
        <v>0</v>
      </c>
      <c r="HA111">
        <v>0</v>
      </c>
      <c r="HB111">
        <v>0</v>
      </c>
      <c r="HC111">
        <f t="shared" si="141"/>
        <v>0</v>
      </c>
      <c r="HE111" t="s">
        <v>3</v>
      </c>
      <c r="HF111" t="s">
        <v>3</v>
      </c>
      <c r="HM111" t="s">
        <v>3</v>
      </c>
      <c r="HN111" t="s">
        <v>27</v>
      </c>
      <c r="HO111" t="s">
        <v>28</v>
      </c>
      <c r="HP111" t="s">
        <v>25</v>
      </c>
      <c r="HQ111" t="s">
        <v>25</v>
      </c>
      <c r="HS111">
        <v>0</v>
      </c>
      <c r="IK111">
        <v>0</v>
      </c>
    </row>
    <row r="112" spans="1:255">
      <c r="A112" s="2">
        <v>18</v>
      </c>
      <c r="B112" s="2">
        <v>1</v>
      </c>
      <c r="C112" s="2">
        <v>191</v>
      </c>
      <c r="D112" s="2"/>
      <c r="E112" s="2" t="s">
        <v>121</v>
      </c>
      <c r="F112" s="2" t="s">
        <v>122</v>
      </c>
      <c r="G112" s="2" t="s">
        <v>123</v>
      </c>
      <c r="H112" s="2" t="s">
        <v>22</v>
      </c>
      <c r="I112" s="2">
        <f>I110*J112</f>
        <v>0</v>
      </c>
      <c r="J112" s="2">
        <v>0</v>
      </c>
      <c r="K112" s="2">
        <v>0</v>
      </c>
      <c r="L112" s="2">
        <v>0</v>
      </c>
      <c r="M112" s="2">
        <v>0</v>
      </c>
      <c r="N112" s="2">
        <f t="shared" si="120"/>
        <v>0</v>
      </c>
      <c r="O112" s="2">
        <f t="shared" si="121"/>
        <v>0</v>
      </c>
      <c r="P112" s="2">
        <f t="shared" ref="P112:P117" si="143">ROUND(CQ112*I112,2)</f>
        <v>0</v>
      </c>
      <c r="Q112" s="2">
        <f t="shared" ref="Q112:Q117" si="144">ROUND(CR112*I112,2)</f>
        <v>0</v>
      </c>
      <c r="R112" s="2">
        <f t="shared" ref="R112:R117" si="145">ROUND(CS112*I112,2)</f>
        <v>0</v>
      </c>
      <c r="S112" s="2">
        <f t="shared" ref="S112:S117" si="146">ROUND(CT112*I112,2)</f>
        <v>0</v>
      </c>
      <c r="T112" s="2">
        <f t="shared" si="122"/>
        <v>0</v>
      </c>
      <c r="U112" s="2">
        <f t="shared" ref="U112:U117" si="147">ROUND(CV112*I112,7)</f>
        <v>0</v>
      </c>
      <c r="V112" s="2">
        <f t="shared" ref="V112:V117" si="148">ROUND(CW112*I112,7)</f>
        <v>0</v>
      </c>
      <c r="W112" s="2">
        <f t="shared" si="123"/>
        <v>0</v>
      </c>
      <c r="X112" s="2">
        <f t="shared" si="124"/>
        <v>0</v>
      </c>
      <c r="Y112" s="2">
        <f t="shared" si="125"/>
        <v>0</v>
      </c>
      <c r="Z112" s="2"/>
      <c r="AA112" s="2">
        <v>52666988</v>
      </c>
      <c r="AB112" s="2">
        <f t="shared" si="126"/>
        <v>0</v>
      </c>
      <c r="AC112" s="2">
        <f t="shared" ref="AC112:AC117" si="149">ROUND((ES112),6)</f>
        <v>0</v>
      </c>
      <c r="AD112" s="2">
        <f t="shared" ref="AD112:AD117" si="150">ROUND((((ET112)-(EU112))+AE112),6)</f>
        <v>0</v>
      </c>
      <c r="AE112" s="2">
        <f t="shared" ref="AE112:AF117" si="151">ROUND((EU112),6)</f>
        <v>0</v>
      </c>
      <c r="AF112" s="2">
        <f t="shared" si="151"/>
        <v>0</v>
      </c>
      <c r="AG112" s="2">
        <f t="shared" si="127"/>
        <v>0</v>
      </c>
      <c r="AH112" s="2">
        <f t="shared" ref="AH112:AI117" si="152">(EW112)</f>
        <v>0</v>
      </c>
      <c r="AI112" s="2">
        <f t="shared" si="152"/>
        <v>0</v>
      </c>
      <c r="AJ112" s="2">
        <f t="shared" si="128"/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103</v>
      </c>
      <c r="AU112" s="2">
        <v>60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1</v>
      </c>
      <c r="BJ112" s="2" t="s">
        <v>3</v>
      </c>
      <c r="BK112" s="2"/>
      <c r="BL112" s="2"/>
      <c r="BM112" s="2">
        <v>33001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103</v>
      </c>
      <c r="CA112" s="2">
        <v>60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>
        <v>13</v>
      </c>
      <c r="CI112" s="2">
        <v>1</v>
      </c>
      <c r="CJ112" s="2">
        <v>0</v>
      </c>
      <c r="CK112" s="2">
        <v>0</v>
      </c>
      <c r="CL112" s="2">
        <v>0</v>
      </c>
      <c r="CM112" s="2">
        <v>0</v>
      </c>
      <c r="CN112" s="2" t="s">
        <v>3</v>
      </c>
      <c r="CO112" s="2">
        <v>0</v>
      </c>
      <c r="CP112" s="2">
        <f t="shared" si="129"/>
        <v>0</v>
      </c>
      <c r="CQ112" s="2">
        <f t="shared" ref="CQ112:CQ117" si="153">ROUND(AL112*BC112,2)</f>
        <v>0</v>
      </c>
      <c r="CR112" s="2">
        <f t="shared" ref="CR112:CR117" si="154">ROUND(AM112*BB112,2)</f>
        <v>0</v>
      </c>
      <c r="CS112" s="2">
        <f t="shared" ref="CS112:CS117" si="155">ROUND(AN112*BS112,2)</f>
        <v>0</v>
      </c>
      <c r="CT112" s="2">
        <f t="shared" ref="CT112:CT117" si="156">ROUND(AO112*BA112,2)</f>
        <v>0</v>
      </c>
      <c r="CU112" s="2">
        <f t="shared" si="130"/>
        <v>0</v>
      </c>
      <c r="CV112" s="2">
        <f t="shared" ref="CV112:CW117" si="157">AH112</f>
        <v>0</v>
      </c>
      <c r="CW112" s="2">
        <f t="shared" si="157"/>
        <v>0</v>
      </c>
      <c r="CX112" s="2">
        <f t="shared" si="131"/>
        <v>0</v>
      </c>
      <c r="CY112" s="2">
        <f t="shared" si="132"/>
        <v>0</v>
      </c>
      <c r="CZ112" s="2">
        <f t="shared" si="133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22</v>
      </c>
      <c r="DW112" s="2" t="s">
        <v>22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50605084</v>
      </c>
      <c r="EF112" s="2">
        <v>2</v>
      </c>
      <c r="EG112" s="2" t="s">
        <v>24</v>
      </c>
      <c r="EH112" s="2">
        <v>27</v>
      </c>
      <c r="EI112" s="2" t="s">
        <v>25</v>
      </c>
      <c r="EJ112" s="2">
        <v>1</v>
      </c>
      <c r="EK112" s="2">
        <v>33001</v>
      </c>
      <c r="EL112" s="2" t="s">
        <v>25</v>
      </c>
      <c r="EM112" s="2" t="s">
        <v>26</v>
      </c>
      <c r="EN112" s="2"/>
      <c r="EO112" s="2" t="s">
        <v>3</v>
      </c>
      <c r="EP112" s="2"/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103</v>
      </c>
      <c r="FY112" s="2">
        <v>60</v>
      </c>
      <c r="FZ112" s="2"/>
      <c r="GA112" s="2" t="s">
        <v>3</v>
      </c>
      <c r="GB112" s="2"/>
      <c r="GC112" s="2"/>
      <c r="GD112" s="2">
        <v>1</v>
      </c>
      <c r="GE112" s="2"/>
      <c r="GF112" s="2">
        <v>864875641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34"/>
        <v>0</v>
      </c>
      <c r="GM112" s="2">
        <f t="shared" si="135"/>
        <v>0</v>
      </c>
      <c r="GN112" s="2">
        <f t="shared" si="136"/>
        <v>0</v>
      </c>
      <c r="GO112" s="2">
        <f t="shared" si="137"/>
        <v>0</v>
      </c>
      <c r="GP112" s="2">
        <f t="shared" si="138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39"/>
        <v>0</v>
      </c>
      <c r="GW112" s="2">
        <v>1</v>
      </c>
      <c r="GX112" s="2">
        <f t="shared" si="140"/>
        <v>0</v>
      </c>
      <c r="GY112" s="2"/>
      <c r="GZ112" s="2"/>
      <c r="HA112" s="2">
        <v>0</v>
      </c>
      <c r="HB112" s="2">
        <v>0</v>
      </c>
      <c r="HC112" s="2">
        <f t="shared" si="141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27</v>
      </c>
      <c r="HO112" s="2" t="s">
        <v>28</v>
      </c>
      <c r="HP112" s="2" t="s">
        <v>25</v>
      </c>
      <c r="HQ112" s="2" t="s">
        <v>25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>
      <c r="A113">
        <v>18</v>
      </c>
      <c r="B113">
        <v>1</v>
      </c>
      <c r="C113">
        <v>204</v>
      </c>
      <c r="E113" t="s">
        <v>121</v>
      </c>
      <c r="F113" t="s">
        <v>122</v>
      </c>
      <c r="G113" t="s">
        <v>123</v>
      </c>
      <c r="H113" t="s">
        <v>22</v>
      </c>
      <c r="I113">
        <f>I111*J113</f>
        <v>0</v>
      </c>
      <c r="J113">
        <v>0</v>
      </c>
      <c r="K113">
        <v>0</v>
      </c>
      <c r="L113">
        <v>0</v>
      </c>
      <c r="M113">
        <v>0</v>
      </c>
      <c r="N113">
        <f t="shared" si="120"/>
        <v>0</v>
      </c>
      <c r="O113">
        <f t="shared" si="121"/>
        <v>0</v>
      </c>
      <c r="P113">
        <f t="shared" si="143"/>
        <v>0</v>
      </c>
      <c r="Q113">
        <f t="shared" si="144"/>
        <v>0</v>
      </c>
      <c r="R113">
        <f t="shared" si="145"/>
        <v>0</v>
      </c>
      <c r="S113">
        <f t="shared" si="146"/>
        <v>0</v>
      </c>
      <c r="T113">
        <f t="shared" si="122"/>
        <v>0</v>
      </c>
      <c r="U113">
        <f t="shared" si="147"/>
        <v>0</v>
      </c>
      <c r="V113">
        <f t="shared" si="148"/>
        <v>0</v>
      </c>
      <c r="W113">
        <f t="shared" si="123"/>
        <v>0</v>
      </c>
      <c r="X113">
        <f t="shared" si="124"/>
        <v>0</v>
      </c>
      <c r="Y113">
        <f t="shared" si="125"/>
        <v>0</v>
      </c>
      <c r="AA113">
        <v>52666922</v>
      </c>
      <c r="AB113">
        <f t="shared" si="126"/>
        <v>0</v>
      </c>
      <c r="AC113">
        <f t="shared" si="149"/>
        <v>0</v>
      </c>
      <c r="AD113">
        <f t="shared" si="150"/>
        <v>0</v>
      </c>
      <c r="AE113">
        <f t="shared" si="151"/>
        <v>0</v>
      </c>
      <c r="AF113">
        <f t="shared" si="151"/>
        <v>0</v>
      </c>
      <c r="AG113">
        <f t="shared" si="127"/>
        <v>0</v>
      </c>
      <c r="AH113">
        <f t="shared" si="152"/>
        <v>0</v>
      </c>
      <c r="AI113">
        <f t="shared" si="152"/>
        <v>0</v>
      </c>
      <c r="AJ113">
        <f t="shared" si="12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H113">
        <v>13</v>
      </c>
      <c r="CI113">
        <v>1</v>
      </c>
      <c r="CJ113">
        <v>0</v>
      </c>
      <c r="CK113">
        <v>0</v>
      </c>
      <c r="CL113">
        <v>0</v>
      </c>
      <c r="CM113">
        <v>0</v>
      </c>
      <c r="CN113" t="s">
        <v>3</v>
      </c>
      <c r="CO113">
        <v>0</v>
      </c>
      <c r="CP113">
        <f t="shared" si="129"/>
        <v>0</v>
      </c>
      <c r="CQ113">
        <f t="shared" si="153"/>
        <v>0</v>
      </c>
      <c r="CR113">
        <f t="shared" si="154"/>
        <v>0</v>
      </c>
      <c r="CS113">
        <f t="shared" si="155"/>
        <v>0</v>
      </c>
      <c r="CT113">
        <f t="shared" si="156"/>
        <v>0</v>
      </c>
      <c r="CU113">
        <f t="shared" si="130"/>
        <v>0</v>
      </c>
      <c r="CV113">
        <f t="shared" si="157"/>
        <v>0</v>
      </c>
      <c r="CW113">
        <f t="shared" si="157"/>
        <v>0</v>
      </c>
      <c r="CX113">
        <f t="shared" si="131"/>
        <v>0</v>
      </c>
      <c r="CY113">
        <f t="shared" si="132"/>
        <v>0</v>
      </c>
      <c r="CZ113">
        <f t="shared" si="13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22</v>
      </c>
      <c r="DW113" t="s">
        <v>22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50605084</v>
      </c>
      <c r="EF113">
        <v>2</v>
      </c>
      <c r="EG113" t="s">
        <v>24</v>
      </c>
      <c r="EH113">
        <v>27</v>
      </c>
      <c r="EI113" t="s">
        <v>25</v>
      </c>
      <c r="EJ113">
        <v>1</v>
      </c>
      <c r="EK113">
        <v>33001</v>
      </c>
      <c r="EL113" t="s">
        <v>25</v>
      </c>
      <c r="EM113" t="s">
        <v>26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864875641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34"/>
        <v>0</v>
      </c>
      <c r="GM113">
        <f t="shared" si="135"/>
        <v>0</v>
      </c>
      <c r="GN113">
        <f t="shared" si="136"/>
        <v>0</v>
      </c>
      <c r="GO113">
        <f t="shared" si="137"/>
        <v>0</v>
      </c>
      <c r="GP113">
        <f t="shared" si="138"/>
        <v>0</v>
      </c>
      <c r="GR113">
        <v>0</v>
      </c>
      <c r="GS113">
        <v>3</v>
      </c>
      <c r="GT113">
        <v>0</v>
      </c>
      <c r="GU113" t="s">
        <v>3</v>
      </c>
      <c r="GV113">
        <f t="shared" si="139"/>
        <v>0</v>
      </c>
      <c r="GW113">
        <v>1</v>
      </c>
      <c r="GX113">
        <f t="shared" si="140"/>
        <v>0</v>
      </c>
      <c r="HA113">
        <v>0</v>
      </c>
      <c r="HB113">
        <v>0</v>
      </c>
      <c r="HC113">
        <f t="shared" si="141"/>
        <v>0</v>
      </c>
      <c r="HE113" t="s">
        <v>3</v>
      </c>
      <c r="HF113" t="s">
        <v>3</v>
      </c>
      <c r="HM113" t="s">
        <v>3</v>
      </c>
      <c r="HN113" t="s">
        <v>27</v>
      </c>
      <c r="HO113" t="s">
        <v>28</v>
      </c>
      <c r="HP113" t="s">
        <v>25</v>
      </c>
      <c r="HQ113" t="s">
        <v>25</v>
      </c>
      <c r="HS113">
        <v>0</v>
      </c>
      <c r="IK113">
        <v>0</v>
      </c>
    </row>
    <row r="114" spans="1:255">
      <c r="A114" s="2">
        <v>18</v>
      </c>
      <c r="B114" s="2">
        <v>1</v>
      </c>
      <c r="C114" s="2">
        <v>192</v>
      </c>
      <c r="D114" s="2"/>
      <c r="E114" s="2" t="s">
        <v>124</v>
      </c>
      <c r="F114" s="2" t="s">
        <v>125</v>
      </c>
      <c r="G114" s="2" t="s">
        <v>126</v>
      </c>
      <c r="H114" s="2" t="s">
        <v>22</v>
      </c>
      <c r="I114" s="2">
        <f>I110*J114</f>
        <v>0</v>
      </c>
      <c r="J114" s="2">
        <v>0</v>
      </c>
      <c r="K114" s="2">
        <v>0</v>
      </c>
      <c r="L114" s="2">
        <v>0</v>
      </c>
      <c r="M114" s="2">
        <v>0</v>
      </c>
      <c r="N114" s="2">
        <f t="shared" si="120"/>
        <v>0</v>
      </c>
      <c r="O114" s="2">
        <f t="shared" si="121"/>
        <v>0</v>
      </c>
      <c r="P114" s="2">
        <f t="shared" si="143"/>
        <v>0</v>
      </c>
      <c r="Q114" s="2">
        <f t="shared" si="144"/>
        <v>0</v>
      </c>
      <c r="R114" s="2">
        <f t="shared" si="145"/>
        <v>0</v>
      </c>
      <c r="S114" s="2">
        <f t="shared" si="146"/>
        <v>0</v>
      </c>
      <c r="T114" s="2">
        <f t="shared" si="122"/>
        <v>0</v>
      </c>
      <c r="U114" s="2">
        <f t="shared" si="147"/>
        <v>0</v>
      </c>
      <c r="V114" s="2">
        <f t="shared" si="148"/>
        <v>0</v>
      </c>
      <c r="W114" s="2">
        <f t="shared" si="123"/>
        <v>0</v>
      </c>
      <c r="X114" s="2">
        <f t="shared" si="124"/>
        <v>0</v>
      </c>
      <c r="Y114" s="2">
        <f t="shared" si="125"/>
        <v>0</v>
      </c>
      <c r="Z114" s="2"/>
      <c r="AA114" s="2">
        <v>52666988</v>
      </c>
      <c r="AB114" s="2">
        <f t="shared" si="126"/>
        <v>0</v>
      </c>
      <c r="AC114" s="2">
        <f t="shared" si="149"/>
        <v>0</v>
      </c>
      <c r="AD114" s="2">
        <f t="shared" si="150"/>
        <v>0</v>
      </c>
      <c r="AE114" s="2">
        <f t="shared" si="151"/>
        <v>0</v>
      </c>
      <c r="AF114" s="2">
        <f t="shared" si="151"/>
        <v>0</v>
      </c>
      <c r="AG114" s="2">
        <f t="shared" si="127"/>
        <v>0</v>
      </c>
      <c r="AH114" s="2">
        <f t="shared" si="152"/>
        <v>0</v>
      </c>
      <c r="AI114" s="2">
        <f t="shared" si="152"/>
        <v>0</v>
      </c>
      <c r="AJ114" s="2">
        <f t="shared" si="128"/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103</v>
      </c>
      <c r="AU114" s="2">
        <v>60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3</v>
      </c>
      <c r="BK114" s="2"/>
      <c r="BL114" s="2"/>
      <c r="BM114" s="2">
        <v>33001</v>
      </c>
      <c r="BN114" s="2">
        <v>0</v>
      </c>
      <c r="BO114" s="2" t="s">
        <v>3</v>
      </c>
      <c r="BP114" s="2">
        <v>0</v>
      </c>
      <c r="BQ114" s="2">
        <v>2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103</v>
      </c>
      <c r="CA114" s="2">
        <v>60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>
        <v>13</v>
      </c>
      <c r="CI114" s="2">
        <v>2</v>
      </c>
      <c r="CJ114" s="2">
        <v>0</v>
      </c>
      <c r="CK114" s="2">
        <v>0</v>
      </c>
      <c r="CL114" s="2">
        <v>0</v>
      </c>
      <c r="CM114" s="2">
        <v>0</v>
      </c>
      <c r="CN114" s="2" t="s">
        <v>3</v>
      </c>
      <c r="CO114" s="2">
        <v>0</v>
      </c>
      <c r="CP114" s="2">
        <f t="shared" si="129"/>
        <v>0</v>
      </c>
      <c r="CQ114" s="2">
        <f t="shared" si="153"/>
        <v>0</v>
      </c>
      <c r="CR114" s="2">
        <f t="shared" si="154"/>
        <v>0</v>
      </c>
      <c r="CS114" s="2">
        <f t="shared" si="155"/>
        <v>0</v>
      </c>
      <c r="CT114" s="2">
        <f t="shared" si="156"/>
        <v>0</v>
      </c>
      <c r="CU114" s="2">
        <f t="shared" si="130"/>
        <v>0</v>
      </c>
      <c r="CV114" s="2">
        <f t="shared" si="157"/>
        <v>0</v>
      </c>
      <c r="CW114" s="2">
        <f t="shared" si="157"/>
        <v>0</v>
      </c>
      <c r="CX114" s="2">
        <f t="shared" si="131"/>
        <v>0</v>
      </c>
      <c r="CY114" s="2">
        <f t="shared" si="132"/>
        <v>0</v>
      </c>
      <c r="CZ114" s="2">
        <f t="shared" si="133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22</v>
      </c>
      <c r="DW114" s="2" t="s">
        <v>22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50605084</v>
      </c>
      <c r="EF114" s="2">
        <v>2</v>
      </c>
      <c r="EG114" s="2" t="s">
        <v>24</v>
      </c>
      <c r="EH114" s="2">
        <v>27</v>
      </c>
      <c r="EI114" s="2" t="s">
        <v>25</v>
      </c>
      <c r="EJ114" s="2">
        <v>1</v>
      </c>
      <c r="EK114" s="2">
        <v>33001</v>
      </c>
      <c r="EL114" s="2" t="s">
        <v>25</v>
      </c>
      <c r="EM114" s="2" t="s">
        <v>26</v>
      </c>
      <c r="EN114" s="2"/>
      <c r="EO114" s="2" t="s">
        <v>3</v>
      </c>
      <c r="EP114" s="2"/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103</v>
      </c>
      <c r="FY114" s="2">
        <v>60</v>
      </c>
      <c r="FZ114" s="2"/>
      <c r="GA114" s="2" t="s">
        <v>3</v>
      </c>
      <c r="GB114" s="2"/>
      <c r="GC114" s="2"/>
      <c r="GD114" s="2">
        <v>1</v>
      </c>
      <c r="GE114" s="2"/>
      <c r="GF114" s="2">
        <v>-1890832814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34"/>
        <v>0</v>
      </c>
      <c r="GM114" s="2">
        <f t="shared" si="135"/>
        <v>0</v>
      </c>
      <c r="GN114" s="2">
        <f t="shared" si="136"/>
        <v>0</v>
      </c>
      <c r="GO114" s="2">
        <f t="shared" si="137"/>
        <v>0</v>
      </c>
      <c r="GP114" s="2">
        <f t="shared" si="138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39"/>
        <v>0</v>
      </c>
      <c r="GW114" s="2">
        <v>1</v>
      </c>
      <c r="GX114" s="2">
        <f t="shared" si="140"/>
        <v>0</v>
      </c>
      <c r="GY114" s="2"/>
      <c r="GZ114" s="2"/>
      <c r="HA114" s="2">
        <v>0</v>
      </c>
      <c r="HB114" s="2">
        <v>0</v>
      </c>
      <c r="HC114" s="2">
        <f t="shared" si="141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27</v>
      </c>
      <c r="HO114" s="2" t="s">
        <v>28</v>
      </c>
      <c r="HP114" s="2" t="s">
        <v>25</v>
      </c>
      <c r="HQ114" s="2" t="s">
        <v>25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>
      <c r="A115">
        <v>18</v>
      </c>
      <c r="B115">
        <v>1</v>
      </c>
      <c r="C115">
        <v>205</v>
      </c>
      <c r="E115" t="s">
        <v>124</v>
      </c>
      <c r="F115" t="s">
        <v>125</v>
      </c>
      <c r="G115" t="s">
        <v>126</v>
      </c>
      <c r="H115" t="s">
        <v>22</v>
      </c>
      <c r="I115">
        <f>I111*J115</f>
        <v>0</v>
      </c>
      <c r="J115">
        <v>0</v>
      </c>
      <c r="K115">
        <v>0</v>
      </c>
      <c r="L115">
        <v>0</v>
      </c>
      <c r="M115">
        <v>0</v>
      </c>
      <c r="N115">
        <f t="shared" si="120"/>
        <v>0</v>
      </c>
      <c r="O115">
        <f t="shared" si="121"/>
        <v>0</v>
      </c>
      <c r="P115">
        <f t="shared" si="143"/>
        <v>0</v>
      </c>
      <c r="Q115">
        <f t="shared" si="144"/>
        <v>0</v>
      </c>
      <c r="R115">
        <f t="shared" si="145"/>
        <v>0</v>
      </c>
      <c r="S115">
        <f t="shared" si="146"/>
        <v>0</v>
      </c>
      <c r="T115">
        <f t="shared" si="122"/>
        <v>0</v>
      </c>
      <c r="U115">
        <f t="shared" si="147"/>
        <v>0</v>
      </c>
      <c r="V115">
        <f t="shared" si="148"/>
        <v>0</v>
      </c>
      <c r="W115">
        <f t="shared" si="123"/>
        <v>0</v>
      </c>
      <c r="X115">
        <f t="shared" si="124"/>
        <v>0</v>
      </c>
      <c r="Y115">
        <f t="shared" si="125"/>
        <v>0</v>
      </c>
      <c r="AA115">
        <v>52666922</v>
      </c>
      <c r="AB115">
        <f t="shared" si="126"/>
        <v>0</v>
      </c>
      <c r="AC115">
        <f t="shared" si="149"/>
        <v>0</v>
      </c>
      <c r="AD115">
        <f t="shared" si="150"/>
        <v>0</v>
      </c>
      <c r="AE115">
        <f t="shared" si="151"/>
        <v>0</v>
      </c>
      <c r="AF115">
        <f t="shared" si="151"/>
        <v>0</v>
      </c>
      <c r="AG115">
        <f t="shared" si="127"/>
        <v>0</v>
      </c>
      <c r="AH115">
        <f t="shared" si="152"/>
        <v>0</v>
      </c>
      <c r="AI115">
        <f t="shared" si="152"/>
        <v>0</v>
      </c>
      <c r="AJ115">
        <f t="shared" si="12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H115">
        <v>13</v>
      </c>
      <c r="CI115">
        <v>2</v>
      </c>
      <c r="CJ115">
        <v>0</v>
      </c>
      <c r="CK115">
        <v>0</v>
      </c>
      <c r="CL115">
        <v>0</v>
      </c>
      <c r="CM115">
        <v>0</v>
      </c>
      <c r="CN115" t="s">
        <v>3</v>
      </c>
      <c r="CO115">
        <v>0</v>
      </c>
      <c r="CP115">
        <f t="shared" si="129"/>
        <v>0</v>
      </c>
      <c r="CQ115">
        <f t="shared" si="153"/>
        <v>0</v>
      </c>
      <c r="CR115">
        <f t="shared" si="154"/>
        <v>0</v>
      </c>
      <c r="CS115">
        <f t="shared" si="155"/>
        <v>0</v>
      </c>
      <c r="CT115">
        <f t="shared" si="156"/>
        <v>0</v>
      </c>
      <c r="CU115">
        <f t="shared" si="130"/>
        <v>0</v>
      </c>
      <c r="CV115">
        <f t="shared" si="157"/>
        <v>0</v>
      </c>
      <c r="CW115">
        <f t="shared" si="157"/>
        <v>0</v>
      </c>
      <c r="CX115">
        <f t="shared" si="131"/>
        <v>0</v>
      </c>
      <c r="CY115">
        <f t="shared" si="132"/>
        <v>0</v>
      </c>
      <c r="CZ115">
        <f t="shared" si="13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22</v>
      </c>
      <c r="DW115" t="s">
        <v>22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50605084</v>
      </c>
      <c r="EF115">
        <v>2</v>
      </c>
      <c r="EG115" t="s">
        <v>24</v>
      </c>
      <c r="EH115">
        <v>27</v>
      </c>
      <c r="EI115" t="s">
        <v>25</v>
      </c>
      <c r="EJ115">
        <v>1</v>
      </c>
      <c r="EK115">
        <v>33001</v>
      </c>
      <c r="EL115" t="s">
        <v>25</v>
      </c>
      <c r="EM115" t="s">
        <v>26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-1890832814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34"/>
        <v>0</v>
      </c>
      <c r="GM115">
        <f t="shared" si="135"/>
        <v>0</v>
      </c>
      <c r="GN115">
        <f t="shared" si="136"/>
        <v>0</v>
      </c>
      <c r="GO115">
        <f t="shared" si="137"/>
        <v>0</v>
      </c>
      <c r="GP115">
        <f t="shared" si="138"/>
        <v>0</v>
      </c>
      <c r="GR115">
        <v>0</v>
      </c>
      <c r="GS115">
        <v>3</v>
      </c>
      <c r="GT115">
        <v>0</v>
      </c>
      <c r="GU115" t="s">
        <v>3</v>
      </c>
      <c r="GV115">
        <f t="shared" si="139"/>
        <v>0</v>
      </c>
      <c r="GW115">
        <v>1</v>
      </c>
      <c r="GX115">
        <f t="shared" si="140"/>
        <v>0</v>
      </c>
      <c r="HA115">
        <v>0</v>
      </c>
      <c r="HB115">
        <v>0</v>
      </c>
      <c r="HC115">
        <f t="shared" si="141"/>
        <v>0</v>
      </c>
      <c r="HE115" t="s">
        <v>3</v>
      </c>
      <c r="HF115" t="s">
        <v>3</v>
      </c>
      <c r="HM115" t="s">
        <v>3</v>
      </c>
      <c r="HN115" t="s">
        <v>27</v>
      </c>
      <c r="HO115" t="s">
        <v>28</v>
      </c>
      <c r="HP115" t="s">
        <v>25</v>
      </c>
      <c r="HQ115" t="s">
        <v>25</v>
      </c>
      <c r="HS115">
        <v>0</v>
      </c>
      <c r="IK115">
        <v>0</v>
      </c>
    </row>
    <row r="116" spans="1:255">
      <c r="A116" s="2">
        <v>18</v>
      </c>
      <c r="B116" s="2">
        <v>1</v>
      </c>
      <c r="C116" s="2">
        <v>193</v>
      </c>
      <c r="D116" s="2"/>
      <c r="E116" s="2" t="s">
        <v>127</v>
      </c>
      <c r="F116" s="2" t="s">
        <v>128</v>
      </c>
      <c r="G116" s="2" t="s">
        <v>129</v>
      </c>
      <c r="H116" s="2" t="s">
        <v>118</v>
      </c>
      <c r="I116" s="2">
        <f>I110*J116</f>
        <v>0</v>
      </c>
      <c r="J116" s="2">
        <v>0</v>
      </c>
      <c r="K116" s="2">
        <v>0</v>
      </c>
      <c r="L116" s="2">
        <v>0</v>
      </c>
      <c r="M116" s="2">
        <v>0</v>
      </c>
      <c r="N116" s="2">
        <f t="shared" si="120"/>
        <v>0</v>
      </c>
      <c r="O116" s="2">
        <f t="shared" si="121"/>
        <v>0</v>
      </c>
      <c r="P116" s="2">
        <f t="shared" si="143"/>
        <v>0</v>
      </c>
      <c r="Q116" s="2">
        <f t="shared" si="144"/>
        <v>0</v>
      </c>
      <c r="R116" s="2">
        <f t="shared" si="145"/>
        <v>0</v>
      </c>
      <c r="S116" s="2">
        <f t="shared" si="146"/>
        <v>0</v>
      </c>
      <c r="T116" s="2">
        <f t="shared" si="122"/>
        <v>0</v>
      </c>
      <c r="U116" s="2">
        <f t="shared" si="147"/>
        <v>0</v>
      </c>
      <c r="V116" s="2">
        <f t="shared" si="148"/>
        <v>0</v>
      </c>
      <c r="W116" s="2">
        <f t="shared" si="123"/>
        <v>0</v>
      </c>
      <c r="X116" s="2">
        <f t="shared" si="124"/>
        <v>0</v>
      </c>
      <c r="Y116" s="2">
        <f t="shared" si="125"/>
        <v>0</v>
      </c>
      <c r="Z116" s="2"/>
      <c r="AA116" s="2">
        <v>52666988</v>
      </c>
      <c r="AB116" s="2">
        <f t="shared" si="126"/>
        <v>0</v>
      </c>
      <c r="AC116" s="2">
        <f t="shared" si="149"/>
        <v>0</v>
      </c>
      <c r="AD116" s="2">
        <f t="shared" si="150"/>
        <v>0</v>
      </c>
      <c r="AE116" s="2">
        <f t="shared" si="151"/>
        <v>0</v>
      </c>
      <c r="AF116" s="2">
        <f t="shared" si="151"/>
        <v>0</v>
      </c>
      <c r="AG116" s="2">
        <f t="shared" si="127"/>
        <v>0</v>
      </c>
      <c r="AH116" s="2">
        <f t="shared" si="152"/>
        <v>0</v>
      </c>
      <c r="AI116" s="2">
        <f t="shared" si="152"/>
        <v>0</v>
      </c>
      <c r="AJ116" s="2">
        <f t="shared" si="128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103</v>
      </c>
      <c r="AU116" s="2">
        <v>60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3</v>
      </c>
      <c r="BK116" s="2"/>
      <c r="BL116" s="2"/>
      <c r="BM116" s="2">
        <v>33001</v>
      </c>
      <c r="BN116" s="2">
        <v>0</v>
      </c>
      <c r="BO116" s="2" t="s">
        <v>3</v>
      </c>
      <c r="BP116" s="2">
        <v>0</v>
      </c>
      <c r="BQ116" s="2">
        <v>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103</v>
      </c>
      <c r="CA116" s="2">
        <v>60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>
        <v>13</v>
      </c>
      <c r="CI116" s="2">
        <v>3</v>
      </c>
      <c r="CJ116" s="2">
        <v>0</v>
      </c>
      <c r="CK116" s="2">
        <v>0</v>
      </c>
      <c r="CL116" s="2">
        <v>0</v>
      </c>
      <c r="CM116" s="2">
        <v>0</v>
      </c>
      <c r="CN116" s="2" t="s">
        <v>3</v>
      </c>
      <c r="CO116" s="2">
        <v>0</v>
      </c>
      <c r="CP116" s="2">
        <f t="shared" si="129"/>
        <v>0</v>
      </c>
      <c r="CQ116" s="2">
        <f t="shared" si="153"/>
        <v>0</v>
      </c>
      <c r="CR116" s="2">
        <f t="shared" si="154"/>
        <v>0</v>
      </c>
      <c r="CS116" s="2">
        <f t="shared" si="155"/>
        <v>0</v>
      </c>
      <c r="CT116" s="2">
        <f t="shared" si="156"/>
        <v>0</v>
      </c>
      <c r="CU116" s="2">
        <f t="shared" si="130"/>
        <v>0</v>
      </c>
      <c r="CV116" s="2">
        <f t="shared" si="157"/>
        <v>0</v>
      </c>
      <c r="CW116" s="2">
        <f t="shared" si="157"/>
        <v>0</v>
      </c>
      <c r="CX116" s="2">
        <f t="shared" si="131"/>
        <v>0</v>
      </c>
      <c r="CY116" s="2">
        <f t="shared" si="132"/>
        <v>0</v>
      </c>
      <c r="CZ116" s="2">
        <f t="shared" si="133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118</v>
      </c>
      <c r="DW116" s="2" t="s">
        <v>120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50605084</v>
      </c>
      <c r="EF116" s="2">
        <v>2</v>
      </c>
      <c r="EG116" s="2" t="s">
        <v>24</v>
      </c>
      <c r="EH116" s="2">
        <v>27</v>
      </c>
      <c r="EI116" s="2" t="s">
        <v>25</v>
      </c>
      <c r="EJ116" s="2">
        <v>1</v>
      </c>
      <c r="EK116" s="2">
        <v>33001</v>
      </c>
      <c r="EL116" s="2" t="s">
        <v>25</v>
      </c>
      <c r="EM116" s="2" t="s">
        <v>26</v>
      </c>
      <c r="EN116" s="2"/>
      <c r="EO116" s="2" t="s">
        <v>3</v>
      </c>
      <c r="EP116" s="2"/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103</v>
      </c>
      <c r="FY116" s="2">
        <v>60</v>
      </c>
      <c r="FZ116" s="2"/>
      <c r="GA116" s="2" t="s">
        <v>3</v>
      </c>
      <c r="GB116" s="2"/>
      <c r="GC116" s="2"/>
      <c r="GD116" s="2">
        <v>1</v>
      </c>
      <c r="GE116" s="2"/>
      <c r="GF116" s="2">
        <v>164804165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34"/>
        <v>0</v>
      </c>
      <c r="GM116" s="2">
        <f t="shared" si="135"/>
        <v>0</v>
      </c>
      <c r="GN116" s="2">
        <f t="shared" si="136"/>
        <v>0</v>
      </c>
      <c r="GO116" s="2">
        <f t="shared" si="137"/>
        <v>0</v>
      </c>
      <c r="GP116" s="2">
        <f t="shared" si="138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9"/>
        <v>0</v>
      </c>
      <c r="GW116" s="2">
        <v>1</v>
      </c>
      <c r="GX116" s="2">
        <f t="shared" si="140"/>
        <v>0</v>
      </c>
      <c r="GY116" s="2"/>
      <c r="GZ116" s="2"/>
      <c r="HA116" s="2">
        <v>0</v>
      </c>
      <c r="HB116" s="2">
        <v>0</v>
      </c>
      <c r="HC116" s="2">
        <f t="shared" si="141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27</v>
      </c>
      <c r="HO116" s="2" t="s">
        <v>28</v>
      </c>
      <c r="HP116" s="2" t="s">
        <v>25</v>
      </c>
      <c r="HQ116" s="2" t="s">
        <v>25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18</v>
      </c>
      <c r="B117">
        <v>1</v>
      </c>
      <c r="C117">
        <v>206</v>
      </c>
      <c r="E117" t="s">
        <v>127</v>
      </c>
      <c r="F117" t="s">
        <v>128</v>
      </c>
      <c r="G117" t="s">
        <v>129</v>
      </c>
      <c r="H117" t="s">
        <v>118</v>
      </c>
      <c r="I117">
        <f>I111*J117</f>
        <v>0</v>
      </c>
      <c r="J117">
        <v>0</v>
      </c>
      <c r="K117">
        <v>0</v>
      </c>
      <c r="L117">
        <v>0</v>
      </c>
      <c r="M117">
        <v>0</v>
      </c>
      <c r="N117">
        <f t="shared" si="120"/>
        <v>0</v>
      </c>
      <c r="O117">
        <f t="shared" si="121"/>
        <v>0</v>
      </c>
      <c r="P117">
        <f t="shared" si="143"/>
        <v>0</v>
      </c>
      <c r="Q117">
        <f t="shared" si="144"/>
        <v>0</v>
      </c>
      <c r="R117">
        <f t="shared" si="145"/>
        <v>0</v>
      </c>
      <c r="S117">
        <f t="shared" si="146"/>
        <v>0</v>
      </c>
      <c r="T117">
        <f t="shared" si="122"/>
        <v>0</v>
      </c>
      <c r="U117">
        <f t="shared" si="147"/>
        <v>0</v>
      </c>
      <c r="V117">
        <f t="shared" si="148"/>
        <v>0</v>
      </c>
      <c r="W117">
        <f t="shared" si="123"/>
        <v>0</v>
      </c>
      <c r="X117">
        <f t="shared" si="124"/>
        <v>0</v>
      </c>
      <c r="Y117">
        <f t="shared" si="125"/>
        <v>0</v>
      </c>
      <c r="AA117">
        <v>52666922</v>
      </c>
      <c r="AB117">
        <f t="shared" si="126"/>
        <v>0</v>
      </c>
      <c r="AC117">
        <f t="shared" si="149"/>
        <v>0</v>
      </c>
      <c r="AD117">
        <f t="shared" si="150"/>
        <v>0</v>
      </c>
      <c r="AE117">
        <f t="shared" si="151"/>
        <v>0</v>
      </c>
      <c r="AF117">
        <f t="shared" si="151"/>
        <v>0</v>
      </c>
      <c r="AG117">
        <f t="shared" si="127"/>
        <v>0</v>
      </c>
      <c r="AH117">
        <f t="shared" si="152"/>
        <v>0</v>
      </c>
      <c r="AI117">
        <f t="shared" si="152"/>
        <v>0</v>
      </c>
      <c r="AJ117">
        <f t="shared" si="12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H117">
        <v>13</v>
      </c>
      <c r="CI117">
        <v>3</v>
      </c>
      <c r="CJ117">
        <v>0</v>
      </c>
      <c r="CK117">
        <v>0</v>
      </c>
      <c r="CL117">
        <v>0</v>
      </c>
      <c r="CM117">
        <v>0</v>
      </c>
      <c r="CN117" t="s">
        <v>3</v>
      </c>
      <c r="CO117">
        <v>0</v>
      </c>
      <c r="CP117">
        <f t="shared" si="129"/>
        <v>0</v>
      </c>
      <c r="CQ117">
        <f t="shared" si="153"/>
        <v>0</v>
      </c>
      <c r="CR117">
        <f t="shared" si="154"/>
        <v>0</v>
      </c>
      <c r="CS117">
        <f t="shared" si="155"/>
        <v>0</v>
      </c>
      <c r="CT117">
        <f t="shared" si="156"/>
        <v>0</v>
      </c>
      <c r="CU117">
        <f t="shared" si="130"/>
        <v>0</v>
      </c>
      <c r="CV117">
        <f t="shared" si="157"/>
        <v>0</v>
      </c>
      <c r="CW117">
        <f t="shared" si="157"/>
        <v>0</v>
      </c>
      <c r="CX117">
        <f t="shared" si="131"/>
        <v>0</v>
      </c>
      <c r="CY117">
        <f t="shared" si="132"/>
        <v>0</v>
      </c>
      <c r="CZ117">
        <f t="shared" si="13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118</v>
      </c>
      <c r="DW117" t="s">
        <v>120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50605084</v>
      </c>
      <c r="EF117">
        <v>2</v>
      </c>
      <c r="EG117" t="s">
        <v>24</v>
      </c>
      <c r="EH117">
        <v>27</v>
      </c>
      <c r="EI117" t="s">
        <v>25</v>
      </c>
      <c r="EJ117">
        <v>1</v>
      </c>
      <c r="EK117">
        <v>33001</v>
      </c>
      <c r="EL117" t="s">
        <v>25</v>
      </c>
      <c r="EM117" t="s">
        <v>26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164804165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34"/>
        <v>0</v>
      </c>
      <c r="GM117">
        <f t="shared" si="135"/>
        <v>0</v>
      </c>
      <c r="GN117">
        <f t="shared" si="136"/>
        <v>0</v>
      </c>
      <c r="GO117">
        <f t="shared" si="137"/>
        <v>0</v>
      </c>
      <c r="GP117">
        <f t="shared" si="138"/>
        <v>0</v>
      </c>
      <c r="GR117">
        <v>0</v>
      </c>
      <c r="GS117">
        <v>3</v>
      </c>
      <c r="GT117">
        <v>0</v>
      </c>
      <c r="GU117" t="s">
        <v>3</v>
      </c>
      <c r="GV117">
        <f t="shared" si="139"/>
        <v>0</v>
      </c>
      <c r="GW117">
        <v>1</v>
      </c>
      <c r="GX117">
        <f t="shared" si="140"/>
        <v>0</v>
      </c>
      <c r="HA117">
        <v>0</v>
      </c>
      <c r="HB117">
        <v>0</v>
      </c>
      <c r="HC117">
        <f t="shared" si="141"/>
        <v>0</v>
      </c>
      <c r="HE117" t="s">
        <v>3</v>
      </c>
      <c r="HF117" t="s">
        <v>3</v>
      </c>
      <c r="HM117" t="s">
        <v>3</v>
      </c>
      <c r="HN117" t="s">
        <v>27</v>
      </c>
      <c r="HO117" t="s">
        <v>28</v>
      </c>
      <c r="HP117" t="s">
        <v>25</v>
      </c>
      <c r="HQ117" t="s">
        <v>25</v>
      </c>
      <c r="HS117">
        <v>0</v>
      </c>
      <c r="IK117">
        <v>0</v>
      </c>
    </row>
    <row r="118" spans="1:255">
      <c r="A118" s="2">
        <v>17</v>
      </c>
      <c r="B118" s="2">
        <v>1</v>
      </c>
      <c r="C118" s="2">
        <f>ROW(SmtRes!A213)</f>
        <v>213</v>
      </c>
      <c r="D118" s="2">
        <f>ROW(EtalonRes!A207)</f>
        <v>207</v>
      </c>
      <c r="E118" s="2" t="s">
        <v>130</v>
      </c>
      <c r="F118" s="2" t="s">
        <v>131</v>
      </c>
      <c r="G118" s="2" t="s">
        <v>132</v>
      </c>
      <c r="H118" s="2" t="s">
        <v>22</v>
      </c>
      <c r="I118" s="2">
        <v>0</v>
      </c>
      <c r="J118" s="2">
        <v>0</v>
      </c>
      <c r="K118" s="2">
        <v>0</v>
      </c>
      <c r="L118" s="2">
        <v>3</v>
      </c>
      <c r="M118" s="2">
        <v>3</v>
      </c>
      <c r="N118" s="2">
        <f t="shared" si="120"/>
        <v>0</v>
      </c>
      <c r="O118" s="2">
        <f t="shared" si="121"/>
        <v>0</v>
      </c>
      <c r="P118" s="2">
        <f>SUMIF(SmtRes!AQ207:'SmtRes'!AQ213,"=1",SmtRes!DF207:'SmtRes'!DF213)</f>
        <v>0</v>
      </c>
      <c r="Q118" s="2">
        <f>SUMIF(SmtRes!AQ207:'SmtRes'!AQ213,"=1",SmtRes!DG207:'SmtRes'!DG213)</f>
        <v>0</v>
      </c>
      <c r="R118" s="2">
        <f>SUMIF(SmtRes!AQ207:'SmtRes'!AQ213,"=1",SmtRes!DH207:'SmtRes'!DH213)</f>
        <v>0</v>
      </c>
      <c r="S118" s="2">
        <f>SUMIF(SmtRes!AQ207:'SmtRes'!AQ213,"=1",SmtRes!DI207:'SmtRes'!DI213)</f>
        <v>0</v>
      </c>
      <c r="T118" s="2">
        <f t="shared" si="122"/>
        <v>0</v>
      </c>
      <c r="U118" s="2">
        <f>SUMIF(SmtRes!AQ207:'SmtRes'!AQ213,"=1",SmtRes!CV207:'SmtRes'!CV213)</f>
        <v>0</v>
      </c>
      <c r="V118" s="2">
        <f>SUMIF(SmtRes!AQ207:'SmtRes'!AQ213,"=1",SmtRes!CW207:'SmtRes'!CW213)</f>
        <v>0</v>
      </c>
      <c r="W118" s="2">
        <f t="shared" si="123"/>
        <v>0</v>
      </c>
      <c r="X118" s="2">
        <f t="shared" si="124"/>
        <v>0</v>
      </c>
      <c r="Y118" s="2">
        <f t="shared" si="125"/>
        <v>0</v>
      </c>
      <c r="Z118" s="2"/>
      <c r="AA118" s="2">
        <v>52666988</v>
      </c>
      <c r="AB118" s="2">
        <f t="shared" si="126"/>
        <v>1593.7222999999999</v>
      </c>
      <c r="AC118" s="2">
        <f>ROUND((0),6)</f>
        <v>0</v>
      </c>
      <c r="AD118" s="2">
        <f>ROUND((((SUM(SmtRes!BR207:'SmtRes'!BR213))-(SUM(SmtRes!BS207:'SmtRes'!BS213)))+AE118),6)</f>
        <v>152.56120000000001</v>
      </c>
      <c r="AE118" s="2">
        <f>ROUND((SUM(SmtRes!BS207:'SmtRes'!BS213)),6)</f>
        <v>357.18759999999997</v>
      </c>
      <c r="AF118" s="2">
        <f>ROUND((SUM(SmtRes!BT207:'SmtRes'!BT213)),6)</f>
        <v>1441.1611</v>
      </c>
      <c r="AG118" s="2">
        <f t="shared" si="127"/>
        <v>0</v>
      </c>
      <c r="AH118" s="2">
        <f>(SUM(SmtRes!BU207:'SmtRes'!BU213))</f>
        <v>1.81</v>
      </c>
      <c r="AI118" s="2">
        <f>(SUM(SmtRes!BV207:'SmtRes'!BV213))</f>
        <v>0.44</v>
      </c>
      <c r="AJ118" s="2">
        <f t="shared" si="128"/>
        <v>0</v>
      </c>
      <c r="AK118" s="2">
        <v>1950.9099000000001</v>
      </c>
      <c r="AL118" s="2">
        <v>0</v>
      </c>
      <c r="AM118" s="2">
        <v>152.56120000000001</v>
      </c>
      <c r="AN118" s="2">
        <v>357.18759999999997</v>
      </c>
      <c r="AO118" s="2">
        <v>1441.1611</v>
      </c>
      <c r="AP118" s="2">
        <v>0</v>
      </c>
      <c r="AQ118" s="2">
        <v>1.81</v>
      </c>
      <c r="AR118" s="2">
        <v>0.44</v>
      </c>
      <c r="AS118" s="2">
        <v>0</v>
      </c>
      <c r="AT118" s="2">
        <v>103</v>
      </c>
      <c r="AU118" s="2">
        <v>60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133</v>
      </c>
      <c r="BK118" s="2"/>
      <c r="BL118" s="2"/>
      <c r="BM118" s="2">
        <v>33001</v>
      </c>
      <c r="BN118" s="2">
        <v>0</v>
      </c>
      <c r="BO118" s="2" t="s">
        <v>3</v>
      </c>
      <c r="BP118" s="2">
        <v>0</v>
      </c>
      <c r="BQ118" s="2">
        <v>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103</v>
      </c>
      <c r="CA118" s="2">
        <v>60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>
        <v>14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 t="s">
        <v>3</v>
      </c>
      <c r="CO118" s="2">
        <v>0</v>
      </c>
      <c r="CP118" s="2">
        <f t="shared" si="129"/>
        <v>0</v>
      </c>
      <c r="CQ118" s="2">
        <f>SUMIF(SmtRes!AQ207:'SmtRes'!AQ213,"=1",SmtRes!AA207:'SmtRes'!AA213)</f>
        <v>0</v>
      </c>
      <c r="CR118" s="2">
        <f>SUMIF(SmtRes!AQ207:'SmtRes'!AQ213,"=1",SmtRes!AB207:'SmtRes'!AB213)</f>
        <v>506.23</v>
      </c>
      <c r="CS118" s="2">
        <f>SUMIF(SmtRes!AQ207:'SmtRes'!AQ213,"=1",SmtRes!AC207:'SmtRes'!AC213)</f>
        <v>811.79</v>
      </c>
      <c r="CT118" s="2">
        <f>SUMIF(SmtRes!AQ207:'SmtRes'!AQ213,"=1",SmtRes!AD207:'SmtRes'!AD213)</f>
        <v>2465.6499999999996</v>
      </c>
      <c r="CU118" s="2">
        <f t="shared" si="130"/>
        <v>0</v>
      </c>
      <c r="CV118" s="2">
        <f>SUMIF(SmtRes!AQ207:'SmtRes'!AQ213,"=1",SmtRes!BU207:'SmtRes'!BU213)</f>
        <v>1.81</v>
      </c>
      <c r="CW118" s="2">
        <f>SUMIF(SmtRes!AQ207:'SmtRes'!AQ213,"=1",SmtRes!BV207:'SmtRes'!BV213)</f>
        <v>0.44</v>
      </c>
      <c r="CX118" s="2">
        <f t="shared" si="131"/>
        <v>0</v>
      </c>
      <c r="CY118" s="2">
        <f t="shared" si="132"/>
        <v>0</v>
      </c>
      <c r="CZ118" s="2">
        <f t="shared" si="133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22</v>
      </c>
      <c r="DW118" s="2" t="s">
        <v>22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50605084</v>
      </c>
      <c r="EF118" s="2">
        <v>2</v>
      </c>
      <c r="EG118" s="2" t="s">
        <v>24</v>
      </c>
      <c r="EH118" s="2">
        <v>27</v>
      </c>
      <c r="EI118" s="2" t="s">
        <v>25</v>
      </c>
      <c r="EJ118" s="2">
        <v>1</v>
      </c>
      <c r="EK118" s="2">
        <v>33001</v>
      </c>
      <c r="EL118" s="2" t="s">
        <v>25</v>
      </c>
      <c r="EM118" s="2" t="s">
        <v>26</v>
      </c>
      <c r="EN118" s="2"/>
      <c r="EO118" s="2" t="s">
        <v>3</v>
      </c>
      <c r="EP118" s="2"/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1.81</v>
      </c>
      <c r="EX118" s="2">
        <v>0.44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103</v>
      </c>
      <c r="FY118" s="2">
        <v>60</v>
      </c>
      <c r="FZ118" s="2"/>
      <c r="GA118" s="2" t="s">
        <v>3</v>
      </c>
      <c r="GB118" s="2"/>
      <c r="GC118" s="2"/>
      <c r="GD118" s="2">
        <v>1</v>
      </c>
      <c r="GE118" s="2"/>
      <c r="GF118" s="2">
        <v>105804784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34"/>
        <v>0</v>
      </c>
      <c r="GM118" s="2">
        <f t="shared" si="135"/>
        <v>0</v>
      </c>
      <c r="GN118" s="2">
        <f t="shared" si="136"/>
        <v>0</v>
      </c>
      <c r="GO118" s="2">
        <f t="shared" si="137"/>
        <v>0</v>
      </c>
      <c r="GP118" s="2">
        <f t="shared" si="138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9"/>
        <v>0</v>
      </c>
      <c r="GW118" s="2">
        <v>1</v>
      </c>
      <c r="GX118" s="2">
        <f t="shared" si="140"/>
        <v>0</v>
      </c>
      <c r="GY118" s="2"/>
      <c r="GZ118" s="2"/>
      <c r="HA118" s="2">
        <v>0</v>
      </c>
      <c r="HB118" s="2">
        <v>0</v>
      </c>
      <c r="HC118" s="2">
        <f t="shared" si="141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27</v>
      </c>
      <c r="HO118" s="2" t="s">
        <v>28</v>
      </c>
      <c r="HP118" s="2" t="s">
        <v>25</v>
      </c>
      <c r="HQ118" s="2" t="s">
        <v>25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>
        <v>17</v>
      </c>
      <c r="B119">
        <v>1</v>
      </c>
      <c r="C119">
        <f>ROW(SmtRes!A220)</f>
        <v>220</v>
      </c>
      <c r="D119">
        <f>ROW(EtalonRes!A214)</f>
        <v>214</v>
      </c>
      <c r="E119" t="s">
        <v>130</v>
      </c>
      <c r="F119" t="s">
        <v>131</v>
      </c>
      <c r="G119" t="s">
        <v>132</v>
      </c>
      <c r="H119" t="s">
        <v>22</v>
      </c>
      <c r="I119">
        <v>0</v>
      </c>
      <c r="J119">
        <v>0</v>
      </c>
      <c r="K119">
        <v>0</v>
      </c>
      <c r="L119">
        <v>3</v>
      </c>
      <c r="M119">
        <v>3</v>
      </c>
      <c r="N119">
        <f t="shared" si="120"/>
        <v>0</v>
      </c>
      <c r="O119">
        <f t="shared" si="121"/>
        <v>0</v>
      </c>
      <c r="P119">
        <f>SUMIF(SmtRes!AQ214:'SmtRes'!AQ220,"=1",SmtRes!DF214:'SmtRes'!DF220)</f>
        <v>0</v>
      </c>
      <c r="Q119">
        <f>SUMIF(SmtRes!AQ214:'SmtRes'!AQ220,"=1",SmtRes!DG214:'SmtRes'!DG220)</f>
        <v>0</v>
      </c>
      <c r="R119">
        <f>SUMIF(SmtRes!AQ214:'SmtRes'!AQ220,"=1",SmtRes!DH214:'SmtRes'!DH220)</f>
        <v>0</v>
      </c>
      <c r="S119">
        <f>SUMIF(SmtRes!AQ214:'SmtRes'!AQ220,"=1",SmtRes!DI214:'SmtRes'!DI220)</f>
        <v>0</v>
      </c>
      <c r="T119">
        <f t="shared" si="122"/>
        <v>0</v>
      </c>
      <c r="U119">
        <f>SUMIF(SmtRes!AQ214:'SmtRes'!AQ220,"=1",SmtRes!CV214:'SmtRes'!CV220)</f>
        <v>0</v>
      </c>
      <c r="V119">
        <f>SUMIF(SmtRes!AQ214:'SmtRes'!AQ220,"=1",SmtRes!CW214:'SmtRes'!CW220)</f>
        <v>0</v>
      </c>
      <c r="W119">
        <f t="shared" si="123"/>
        <v>0</v>
      </c>
      <c r="X119">
        <f t="shared" si="124"/>
        <v>0</v>
      </c>
      <c r="Y119">
        <f t="shared" si="125"/>
        <v>0</v>
      </c>
      <c r="AA119">
        <v>52666922</v>
      </c>
      <c r="AB119">
        <f t="shared" si="126"/>
        <v>1593.7222999999999</v>
      </c>
      <c r="AC119">
        <f>ROUND((0),6)</f>
        <v>0</v>
      </c>
      <c r="AD119">
        <f>ROUND((((SUM(SmtRes!BR214:'SmtRes'!BR220))-(SUM(SmtRes!BS214:'SmtRes'!BS220)))+AE119),6)</f>
        <v>152.56120000000001</v>
      </c>
      <c r="AE119">
        <f>ROUND((SUM(SmtRes!BS214:'SmtRes'!BS220)),6)</f>
        <v>357.18759999999997</v>
      </c>
      <c r="AF119">
        <f>ROUND((SUM(SmtRes!BT214:'SmtRes'!BT220)),6)</f>
        <v>1441.1611</v>
      </c>
      <c r="AG119">
        <f t="shared" si="127"/>
        <v>0</v>
      </c>
      <c r="AH119">
        <f>(SUM(SmtRes!BU214:'SmtRes'!BU220))</f>
        <v>1.81</v>
      </c>
      <c r="AI119">
        <f>(SUM(SmtRes!BV214:'SmtRes'!BV220))</f>
        <v>0.44</v>
      </c>
      <c r="AJ119">
        <f t="shared" si="128"/>
        <v>0</v>
      </c>
      <c r="AK119">
        <v>1950.9099000000001</v>
      </c>
      <c r="AL119">
        <v>0</v>
      </c>
      <c r="AM119">
        <v>152.56120000000001</v>
      </c>
      <c r="AN119">
        <v>357.18759999999997</v>
      </c>
      <c r="AO119">
        <v>1441.1611</v>
      </c>
      <c r="AP119">
        <v>0</v>
      </c>
      <c r="AQ119">
        <v>1.81</v>
      </c>
      <c r="AR119">
        <v>0.44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133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H119">
        <v>14</v>
      </c>
      <c r="CI119">
        <v>0</v>
      </c>
      <c r="CJ119">
        <v>0</v>
      </c>
      <c r="CK119">
        <v>0</v>
      </c>
      <c r="CL119">
        <v>0</v>
      </c>
      <c r="CM119">
        <v>0</v>
      </c>
      <c r="CN119" t="s">
        <v>3</v>
      </c>
      <c r="CO119">
        <v>0</v>
      </c>
      <c r="CP119">
        <f t="shared" si="129"/>
        <v>0</v>
      </c>
      <c r="CQ119">
        <f>SUMIF(SmtRes!AQ214:'SmtRes'!AQ220,"=1",SmtRes!AA214:'SmtRes'!AA220)</f>
        <v>0</v>
      </c>
      <c r="CR119">
        <f>SUMIF(SmtRes!AQ214:'SmtRes'!AQ220,"=1",SmtRes!AB214:'SmtRes'!AB220)</f>
        <v>506.23</v>
      </c>
      <c r="CS119">
        <f>SUMIF(SmtRes!AQ214:'SmtRes'!AQ220,"=1",SmtRes!AC214:'SmtRes'!AC220)</f>
        <v>811.79</v>
      </c>
      <c r="CT119">
        <f>SUMIF(SmtRes!AQ214:'SmtRes'!AQ220,"=1",SmtRes!AD214:'SmtRes'!AD220)</f>
        <v>2465.6499999999996</v>
      </c>
      <c r="CU119">
        <f t="shared" si="130"/>
        <v>0</v>
      </c>
      <c r="CV119">
        <f>SUMIF(SmtRes!AQ214:'SmtRes'!AQ220,"=1",SmtRes!BU214:'SmtRes'!BU220)</f>
        <v>1.81</v>
      </c>
      <c r="CW119">
        <f>SUMIF(SmtRes!AQ214:'SmtRes'!AQ220,"=1",SmtRes!BV214:'SmtRes'!BV220)</f>
        <v>0.44</v>
      </c>
      <c r="CX119">
        <f t="shared" si="131"/>
        <v>0</v>
      </c>
      <c r="CY119">
        <f t="shared" si="132"/>
        <v>0</v>
      </c>
      <c r="CZ119">
        <f t="shared" si="13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</v>
      </c>
      <c r="DW119" t="s">
        <v>22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50605084</v>
      </c>
      <c r="EF119">
        <v>2</v>
      </c>
      <c r="EG119" t="s">
        <v>24</v>
      </c>
      <c r="EH119">
        <v>27</v>
      </c>
      <c r="EI119" t="s">
        <v>25</v>
      </c>
      <c r="EJ119">
        <v>1</v>
      </c>
      <c r="EK119">
        <v>33001</v>
      </c>
      <c r="EL119" t="s">
        <v>25</v>
      </c>
      <c r="EM119" t="s">
        <v>26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1.81</v>
      </c>
      <c r="EX119">
        <v>0.44</v>
      </c>
      <c r="EY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105804784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34"/>
        <v>0</v>
      </c>
      <c r="GM119">
        <f t="shared" si="135"/>
        <v>0</v>
      </c>
      <c r="GN119">
        <f t="shared" si="136"/>
        <v>0</v>
      </c>
      <c r="GO119">
        <f t="shared" si="137"/>
        <v>0</v>
      </c>
      <c r="GP119">
        <f t="shared" si="138"/>
        <v>0</v>
      </c>
      <c r="GR119">
        <v>0</v>
      </c>
      <c r="GS119">
        <v>3</v>
      </c>
      <c r="GT119">
        <v>0</v>
      </c>
      <c r="GU119" t="s">
        <v>3</v>
      </c>
      <c r="GV119">
        <f t="shared" si="139"/>
        <v>0</v>
      </c>
      <c r="GW119">
        <v>1</v>
      </c>
      <c r="GX119">
        <f t="shared" si="140"/>
        <v>0</v>
      </c>
      <c r="HA119">
        <v>0</v>
      </c>
      <c r="HB119">
        <v>0</v>
      </c>
      <c r="HC119">
        <f t="shared" si="141"/>
        <v>0</v>
      </c>
      <c r="HE119" t="s">
        <v>3</v>
      </c>
      <c r="HF119" t="s">
        <v>3</v>
      </c>
      <c r="HM119" t="s">
        <v>3</v>
      </c>
      <c r="HN119" t="s">
        <v>27</v>
      </c>
      <c r="HO119" t="s">
        <v>28</v>
      </c>
      <c r="HP119" t="s">
        <v>25</v>
      </c>
      <c r="HQ119" t="s">
        <v>25</v>
      </c>
      <c r="HS119">
        <v>0</v>
      </c>
      <c r="IK119">
        <v>0</v>
      </c>
    </row>
    <row r="120" spans="1:255">
      <c r="A120" s="2">
        <v>18</v>
      </c>
      <c r="B120" s="2">
        <v>1</v>
      </c>
      <c r="C120" s="2">
        <v>212</v>
      </c>
      <c r="D120" s="2"/>
      <c r="E120" s="2" t="s">
        <v>134</v>
      </c>
      <c r="F120" s="2" t="s">
        <v>122</v>
      </c>
      <c r="G120" s="2" t="s">
        <v>123</v>
      </c>
      <c r="H120" s="2" t="s">
        <v>22</v>
      </c>
      <c r="I120" s="2">
        <f>I118*J120</f>
        <v>0</v>
      </c>
      <c r="J120" s="2">
        <v>0</v>
      </c>
      <c r="K120" s="2">
        <v>0</v>
      </c>
      <c r="L120" s="2">
        <v>0</v>
      </c>
      <c r="M120" s="2">
        <v>0</v>
      </c>
      <c r="N120" s="2">
        <f t="shared" si="120"/>
        <v>0</v>
      </c>
      <c r="O120" s="2">
        <f t="shared" si="121"/>
        <v>0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0</v>
      </c>
      <c r="T120" s="2">
        <f t="shared" si="122"/>
        <v>0</v>
      </c>
      <c r="U120" s="2">
        <f>ROUND(CV120*I120,7)</f>
        <v>0</v>
      </c>
      <c r="V120" s="2">
        <f>ROUND(CW120*I120,7)</f>
        <v>0</v>
      </c>
      <c r="W120" s="2">
        <f t="shared" si="123"/>
        <v>0</v>
      </c>
      <c r="X120" s="2">
        <f t="shared" si="124"/>
        <v>0</v>
      </c>
      <c r="Y120" s="2">
        <f t="shared" si="125"/>
        <v>0</v>
      </c>
      <c r="Z120" s="2"/>
      <c r="AA120" s="2">
        <v>52666988</v>
      </c>
      <c r="AB120" s="2">
        <f t="shared" si="126"/>
        <v>0</v>
      </c>
      <c r="AC120" s="2">
        <f>ROUND((ES120),6)</f>
        <v>0</v>
      </c>
      <c r="AD120" s="2">
        <f>ROUND((((ET120)-(EU120))+AE120),6)</f>
        <v>0</v>
      </c>
      <c r="AE120" s="2">
        <f t="shared" ref="AE120:AF123" si="158">ROUND((EU120),6)</f>
        <v>0</v>
      </c>
      <c r="AF120" s="2">
        <f t="shared" si="158"/>
        <v>0</v>
      </c>
      <c r="AG120" s="2">
        <f t="shared" si="127"/>
        <v>0</v>
      </c>
      <c r="AH120" s="2">
        <f t="shared" ref="AH120:AI123" si="159">(EW120)</f>
        <v>0</v>
      </c>
      <c r="AI120" s="2">
        <f t="shared" si="159"/>
        <v>0</v>
      </c>
      <c r="AJ120" s="2">
        <f t="shared" si="128"/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103</v>
      </c>
      <c r="AU120" s="2">
        <v>60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3</v>
      </c>
      <c r="BK120" s="2"/>
      <c r="BL120" s="2"/>
      <c r="BM120" s="2">
        <v>33001</v>
      </c>
      <c r="BN120" s="2">
        <v>0</v>
      </c>
      <c r="BO120" s="2" t="s">
        <v>3</v>
      </c>
      <c r="BP120" s="2">
        <v>0</v>
      </c>
      <c r="BQ120" s="2">
        <v>2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103</v>
      </c>
      <c r="CA120" s="2">
        <v>60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>
        <v>14</v>
      </c>
      <c r="CI120" s="2">
        <v>1</v>
      </c>
      <c r="CJ120" s="2">
        <v>0</v>
      </c>
      <c r="CK120" s="2">
        <v>0</v>
      </c>
      <c r="CL120" s="2">
        <v>0</v>
      </c>
      <c r="CM120" s="2">
        <v>0</v>
      </c>
      <c r="CN120" s="2" t="s">
        <v>3</v>
      </c>
      <c r="CO120" s="2">
        <v>0</v>
      </c>
      <c r="CP120" s="2">
        <f t="shared" si="129"/>
        <v>0</v>
      </c>
      <c r="CQ120" s="2">
        <f>ROUND(AL120*BC120,2)</f>
        <v>0</v>
      </c>
      <c r="CR120" s="2">
        <f>ROUND(AM120*BB120,2)</f>
        <v>0</v>
      </c>
      <c r="CS120" s="2">
        <f>ROUND(AN120*BS120,2)</f>
        <v>0</v>
      </c>
      <c r="CT120" s="2">
        <f>ROUND(AO120*BA120,2)</f>
        <v>0</v>
      </c>
      <c r="CU120" s="2">
        <f t="shared" si="130"/>
        <v>0</v>
      </c>
      <c r="CV120" s="2">
        <f t="shared" ref="CV120:CW123" si="160">AH120</f>
        <v>0</v>
      </c>
      <c r="CW120" s="2">
        <f t="shared" si="160"/>
        <v>0</v>
      </c>
      <c r="CX120" s="2">
        <f t="shared" si="131"/>
        <v>0</v>
      </c>
      <c r="CY120" s="2">
        <f t="shared" si="132"/>
        <v>0</v>
      </c>
      <c r="CZ120" s="2">
        <f t="shared" si="133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22</v>
      </c>
      <c r="DW120" s="2" t="s">
        <v>22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50605084</v>
      </c>
      <c r="EF120" s="2">
        <v>2</v>
      </c>
      <c r="EG120" s="2" t="s">
        <v>24</v>
      </c>
      <c r="EH120" s="2">
        <v>27</v>
      </c>
      <c r="EI120" s="2" t="s">
        <v>25</v>
      </c>
      <c r="EJ120" s="2">
        <v>1</v>
      </c>
      <c r="EK120" s="2">
        <v>33001</v>
      </c>
      <c r="EL120" s="2" t="s">
        <v>25</v>
      </c>
      <c r="EM120" s="2" t="s">
        <v>26</v>
      </c>
      <c r="EN120" s="2"/>
      <c r="EO120" s="2" t="s">
        <v>3</v>
      </c>
      <c r="EP120" s="2"/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103</v>
      </c>
      <c r="FY120" s="2">
        <v>60</v>
      </c>
      <c r="FZ120" s="2"/>
      <c r="GA120" s="2" t="s">
        <v>3</v>
      </c>
      <c r="GB120" s="2"/>
      <c r="GC120" s="2"/>
      <c r="GD120" s="2">
        <v>1</v>
      </c>
      <c r="GE120" s="2"/>
      <c r="GF120" s="2">
        <v>864875641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4"/>
        <v>0</v>
      </c>
      <c r="GM120" s="2">
        <f t="shared" si="135"/>
        <v>0</v>
      </c>
      <c r="GN120" s="2">
        <f t="shared" si="136"/>
        <v>0</v>
      </c>
      <c r="GO120" s="2">
        <f t="shared" si="137"/>
        <v>0</v>
      </c>
      <c r="GP120" s="2">
        <f t="shared" si="138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9"/>
        <v>0</v>
      </c>
      <c r="GW120" s="2">
        <v>1</v>
      </c>
      <c r="GX120" s="2">
        <f t="shared" si="140"/>
        <v>0</v>
      </c>
      <c r="GY120" s="2"/>
      <c r="GZ120" s="2"/>
      <c r="HA120" s="2">
        <v>0</v>
      </c>
      <c r="HB120" s="2">
        <v>0</v>
      </c>
      <c r="HC120" s="2">
        <f t="shared" si="141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27</v>
      </c>
      <c r="HO120" s="2" t="s">
        <v>28</v>
      </c>
      <c r="HP120" s="2" t="s">
        <v>25</v>
      </c>
      <c r="HQ120" s="2" t="s">
        <v>25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>
      <c r="A121">
        <v>18</v>
      </c>
      <c r="B121">
        <v>1</v>
      </c>
      <c r="C121">
        <v>219</v>
      </c>
      <c r="E121" t="s">
        <v>134</v>
      </c>
      <c r="F121" t="s">
        <v>122</v>
      </c>
      <c r="G121" t="s">
        <v>123</v>
      </c>
      <c r="H121" t="s">
        <v>22</v>
      </c>
      <c r="I121">
        <f>I119*J121</f>
        <v>0</v>
      </c>
      <c r="J121">
        <v>0</v>
      </c>
      <c r="K121">
        <v>0</v>
      </c>
      <c r="L121">
        <v>0</v>
      </c>
      <c r="M121">
        <v>0</v>
      </c>
      <c r="N121">
        <f t="shared" si="120"/>
        <v>0</v>
      </c>
      <c r="O121">
        <f t="shared" si="121"/>
        <v>0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 t="shared" si="122"/>
        <v>0</v>
      </c>
      <c r="U121">
        <f>ROUND(CV121*I121,7)</f>
        <v>0</v>
      </c>
      <c r="V121">
        <f>ROUND(CW121*I121,7)</f>
        <v>0</v>
      </c>
      <c r="W121">
        <f t="shared" si="123"/>
        <v>0</v>
      </c>
      <c r="X121">
        <f t="shared" si="124"/>
        <v>0</v>
      </c>
      <c r="Y121">
        <f t="shared" si="125"/>
        <v>0</v>
      </c>
      <c r="AA121">
        <v>52666922</v>
      </c>
      <c r="AB121">
        <f t="shared" si="126"/>
        <v>0</v>
      </c>
      <c r="AC121">
        <f>ROUND((ES121),6)</f>
        <v>0</v>
      </c>
      <c r="AD121">
        <f>ROUND((((ET121)-(EU121))+AE121),6)</f>
        <v>0</v>
      </c>
      <c r="AE121">
        <f t="shared" si="158"/>
        <v>0</v>
      </c>
      <c r="AF121">
        <f t="shared" si="158"/>
        <v>0</v>
      </c>
      <c r="AG121">
        <f t="shared" si="127"/>
        <v>0</v>
      </c>
      <c r="AH121">
        <f t="shared" si="159"/>
        <v>0</v>
      </c>
      <c r="AI121">
        <f t="shared" si="159"/>
        <v>0</v>
      </c>
      <c r="AJ121">
        <f t="shared" si="128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H121">
        <v>14</v>
      </c>
      <c r="CI121">
        <v>1</v>
      </c>
      <c r="CJ121">
        <v>0</v>
      </c>
      <c r="CK121">
        <v>0</v>
      </c>
      <c r="CL121">
        <v>0</v>
      </c>
      <c r="CM121">
        <v>0</v>
      </c>
      <c r="CN121" t="s">
        <v>3</v>
      </c>
      <c r="CO121">
        <v>0</v>
      </c>
      <c r="CP121">
        <f t="shared" si="129"/>
        <v>0</v>
      </c>
      <c r="CQ121">
        <f>ROUND(AL121*BC121,2)</f>
        <v>0</v>
      </c>
      <c r="CR121">
        <f>ROUND(AM121*BB121,2)</f>
        <v>0</v>
      </c>
      <c r="CS121">
        <f>ROUND(AN121*BS121,2)</f>
        <v>0</v>
      </c>
      <c r="CT121">
        <f>ROUND(AO121*BA121,2)</f>
        <v>0</v>
      </c>
      <c r="CU121">
        <f t="shared" si="130"/>
        <v>0</v>
      </c>
      <c r="CV121">
        <f t="shared" si="160"/>
        <v>0</v>
      </c>
      <c r="CW121">
        <f t="shared" si="160"/>
        <v>0</v>
      </c>
      <c r="CX121">
        <f t="shared" si="131"/>
        <v>0</v>
      </c>
      <c r="CY121">
        <f t="shared" si="132"/>
        <v>0</v>
      </c>
      <c r="CZ121">
        <f t="shared" si="133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22</v>
      </c>
      <c r="DW121" t="s">
        <v>22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50605084</v>
      </c>
      <c r="EF121">
        <v>2</v>
      </c>
      <c r="EG121" t="s">
        <v>24</v>
      </c>
      <c r="EH121">
        <v>27</v>
      </c>
      <c r="EI121" t="s">
        <v>25</v>
      </c>
      <c r="EJ121">
        <v>1</v>
      </c>
      <c r="EK121">
        <v>33001</v>
      </c>
      <c r="EL121" t="s">
        <v>25</v>
      </c>
      <c r="EM121" t="s">
        <v>26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864875641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34"/>
        <v>0</v>
      </c>
      <c r="GM121">
        <f t="shared" si="135"/>
        <v>0</v>
      </c>
      <c r="GN121">
        <f t="shared" si="136"/>
        <v>0</v>
      </c>
      <c r="GO121">
        <f t="shared" si="137"/>
        <v>0</v>
      </c>
      <c r="GP121">
        <f t="shared" si="138"/>
        <v>0</v>
      </c>
      <c r="GR121">
        <v>0</v>
      </c>
      <c r="GS121">
        <v>3</v>
      </c>
      <c r="GT121">
        <v>0</v>
      </c>
      <c r="GU121" t="s">
        <v>3</v>
      </c>
      <c r="GV121">
        <f t="shared" si="139"/>
        <v>0</v>
      </c>
      <c r="GW121">
        <v>1</v>
      </c>
      <c r="GX121">
        <f t="shared" si="140"/>
        <v>0</v>
      </c>
      <c r="HA121">
        <v>0</v>
      </c>
      <c r="HB121">
        <v>0</v>
      </c>
      <c r="HC121">
        <f t="shared" si="141"/>
        <v>0</v>
      </c>
      <c r="HE121" t="s">
        <v>3</v>
      </c>
      <c r="HF121" t="s">
        <v>3</v>
      </c>
      <c r="HM121" t="s">
        <v>3</v>
      </c>
      <c r="HN121" t="s">
        <v>27</v>
      </c>
      <c r="HO121" t="s">
        <v>28</v>
      </c>
      <c r="HP121" t="s">
        <v>25</v>
      </c>
      <c r="HQ121" t="s">
        <v>25</v>
      </c>
      <c r="HS121">
        <v>0</v>
      </c>
      <c r="IK121">
        <v>0</v>
      </c>
    </row>
    <row r="122" spans="1:255">
      <c r="A122" s="2">
        <v>18</v>
      </c>
      <c r="B122" s="2">
        <v>1</v>
      </c>
      <c r="C122" s="2">
        <v>213</v>
      </c>
      <c r="D122" s="2"/>
      <c r="E122" s="2" t="s">
        <v>135</v>
      </c>
      <c r="F122" s="2" t="s">
        <v>125</v>
      </c>
      <c r="G122" s="2" t="s">
        <v>126</v>
      </c>
      <c r="H122" s="2" t="s">
        <v>22</v>
      </c>
      <c r="I122" s="2">
        <f>I118*J122</f>
        <v>0</v>
      </c>
      <c r="J122" s="2">
        <v>0</v>
      </c>
      <c r="K122" s="2">
        <v>0</v>
      </c>
      <c r="L122" s="2">
        <v>0</v>
      </c>
      <c r="M122" s="2">
        <v>0</v>
      </c>
      <c r="N122" s="2">
        <f t="shared" si="120"/>
        <v>0</v>
      </c>
      <c r="O122" s="2">
        <f t="shared" si="121"/>
        <v>0</v>
      </c>
      <c r="P122" s="2">
        <f>ROUND(CQ122*I122,2)</f>
        <v>0</v>
      </c>
      <c r="Q122" s="2">
        <f>ROUND(CR122*I122,2)</f>
        <v>0</v>
      </c>
      <c r="R122" s="2">
        <f>ROUND(CS122*I122,2)</f>
        <v>0</v>
      </c>
      <c r="S122" s="2">
        <f>ROUND(CT122*I122,2)</f>
        <v>0</v>
      </c>
      <c r="T122" s="2">
        <f t="shared" si="122"/>
        <v>0</v>
      </c>
      <c r="U122" s="2">
        <f>ROUND(CV122*I122,7)</f>
        <v>0</v>
      </c>
      <c r="V122" s="2">
        <f>ROUND(CW122*I122,7)</f>
        <v>0</v>
      </c>
      <c r="W122" s="2">
        <f t="shared" si="123"/>
        <v>0</v>
      </c>
      <c r="X122" s="2">
        <f t="shared" si="124"/>
        <v>0</v>
      </c>
      <c r="Y122" s="2">
        <f t="shared" si="125"/>
        <v>0</v>
      </c>
      <c r="Z122" s="2"/>
      <c r="AA122" s="2">
        <v>52666988</v>
      </c>
      <c r="AB122" s="2">
        <f t="shared" si="126"/>
        <v>0</v>
      </c>
      <c r="AC122" s="2">
        <f>ROUND((ES122),6)</f>
        <v>0</v>
      </c>
      <c r="AD122" s="2">
        <f>ROUND((((ET122)-(EU122))+AE122),6)</f>
        <v>0</v>
      </c>
      <c r="AE122" s="2">
        <f t="shared" si="158"/>
        <v>0</v>
      </c>
      <c r="AF122" s="2">
        <f t="shared" si="158"/>
        <v>0</v>
      </c>
      <c r="AG122" s="2">
        <f t="shared" si="127"/>
        <v>0</v>
      </c>
      <c r="AH122" s="2">
        <f t="shared" si="159"/>
        <v>0</v>
      </c>
      <c r="AI122" s="2">
        <f t="shared" si="159"/>
        <v>0</v>
      </c>
      <c r="AJ122" s="2">
        <f t="shared" si="128"/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103</v>
      </c>
      <c r="AU122" s="2">
        <v>60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3</v>
      </c>
      <c r="BK122" s="2"/>
      <c r="BL122" s="2"/>
      <c r="BM122" s="2">
        <v>33001</v>
      </c>
      <c r="BN122" s="2">
        <v>0</v>
      </c>
      <c r="BO122" s="2" t="s">
        <v>3</v>
      </c>
      <c r="BP122" s="2">
        <v>0</v>
      </c>
      <c r="BQ122" s="2">
        <v>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103</v>
      </c>
      <c r="CA122" s="2">
        <v>60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>
        <v>14</v>
      </c>
      <c r="CI122" s="2">
        <v>2</v>
      </c>
      <c r="CJ122" s="2">
        <v>0</v>
      </c>
      <c r="CK122" s="2">
        <v>0</v>
      </c>
      <c r="CL122" s="2">
        <v>0</v>
      </c>
      <c r="CM122" s="2">
        <v>0</v>
      </c>
      <c r="CN122" s="2" t="s">
        <v>3</v>
      </c>
      <c r="CO122" s="2">
        <v>0</v>
      </c>
      <c r="CP122" s="2">
        <f t="shared" si="129"/>
        <v>0</v>
      </c>
      <c r="CQ122" s="2">
        <f>ROUND(AL122*BC122,2)</f>
        <v>0</v>
      </c>
      <c r="CR122" s="2">
        <f>ROUND(AM122*BB122,2)</f>
        <v>0</v>
      </c>
      <c r="CS122" s="2">
        <f>ROUND(AN122*BS122,2)</f>
        <v>0</v>
      </c>
      <c r="CT122" s="2">
        <f>ROUND(AO122*BA122,2)</f>
        <v>0</v>
      </c>
      <c r="CU122" s="2">
        <f t="shared" si="130"/>
        <v>0</v>
      </c>
      <c r="CV122" s="2">
        <f t="shared" si="160"/>
        <v>0</v>
      </c>
      <c r="CW122" s="2">
        <f t="shared" si="160"/>
        <v>0</v>
      </c>
      <c r="CX122" s="2">
        <f t="shared" si="131"/>
        <v>0</v>
      </c>
      <c r="CY122" s="2">
        <f t="shared" si="132"/>
        <v>0</v>
      </c>
      <c r="CZ122" s="2">
        <f t="shared" si="133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22</v>
      </c>
      <c r="DW122" s="2" t="s">
        <v>22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50605084</v>
      </c>
      <c r="EF122" s="2">
        <v>2</v>
      </c>
      <c r="EG122" s="2" t="s">
        <v>24</v>
      </c>
      <c r="EH122" s="2">
        <v>27</v>
      </c>
      <c r="EI122" s="2" t="s">
        <v>25</v>
      </c>
      <c r="EJ122" s="2">
        <v>1</v>
      </c>
      <c r="EK122" s="2">
        <v>33001</v>
      </c>
      <c r="EL122" s="2" t="s">
        <v>25</v>
      </c>
      <c r="EM122" s="2" t="s">
        <v>26</v>
      </c>
      <c r="EN122" s="2"/>
      <c r="EO122" s="2" t="s">
        <v>3</v>
      </c>
      <c r="EP122" s="2"/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103</v>
      </c>
      <c r="FY122" s="2">
        <v>60</v>
      </c>
      <c r="FZ122" s="2"/>
      <c r="GA122" s="2" t="s">
        <v>3</v>
      </c>
      <c r="GB122" s="2"/>
      <c r="GC122" s="2"/>
      <c r="GD122" s="2">
        <v>1</v>
      </c>
      <c r="GE122" s="2"/>
      <c r="GF122" s="2">
        <v>-1890832814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4"/>
        <v>0</v>
      </c>
      <c r="GM122" s="2">
        <f t="shared" si="135"/>
        <v>0</v>
      </c>
      <c r="GN122" s="2">
        <f t="shared" si="136"/>
        <v>0</v>
      </c>
      <c r="GO122" s="2">
        <f t="shared" si="137"/>
        <v>0</v>
      </c>
      <c r="GP122" s="2">
        <f t="shared" si="138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9"/>
        <v>0</v>
      </c>
      <c r="GW122" s="2">
        <v>1</v>
      </c>
      <c r="GX122" s="2">
        <f t="shared" si="140"/>
        <v>0</v>
      </c>
      <c r="GY122" s="2"/>
      <c r="GZ122" s="2"/>
      <c r="HA122" s="2">
        <v>0</v>
      </c>
      <c r="HB122" s="2">
        <v>0</v>
      </c>
      <c r="HC122" s="2">
        <f t="shared" si="141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27</v>
      </c>
      <c r="HO122" s="2" t="s">
        <v>28</v>
      </c>
      <c r="HP122" s="2" t="s">
        <v>25</v>
      </c>
      <c r="HQ122" s="2" t="s">
        <v>25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>
      <c r="A123">
        <v>18</v>
      </c>
      <c r="B123">
        <v>1</v>
      </c>
      <c r="C123">
        <v>220</v>
      </c>
      <c r="E123" t="s">
        <v>135</v>
      </c>
      <c r="F123" t="s">
        <v>125</v>
      </c>
      <c r="G123" t="s">
        <v>126</v>
      </c>
      <c r="H123" t="s">
        <v>22</v>
      </c>
      <c r="I123">
        <f>I119*J123</f>
        <v>0</v>
      </c>
      <c r="J123">
        <v>0</v>
      </c>
      <c r="K123">
        <v>0</v>
      </c>
      <c r="L123">
        <v>0</v>
      </c>
      <c r="M123">
        <v>0</v>
      </c>
      <c r="N123">
        <f t="shared" si="120"/>
        <v>0</v>
      </c>
      <c r="O123">
        <f t="shared" si="121"/>
        <v>0</v>
      </c>
      <c r="P123">
        <f>ROUND(CQ123*I123,2)</f>
        <v>0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122"/>
        <v>0</v>
      </c>
      <c r="U123">
        <f>ROUND(CV123*I123,7)</f>
        <v>0</v>
      </c>
      <c r="V123">
        <f>ROUND(CW123*I123,7)</f>
        <v>0</v>
      </c>
      <c r="W123">
        <f t="shared" si="123"/>
        <v>0</v>
      </c>
      <c r="X123">
        <f t="shared" si="124"/>
        <v>0</v>
      </c>
      <c r="Y123">
        <f t="shared" si="125"/>
        <v>0</v>
      </c>
      <c r="AA123">
        <v>52666922</v>
      </c>
      <c r="AB123">
        <f t="shared" si="126"/>
        <v>0</v>
      </c>
      <c r="AC123">
        <f>ROUND((ES123),6)</f>
        <v>0</v>
      </c>
      <c r="AD123">
        <f>ROUND((((ET123)-(EU123))+AE123),6)</f>
        <v>0</v>
      </c>
      <c r="AE123">
        <f t="shared" si="158"/>
        <v>0</v>
      </c>
      <c r="AF123">
        <f t="shared" si="158"/>
        <v>0</v>
      </c>
      <c r="AG123">
        <f t="shared" si="127"/>
        <v>0</v>
      </c>
      <c r="AH123">
        <f t="shared" si="159"/>
        <v>0</v>
      </c>
      <c r="AI123">
        <f t="shared" si="159"/>
        <v>0</v>
      </c>
      <c r="AJ123">
        <f t="shared" si="128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H123">
        <v>14</v>
      </c>
      <c r="CI123">
        <v>2</v>
      </c>
      <c r="CJ123">
        <v>0</v>
      </c>
      <c r="CK123">
        <v>0</v>
      </c>
      <c r="CL123">
        <v>0</v>
      </c>
      <c r="CM123">
        <v>0</v>
      </c>
      <c r="CN123" t="s">
        <v>3</v>
      </c>
      <c r="CO123">
        <v>0</v>
      </c>
      <c r="CP123">
        <f t="shared" si="129"/>
        <v>0</v>
      </c>
      <c r="CQ123">
        <f>ROUND(AL123*BC123,2)</f>
        <v>0</v>
      </c>
      <c r="CR123">
        <f>ROUND(AM123*BB123,2)</f>
        <v>0</v>
      </c>
      <c r="CS123">
        <f>ROUND(AN123*BS123,2)</f>
        <v>0</v>
      </c>
      <c r="CT123">
        <f>ROUND(AO123*BA123,2)</f>
        <v>0</v>
      </c>
      <c r="CU123">
        <f t="shared" si="130"/>
        <v>0</v>
      </c>
      <c r="CV123">
        <f t="shared" si="160"/>
        <v>0</v>
      </c>
      <c r="CW123">
        <f t="shared" si="160"/>
        <v>0</v>
      </c>
      <c r="CX123">
        <f t="shared" si="131"/>
        <v>0</v>
      </c>
      <c r="CY123">
        <f t="shared" si="132"/>
        <v>0</v>
      </c>
      <c r="CZ123">
        <f t="shared" si="13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22</v>
      </c>
      <c r="DW123" t="s">
        <v>22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50605084</v>
      </c>
      <c r="EF123">
        <v>2</v>
      </c>
      <c r="EG123" t="s">
        <v>24</v>
      </c>
      <c r="EH123">
        <v>27</v>
      </c>
      <c r="EI123" t="s">
        <v>25</v>
      </c>
      <c r="EJ123">
        <v>1</v>
      </c>
      <c r="EK123">
        <v>33001</v>
      </c>
      <c r="EL123" t="s">
        <v>25</v>
      </c>
      <c r="EM123" t="s">
        <v>26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-1890832814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34"/>
        <v>0</v>
      </c>
      <c r="GM123">
        <f t="shared" si="135"/>
        <v>0</v>
      </c>
      <c r="GN123">
        <f t="shared" si="136"/>
        <v>0</v>
      </c>
      <c r="GO123">
        <f t="shared" si="137"/>
        <v>0</v>
      </c>
      <c r="GP123">
        <f t="shared" si="138"/>
        <v>0</v>
      </c>
      <c r="GR123">
        <v>0</v>
      </c>
      <c r="GS123">
        <v>3</v>
      </c>
      <c r="GT123">
        <v>0</v>
      </c>
      <c r="GU123" t="s">
        <v>3</v>
      </c>
      <c r="GV123">
        <f t="shared" si="139"/>
        <v>0</v>
      </c>
      <c r="GW123">
        <v>1</v>
      </c>
      <c r="GX123">
        <f t="shared" si="140"/>
        <v>0</v>
      </c>
      <c r="HA123">
        <v>0</v>
      </c>
      <c r="HB123">
        <v>0</v>
      </c>
      <c r="HC123">
        <f t="shared" si="141"/>
        <v>0</v>
      </c>
      <c r="HE123" t="s">
        <v>3</v>
      </c>
      <c r="HF123" t="s">
        <v>3</v>
      </c>
      <c r="HM123" t="s">
        <v>3</v>
      </c>
      <c r="HN123" t="s">
        <v>27</v>
      </c>
      <c r="HO123" t="s">
        <v>28</v>
      </c>
      <c r="HP123" t="s">
        <v>25</v>
      </c>
      <c r="HQ123" t="s">
        <v>25</v>
      </c>
      <c r="HS123">
        <v>0</v>
      </c>
      <c r="IK123">
        <v>0</v>
      </c>
    </row>
    <row r="124" spans="1:255">
      <c r="A124" s="2">
        <v>17</v>
      </c>
      <c r="B124" s="2">
        <v>1</v>
      </c>
      <c r="C124" s="2">
        <f>ROW(SmtRes!A232)</f>
        <v>232</v>
      </c>
      <c r="D124" s="2">
        <f>ROW(EtalonRes!A225)</f>
        <v>225</v>
      </c>
      <c r="E124" s="2" t="s">
        <v>136</v>
      </c>
      <c r="F124" s="2" t="s">
        <v>137</v>
      </c>
      <c r="G124" s="2" t="s">
        <v>138</v>
      </c>
      <c r="H124" s="2" t="s">
        <v>139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f t="shared" ref="N124:N155" si="161">ROUND(L124-M124,4)</f>
        <v>0</v>
      </c>
      <c r="O124" s="2">
        <f t="shared" si="121"/>
        <v>0</v>
      </c>
      <c r="P124" s="2">
        <f>SUMIF(SmtRes!AQ221:'SmtRes'!AQ232,"=1",SmtRes!DF221:'SmtRes'!DF232)</f>
        <v>0</v>
      </c>
      <c r="Q124" s="2">
        <f>SUMIF(SmtRes!AQ221:'SmtRes'!AQ232,"=1",SmtRes!DG221:'SmtRes'!DG232)</f>
        <v>0</v>
      </c>
      <c r="R124" s="2">
        <f>SUMIF(SmtRes!AQ221:'SmtRes'!AQ232,"=1",SmtRes!DH221:'SmtRes'!DH232)</f>
        <v>0</v>
      </c>
      <c r="S124" s="2">
        <f>SUMIF(SmtRes!AQ221:'SmtRes'!AQ232,"=1",SmtRes!DI221:'SmtRes'!DI232)</f>
        <v>0</v>
      </c>
      <c r="T124" s="2">
        <f t="shared" ref="T124:T155" si="162">ROUND(CU124*I124,2)</f>
        <v>0</v>
      </c>
      <c r="U124" s="2">
        <f>SUMIF(SmtRes!AQ221:'SmtRes'!AQ232,"=1",SmtRes!CV221:'SmtRes'!CV232)</f>
        <v>0</v>
      </c>
      <c r="V124" s="2">
        <f>SUMIF(SmtRes!AQ221:'SmtRes'!AQ232,"=1",SmtRes!CW221:'SmtRes'!CW232)</f>
        <v>0</v>
      </c>
      <c r="W124" s="2">
        <f t="shared" ref="W124:W155" si="163">ROUND(CX124*I124,2)</f>
        <v>0</v>
      </c>
      <c r="X124" s="2">
        <f t="shared" ref="X124:X155" si="164">ROUND(CY124,2)</f>
        <v>0</v>
      </c>
      <c r="Y124" s="2">
        <f t="shared" ref="Y124:Y155" si="165">ROUND(CZ124,2)</f>
        <v>0</v>
      </c>
      <c r="Z124" s="2"/>
      <c r="AA124" s="2">
        <v>52666988</v>
      </c>
      <c r="AB124" s="2">
        <f t="shared" ref="AB124:AB155" si="166">ROUND((AC124+AD124+AF124),6)</f>
        <v>31676.172795999999</v>
      </c>
      <c r="AC124" s="2">
        <f>ROUND((SUM(SmtRes!BQ221:'SmtRes'!BQ232)),6)</f>
        <v>808.10349599999995</v>
      </c>
      <c r="AD124" s="2">
        <f>ROUND((((SUM(SmtRes!BR221:'SmtRes'!BR232))-(SUM(SmtRes!BS221:'SmtRes'!BS232)))+AE124),6)</f>
        <v>1282.2885000000001</v>
      </c>
      <c r="AE124" s="2">
        <f>ROUND((SUM(SmtRes!BS221:'SmtRes'!BS232)),6)</f>
        <v>932.10249999999996</v>
      </c>
      <c r="AF124" s="2">
        <f>ROUND((SUM(SmtRes!BT221:'SmtRes'!BT232)),6)</f>
        <v>29585.7808</v>
      </c>
      <c r="AG124" s="2">
        <f t="shared" ref="AG124:AG155" si="167">ROUND((AP124),6)</f>
        <v>0</v>
      </c>
      <c r="AH124" s="2">
        <f>(SUM(SmtRes!BU221:'SmtRes'!BU232))</f>
        <v>37.28</v>
      </c>
      <c r="AI124" s="2">
        <f>(SUM(SmtRes!BV221:'SmtRes'!BV232))</f>
        <v>0.98</v>
      </c>
      <c r="AJ124" s="2">
        <f t="shared" ref="AJ124:AJ155" si="168">(AS124)</f>
        <v>0</v>
      </c>
      <c r="AK124" s="2">
        <v>32608.275296</v>
      </c>
      <c r="AL124" s="2">
        <v>808.10349600000018</v>
      </c>
      <c r="AM124" s="2">
        <v>1282.2884999999999</v>
      </c>
      <c r="AN124" s="2">
        <v>932.10249999999996</v>
      </c>
      <c r="AO124" s="2">
        <v>29585.7808</v>
      </c>
      <c r="AP124" s="2">
        <v>0</v>
      </c>
      <c r="AQ124" s="2">
        <v>37.28</v>
      </c>
      <c r="AR124" s="2">
        <v>0.98</v>
      </c>
      <c r="AS124" s="2">
        <v>0</v>
      </c>
      <c r="AT124" s="2">
        <v>97</v>
      </c>
      <c r="AU124" s="2">
        <v>51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2</v>
      </c>
      <c r="BJ124" s="2" t="s">
        <v>140</v>
      </c>
      <c r="BK124" s="2"/>
      <c r="BL124" s="2"/>
      <c r="BM124" s="2">
        <v>108001</v>
      </c>
      <c r="BN124" s="2">
        <v>0</v>
      </c>
      <c r="BO124" s="2" t="s">
        <v>3</v>
      </c>
      <c r="BP124" s="2">
        <v>0</v>
      </c>
      <c r="BQ124" s="2">
        <v>3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97</v>
      </c>
      <c r="CA124" s="2">
        <v>51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>
        <v>15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 t="s">
        <v>3</v>
      </c>
      <c r="CO124" s="2">
        <v>0</v>
      </c>
      <c r="CP124" s="2">
        <f t="shared" si="129"/>
        <v>0</v>
      </c>
      <c r="CQ124" s="2">
        <f>SUMIF(SmtRes!AQ221:'SmtRes'!AQ232,"=1",SmtRes!AA221:'SmtRes'!AA232)</f>
        <v>164880.28999999998</v>
      </c>
      <c r="CR124" s="2">
        <f>SUMIF(SmtRes!AQ221:'SmtRes'!AQ232,"=1",SmtRes!AB221:'SmtRes'!AB232)</f>
        <v>2302.6</v>
      </c>
      <c r="CS124" s="2">
        <f>SUMIF(SmtRes!AQ221:'SmtRes'!AQ232,"=1",SmtRes!AC221:'SmtRes'!AC232)</f>
        <v>1902.25</v>
      </c>
      <c r="CT124" s="2">
        <f>SUMIF(SmtRes!AQ221:'SmtRes'!AQ232,"=1",SmtRes!AD221:'SmtRes'!AD232)</f>
        <v>793.61</v>
      </c>
      <c r="CU124" s="2">
        <f t="shared" si="130"/>
        <v>0</v>
      </c>
      <c r="CV124" s="2">
        <f>SUMIF(SmtRes!AQ221:'SmtRes'!AQ232,"=1",SmtRes!BU221:'SmtRes'!BU232)</f>
        <v>37.28</v>
      </c>
      <c r="CW124" s="2">
        <f>SUMIF(SmtRes!AQ221:'SmtRes'!AQ232,"=1",SmtRes!BV221:'SmtRes'!BV232)</f>
        <v>0.98</v>
      </c>
      <c r="CX124" s="2">
        <f t="shared" si="131"/>
        <v>0</v>
      </c>
      <c r="CY124" s="2">
        <f t="shared" si="132"/>
        <v>0</v>
      </c>
      <c r="CZ124" s="2">
        <f t="shared" si="133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139</v>
      </c>
      <c r="DW124" s="2" t="s">
        <v>139</v>
      </c>
      <c r="DX124" s="2">
        <v>100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50604907</v>
      </c>
      <c r="EF124" s="2">
        <v>3</v>
      </c>
      <c r="EG124" s="2" t="s">
        <v>141</v>
      </c>
      <c r="EH124" s="2">
        <v>0</v>
      </c>
      <c r="EI124" s="2" t="s">
        <v>3</v>
      </c>
      <c r="EJ124" s="2">
        <v>2</v>
      </c>
      <c r="EK124" s="2">
        <v>108001</v>
      </c>
      <c r="EL124" s="2" t="s">
        <v>142</v>
      </c>
      <c r="EM124" s="2" t="s">
        <v>143</v>
      </c>
      <c r="EN124" s="2"/>
      <c r="EO124" s="2" t="s">
        <v>3</v>
      </c>
      <c r="EP124" s="2"/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37.28</v>
      </c>
      <c r="EX124" s="2">
        <v>0.98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97</v>
      </c>
      <c r="FY124" s="2">
        <v>51</v>
      </c>
      <c r="FZ124" s="2"/>
      <c r="GA124" s="2" t="s">
        <v>3</v>
      </c>
      <c r="GB124" s="2"/>
      <c r="GC124" s="2"/>
      <c r="GD124" s="2">
        <v>1</v>
      </c>
      <c r="GE124" s="2"/>
      <c r="GF124" s="2">
        <v>1433238882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ref="GL124:GL155" si="169">ROUND(IF(AND(BH124=3,BI124=3,FS124&lt;&gt;0),P124,0),2)</f>
        <v>0</v>
      </c>
      <c r="GM124" s="2">
        <f t="shared" ref="GM124:GM155" si="170">ROUND(O124+X124+Y124,2)+GX124</f>
        <v>0</v>
      </c>
      <c r="GN124" s="2">
        <f t="shared" ref="GN124:GN155" si="171">IF(OR(BI124=0,BI124=1),GM124-GX124,0)</f>
        <v>0</v>
      </c>
      <c r="GO124" s="2">
        <f t="shared" ref="GO124:GO155" si="172">IF(BI124=2,GM124-GX124,0)</f>
        <v>0</v>
      </c>
      <c r="GP124" s="2">
        <f t="shared" ref="GP124:GP155" si="173">IF(BI124=4,GM124-GX124,0)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55" si="174">ROUND((GT124),6)</f>
        <v>0</v>
      </c>
      <c r="GW124" s="2">
        <v>1</v>
      </c>
      <c r="GX124" s="2">
        <f t="shared" ref="GX124:GX155" si="175">ROUND(HC124*I124,2)</f>
        <v>0</v>
      </c>
      <c r="GY124" s="2"/>
      <c r="GZ124" s="2"/>
      <c r="HA124" s="2">
        <v>0</v>
      </c>
      <c r="HB124" s="2">
        <v>0</v>
      </c>
      <c r="HC124" s="2">
        <f t="shared" si="141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144</v>
      </c>
      <c r="HO124" s="2" t="s">
        <v>145</v>
      </c>
      <c r="HP124" s="2" t="s">
        <v>142</v>
      </c>
      <c r="HQ124" s="2" t="s">
        <v>142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>
      <c r="A125">
        <v>17</v>
      </c>
      <c r="B125">
        <v>1</v>
      </c>
      <c r="C125">
        <f>ROW(SmtRes!A244)</f>
        <v>244</v>
      </c>
      <c r="D125">
        <f>ROW(EtalonRes!A236)</f>
        <v>236</v>
      </c>
      <c r="E125" t="s">
        <v>136</v>
      </c>
      <c r="F125" t="s">
        <v>137</v>
      </c>
      <c r="G125" t="s">
        <v>138</v>
      </c>
      <c r="H125" t="s">
        <v>139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61"/>
        <v>0</v>
      </c>
      <c r="O125">
        <f t="shared" si="121"/>
        <v>0</v>
      </c>
      <c r="P125">
        <f>SUMIF(SmtRes!AQ233:'SmtRes'!AQ244,"=1",SmtRes!DF233:'SmtRes'!DF244)</f>
        <v>0</v>
      </c>
      <c r="Q125">
        <f>SUMIF(SmtRes!AQ233:'SmtRes'!AQ244,"=1",SmtRes!DG233:'SmtRes'!DG244)</f>
        <v>0</v>
      </c>
      <c r="R125">
        <f>SUMIF(SmtRes!AQ233:'SmtRes'!AQ244,"=1",SmtRes!DH233:'SmtRes'!DH244)</f>
        <v>0</v>
      </c>
      <c r="S125">
        <f>SUMIF(SmtRes!AQ233:'SmtRes'!AQ244,"=1",SmtRes!DI233:'SmtRes'!DI244)</f>
        <v>0</v>
      </c>
      <c r="T125">
        <f t="shared" si="162"/>
        <v>0</v>
      </c>
      <c r="U125">
        <f>SUMIF(SmtRes!AQ233:'SmtRes'!AQ244,"=1",SmtRes!CV233:'SmtRes'!CV244)</f>
        <v>0</v>
      </c>
      <c r="V125">
        <f>SUMIF(SmtRes!AQ233:'SmtRes'!AQ244,"=1",SmtRes!CW233:'SmtRes'!CW244)</f>
        <v>0</v>
      </c>
      <c r="W125">
        <f t="shared" si="163"/>
        <v>0</v>
      </c>
      <c r="X125">
        <f t="shared" si="164"/>
        <v>0</v>
      </c>
      <c r="Y125">
        <f t="shared" si="165"/>
        <v>0</v>
      </c>
      <c r="AA125">
        <v>52666922</v>
      </c>
      <c r="AB125">
        <f t="shared" si="166"/>
        <v>31676.172795999999</v>
      </c>
      <c r="AC125">
        <f>ROUND((SUM(SmtRes!BQ233:'SmtRes'!BQ244)),6)</f>
        <v>808.10349599999995</v>
      </c>
      <c r="AD125">
        <f>ROUND((((SUM(SmtRes!BR233:'SmtRes'!BR244))-(SUM(SmtRes!BS233:'SmtRes'!BS244)))+AE125),6)</f>
        <v>1282.2885000000001</v>
      </c>
      <c r="AE125">
        <f>ROUND((SUM(SmtRes!BS233:'SmtRes'!BS244)),6)</f>
        <v>932.10249999999996</v>
      </c>
      <c r="AF125">
        <f>ROUND((SUM(SmtRes!BT233:'SmtRes'!BT244)),6)</f>
        <v>29585.7808</v>
      </c>
      <c r="AG125">
        <f t="shared" si="167"/>
        <v>0</v>
      </c>
      <c r="AH125">
        <f>(SUM(SmtRes!BU233:'SmtRes'!BU244))</f>
        <v>37.28</v>
      </c>
      <c r="AI125">
        <f>(SUM(SmtRes!BV233:'SmtRes'!BV244))</f>
        <v>0.98</v>
      </c>
      <c r="AJ125">
        <f t="shared" si="168"/>
        <v>0</v>
      </c>
      <c r="AK125">
        <v>32608.275296</v>
      </c>
      <c r="AL125">
        <v>808.10349600000018</v>
      </c>
      <c r="AM125">
        <v>1282.2884999999999</v>
      </c>
      <c r="AN125">
        <v>932.10249999999996</v>
      </c>
      <c r="AO125">
        <v>29585.7808</v>
      </c>
      <c r="AP125">
        <v>0</v>
      </c>
      <c r="AQ125">
        <v>37.28</v>
      </c>
      <c r="AR125">
        <v>0.98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140</v>
      </c>
      <c r="BM125">
        <v>108001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H125">
        <v>15</v>
      </c>
      <c r="CI125">
        <v>0</v>
      </c>
      <c r="CJ125">
        <v>0</v>
      </c>
      <c r="CK125">
        <v>0</v>
      </c>
      <c r="CL125">
        <v>0</v>
      </c>
      <c r="CM125">
        <v>0</v>
      </c>
      <c r="CN125" t="s">
        <v>3</v>
      </c>
      <c r="CO125">
        <v>0</v>
      </c>
      <c r="CP125">
        <f t="shared" si="129"/>
        <v>0</v>
      </c>
      <c r="CQ125">
        <f>SUMIF(SmtRes!AQ233:'SmtRes'!AQ244,"=1",SmtRes!AA233:'SmtRes'!AA244)</f>
        <v>164880.28999999998</v>
      </c>
      <c r="CR125">
        <f>SUMIF(SmtRes!AQ233:'SmtRes'!AQ244,"=1",SmtRes!AB233:'SmtRes'!AB244)</f>
        <v>2302.6</v>
      </c>
      <c r="CS125">
        <f>SUMIF(SmtRes!AQ233:'SmtRes'!AQ244,"=1",SmtRes!AC233:'SmtRes'!AC244)</f>
        <v>1902.25</v>
      </c>
      <c r="CT125">
        <f>SUMIF(SmtRes!AQ233:'SmtRes'!AQ244,"=1",SmtRes!AD233:'SmtRes'!AD244)</f>
        <v>793.61</v>
      </c>
      <c r="CU125">
        <f t="shared" si="130"/>
        <v>0</v>
      </c>
      <c r="CV125">
        <f>SUMIF(SmtRes!AQ233:'SmtRes'!AQ244,"=1",SmtRes!BU233:'SmtRes'!BU244)</f>
        <v>37.28</v>
      </c>
      <c r="CW125">
        <f>SUMIF(SmtRes!AQ233:'SmtRes'!AQ244,"=1",SmtRes!BV233:'SmtRes'!BV244)</f>
        <v>0.98</v>
      </c>
      <c r="CX125">
        <f t="shared" si="131"/>
        <v>0</v>
      </c>
      <c r="CY125">
        <f t="shared" si="132"/>
        <v>0</v>
      </c>
      <c r="CZ125">
        <f t="shared" si="13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139</v>
      </c>
      <c r="DW125" t="s">
        <v>139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50604907</v>
      </c>
      <c r="EF125">
        <v>3</v>
      </c>
      <c r="EG125" t="s">
        <v>141</v>
      </c>
      <c r="EH125">
        <v>0</v>
      </c>
      <c r="EI125" t="s">
        <v>3</v>
      </c>
      <c r="EJ125">
        <v>2</v>
      </c>
      <c r="EK125">
        <v>108001</v>
      </c>
      <c r="EL125" t="s">
        <v>142</v>
      </c>
      <c r="EM125" t="s">
        <v>143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37.28</v>
      </c>
      <c r="EX125">
        <v>0.98</v>
      </c>
      <c r="EY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1433238882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69"/>
        <v>0</v>
      </c>
      <c r="GM125">
        <f t="shared" si="170"/>
        <v>0</v>
      </c>
      <c r="GN125">
        <f t="shared" si="171"/>
        <v>0</v>
      </c>
      <c r="GO125">
        <f t="shared" si="172"/>
        <v>0</v>
      </c>
      <c r="GP125">
        <f t="shared" si="173"/>
        <v>0</v>
      </c>
      <c r="GR125">
        <v>0</v>
      </c>
      <c r="GS125">
        <v>3</v>
      </c>
      <c r="GT125">
        <v>0</v>
      </c>
      <c r="GU125" t="s">
        <v>3</v>
      </c>
      <c r="GV125">
        <f t="shared" si="174"/>
        <v>0</v>
      </c>
      <c r="GW125">
        <v>1</v>
      </c>
      <c r="GX125">
        <f t="shared" si="175"/>
        <v>0</v>
      </c>
      <c r="HA125">
        <v>0</v>
      </c>
      <c r="HB125">
        <v>0</v>
      </c>
      <c r="HC125">
        <f t="shared" si="141"/>
        <v>0</v>
      </c>
      <c r="HE125" t="s">
        <v>3</v>
      </c>
      <c r="HF125" t="s">
        <v>3</v>
      </c>
      <c r="HM125" t="s">
        <v>3</v>
      </c>
      <c r="HN125" t="s">
        <v>144</v>
      </c>
      <c r="HO125" t="s">
        <v>145</v>
      </c>
      <c r="HP125" t="s">
        <v>142</v>
      </c>
      <c r="HQ125" t="s">
        <v>142</v>
      </c>
      <c r="HS125">
        <v>0</v>
      </c>
      <c r="IK125">
        <v>0</v>
      </c>
    </row>
    <row r="126" spans="1:255">
      <c r="A126" s="2">
        <v>18</v>
      </c>
      <c r="B126" s="2">
        <v>1</v>
      </c>
      <c r="C126" s="2">
        <v>231</v>
      </c>
      <c r="D126" s="2"/>
      <c r="E126" s="2" t="s">
        <v>146</v>
      </c>
      <c r="F126" s="2" t="s">
        <v>147</v>
      </c>
      <c r="G126" s="2" t="s">
        <v>148</v>
      </c>
      <c r="H126" s="2" t="s">
        <v>49</v>
      </c>
      <c r="I126" s="2">
        <f>I124*J126</f>
        <v>0</v>
      </c>
      <c r="J126" s="2">
        <v>-0.1</v>
      </c>
      <c r="K126" s="2">
        <v>-0.1</v>
      </c>
      <c r="L126" s="2">
        <v>0</v>
      </c>
      <c r="M126" s="2">
        <v>0</v>
      </c>
      <c r="N126" s="2">
        <f t="shared" si="161"/>
        <v>0</v>
      </c>
      <c r="O126" s="2">
        <f t="shared" si="121"/>
        <v>0</v>
      </c>
      <c r="P126" s="2">
        <f>ROUND(CQ126*I126,2)</f>
        <v>0</v>
      </c>
      <c r="Q126" s="2">
        <f>ROUND(CR126*I126,2)</f>
        <v>0</v>
      </c>
      <c r="R126" s="2">
        <f>ROUND(CS126*I126,2)</f>
        <v>0</v>
      </c>
      <c r="S126" s="2">
        <f>ROUND(CT126*I126,2)</f>
        <v>0</v>
      </c>
      <c r="T126" s="2">
        <f t="shared" si="162"/>
        <v>0</v>
      </c>
      <c r="U126" s="2">
        <f>ROUND(CV126*I126,7)</f>
        <v>0</v>
      </c>
      <c r="V126" s="2">
        <f>ROUND(CW126*I126,7)</f>
        <v>0</v>
      </c>
      <c r="W126" s="2">
        <f t="shared" si="163"/>
        <v>0</v>
      </c>
      <c r="X126" s="2">
        <f t="shared" si="164"/>
        <v>0</v>
      </c>
      <c r="Y126" s="2">
        <f t="shared" si="165"/>
        <v>0</v>
      </c>
      <c r="Z126" s="2"/>
      <c r="AA126" s="2">
        <v>52666988</v>
      </c>
      <c r="AB126" s="2">
        <f t="shared" si="166"/>
        <v>79.88</v>
      </c>
      <c r="AC126" s="2">
        <f>ROUND((ES126),6)</f>
        <v>79.88</v>
      </c>
      <c r="AD126" s="2">
        <f>ROUND((((ET126)-(EU126))+AE126),6)</f>
        <v>0</v>
      </c>
      <c r="AE126" s="2">
        <f t="shared" ref="AE126:AF129" si="176">ROUND((EU126),6)</f>
        <v>0</v>
      </c>
      <c r="AF126" s="2">
        <f t="shared" si="176"/>
        <v>0</v>
      </c>
      <c r="AG126" s="2">
        <f t="shared" si="167"/>
        <v>0</v>
      </c>
      <c r="AH126" s="2">
        <f t="shared" ref="AH126:AI129" si="177">(EW126)</f>
        <v>0</v>
      </c>
      <c r="AI126" s="2">
        <f t="shared" si="177"/>
        <v>0</v>
      </c>
      <c r="AJ126" s="2">
        <f t="shared" si="168"/>
        <v>0</v>
      </c>
      <c r="AK126" s="2">
        <v>79.88</v>
      </c>
      <c r="AL126" s="2">
        <v>79.88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97</v>
      </c>
      <c r="AU126" s="2">
        <v>51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1.44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149</v>
      </c>
      <c r="BK126" s="2"/>
      <c r="BL126" s="2"/>
      <c r="BM126" s="2">
        <v>108001</v>
      </c>
      <c r="BN126" s="2">
        <v>0</v>
      </c>
      <c r="BO126" s="2" t="s">
        <v>147</v>
      </c>
      <c r="BP126" s="2">
        <v>1</v>
      </c>
      <c r="BQ126" s="2">
        <v>3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97</v>
      </c>
      <c r="CA126" s="2">
        <v>51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>
        <v>15</v>
      </c>
      <c r="CI126" s="2">
        <v>1</v>
      </c>
      <c r="CJ126" s="2">
        <v>0</v>
      </c>
      <c r="CK126" s="2">
        <v>0</v>
      </c>
      <c r="CL126" s="2">
        <v>0</v>
      </c>
      <c r="CM126" s="2">
        <v>0</v>
      </c>
      <c r="CN126" s="2" t="s">
        <v>3</v>
      </c>
      <c r="CO126" s="2">
        <v>0</v>
      </c>
      <c r="CP126" s="2">
        <f t="shared" si="129"/>
        <v>0</v>
      </c>
      <c r="CQ126" s="2">
        <f>ROUND(AL126*BC126,2)</f>
        <v>115.03</v>
      </c>
      <c r="CR126" s="2">
        <f>ROUND(AM126*BB126,2)</f>
        <v>0</v>
      </c>
      <c r="CS126" s="2">
        <f>ROUND(AN126*BS126,2)</f>
        <v>0</v>
      </c>
      <c r="CT126" s="2">
        <f>ROUND(AO126*BA126,2)</f>
        <v>0</v>
      </c>
      <c r="CU126" s="2">
        <f t="shared" si="130"/>
        <v>0</v>
      </c>
      <c r="CV126" s="2">
        <f>AH126</f>
        <v>0</v>
      </c>
      <c r="CW126" s="2">
        <f>AI126</f>
        <v>0</v>
      </c>
      <c r="CX126" s="2">
        <f t="shared" si="131"/>
        <v>0</v>
      </c>
      <c r="CY126" s="2">
        <f t="shared" si="132"/>
        <v>0</v>
      </c>
      <c r="CZ126" s="2">
        <f t="shared" si="133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49</v>
      </c>
      <c r="DW126" s="2" t="s">
        <v>49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50604907</v>
      </c>
      <c r="EF126" s="2">
        <v>3</v>
      </c>
      <c r="EG126" s="2" t="s">
        <v>141</v>
      </c>
      <c r="EH126" s="2">
        <v>0</v>
      </c>
      <c r="EI126" s="2" t="s">
        <v>3</v>
      </c>
      <c r="EJ126" s="2">
        <v>2</v>
      </c>
      <c r="EK126" s="2">
        <v>108001</v>
      </c>
      <c r="EL126" s="2" t="s">
        <v>142</v>
      </c>
      <c r="EM126" s="2" t="s">
        <v>143</v>
      </c>
      <c r="EN126" s="2"/>
      <c r="EO126" s="2" t="s">
        <v>3</v>
      </c>
      <c r="EP126" s="2"/>
      <c r="EQ126" s="2">
        <v>0</v>
      </c>
      <c r="ER126" s="2">
        <v>79.88</v>
      </c>
      <c r="ES126" s="2">
        <v>79.88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97</v>
      </c>
      <c r="FY126" s="2">
        <v>51</v>
      </c>
      <c r="FZ126" s="2"/>
      <c r="GA126" s="2" t="s">
        <v>3</v>
      </c>
      <c r="GB126" s="2"/>
      <c r="GC126" s="2"/>
      <c r="GD126" s="2">
        <v>1</v>
      </c>
      <c r="GE126" s="2"/>
      <c r="GF126" s="2">
        <v>1223394749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169"/>
        <v>0</v>
      </c>
      <c r="GM126" s="2">
        <f t="shared" si="170"/>
        <v>0</v>
      </c>
      <c r="GN126" s="2">
        <f t="shared" si="171"/>
        <v>0</v>
      </c>
      <c r="GO126" s="2">
        <f t="shared" si="172"/>
        <v>0</v>
      </c>
      <c r="GP126" s="2">
        <f t="shared" si="173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74"/>
        <v>0</v>
      </c>
      <c r="GW126" s="2">
        <v>1</v>
      </c>
      <c r="GX126" s="2">
        <f t="shared" si="175"/>
        <v>0</v>
      </c>
      <c r="GY126" s="2"/>
      <c r="GZ126" s="2"/>
      <c r="HA126" s="2">
        <v>0</v>
      </c>
      <c r="HB126" s="2">
        <v>0</v>
      </c>
      <c r="HC126" s="2">
        <f t="shared" si="141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144</v>
      </c>
      <c r="HO126" s="2" t="s">
        <v>145</v>
      </c>
      <c r="HP126" s="2" t="s">
        <v>142</v>
      </c>
      <c r="HQ126" s="2" t="s">
        <v>142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>
      <c r="A127">
        <v>18</v>
      </c>
      <c r="B127">
        <v>1</v>
      </c>
      <c r="C127">
        <v>243</v>
      </c>
      <c r="E127" t="s">
        <v>146</v>
      </c>
      <c r="F127" t="s">
        <v>147</v>
      </c>
      <c r="G127" t="s">
        <v>148</v>
      </c>
      <c r="H127" t="s">
        <v>49</v>
      </c>
      <c r="I127">
        <f>I125*J127</f>
        <v>0</v>
      </c>
      <c r="J127">
        <v>-0.1</v>
      </c>
      <c r="K127">
        <v>-0.1</v>
      </c>
      <c r="L127">
        <v>0</v>
      </c>
      <c r="M127">
        <v>0</v>
      </c>
      <c r="N127">
        <f t="shared" si="161"/>
        <v>0</v>
      </c>
      <c r="O127">
        <f t="shared" si="121"/>
        <v>0</v>
      </c>
      <c r="P127">
        <f>ROUND(CQ127*I127,2)</f>
        <v>0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162"/>
        <v>0</v>
      </c>
      <c r="U127">
        <f>ROUND(CV127*I127,7)</f>
        <v>0</v>
      </c>
      <c r="V127">
        <f>ROUND(CW127*I127,7)</f>
        <v>0</v>
      </c>
      <c r="W127">
        <f t="shared" si="163"/>
        <v>0</v>
      </c>
      <c r="X127">
        <f t="shared" si="164"/>
        <v>0</v>
      </c>
      <c r="Y127">
        <f t="shared" si="165"/>
        <v>0</v>
      </c>
      <c r="AA127">
        <v>52666922</v>
      </c>
      <c r="AB127">
        <f t="shared" si="166"/>
        <v>79.88</v>
      </c>
      <c r="AC127">
        <f>ROUND((ES127),6)</f>
        <v>79.88</v>
      </c>
      <c r="AD127">
        <f>ROUND((((ET127)-(EU127))+AE127),6)</f>
        <v>0</v>
      </c>
      <c r="AE127">
        <f t="shared" si="176"/>
        <v>0</v>
      </c>
      <c r="AF127">
        <f t="shared" si="176"/>
        <v>0</v>
      </c>
      <c r="AG127">
        <f t="shared" si="167"/>
        <v>0</v>
      </c>
      <c r="AH127">
        <f t="shared" si="177"/>
        <v>0</v>
      </c>
      <c r="AI127">
        <f t="shared" si="177"/>
        <v>0</v>
      </c>
      <c r="AJ127">
        <f t="shared" si="168"/>
        <v>0</v>
      </c>
      <c r="AK127">
        <v>79.88</v>
      </c>
      <c r="AL127">
        <v>79.88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1.44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149</v>
      </c>
      <c r="BM127">
        <v>108001</v>
      </c>
      <c r="BN127">
        <v>0</v>
      </c>
      <c r="BO127" t="s">
        <v>147</v>
      </c>
      <c r="BP127">
        <v>1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H127">
        <v>15</v>
      </c>
      <c r="CI127">
        <v>1</v>
      </c>
      <c r="CJ127">
        <v>0</v>
      </c>
      <c r="CK127">
        <v>0</v>
      </c>
      <c r="CL127">
        <v>0</v>
      </c>
      <c r="CM127">
        <v>0</v>
      </c>
      <c r="CN127" t="s">
        <v>3</v>
      </c>
      <c r="CO127">
        <v>0</v>
      </c>
      <c r="CP127">
        <f t="shared" si="129"/>
        <v>0</v>
      </c>
      <c r="CQ127">
        <f>ROUND(AL127*BC127,2)</f>
        <v>115.03</v>
      </c>
      <c r="CR127">
        <f>ROUND(AM127*BB127,2)</f>
        <v>0</v>
      </c>
      <c r="CS127">
        <f>ROUND(AN127*BS127,2)</f>
        <v>0</v>
      </c>
      <c r="CT127">
        <f>ROUND(AO127*BA127,2)</f>
        <v>0</v>
      </c>
      <c r="CU127">
        <f t="shared" si="130"/>
        <v>0</v>
      </c>
      <c r="CV127">
        <f>AH127</f>
        <v>0</v>
      </c>
      <c r="CW127">
        <f>AI127</f>
        <v>0</v>
      </c>
      <c r="CX127">
        <f t="shared" si="131"/>
        <v>0</v>
      </c>
      <c r="CY127">
        <f t="shared" si="132"/>
        <v>0</v>
      </c>
      <c r="CZ127">
        <f t="shared" si="13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49</v>
      </c>
      <c r="DW127" t="s">
        <v>49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50604907</v>
      </c>
      <c r="EF127">
        <v>3</v>
      </c>
      <c r="EG127" t="s">
        <v>141</v>
      </c>
      <c r="EH127">
        <v>0</v>
      </c>
      <c r="EI127" t="s">
        <v>3</v>
      </c>
      <c r="EJ127">
        <v>2</v>
      </c>
      <c r="EK127">
        <v>108001</v>
      </c>
      <c r="EL127" t="s">
        <v>142</v>
      </c>
      <c r="EM127" t="s">
        <v>143</v>
      </c>
      <c r="EO127" t="s">
        <v>3</v>
      </c>
      <c r="EQ127">
        <v>0</v>
      </c>
      <c r="ER127">
        <v>79.88</v>
      </c>
      <c r="ES127">
        <v>79.88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1223394749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69"/>
        <v>0</v>
      </c>
      <c r="GM127">
        <f t="shared" si="170"/>
        <v>0</v>
      </c>
      <c r="GN127">
        <f t="shared" si="171"/>
        <v>0</v>
      </c>
      <c r="GO127">
        <f t="shared" si="172"/>
        <v>0</v>
      </c>
      <c r="GP127">
        <f t="shared" si="173"/>
        <v>0</v>
      </c>
      <c r="GR127">
        <v>0</v>
      </c>
      <c r="GS127">
        <v>3</v>
      </c>
      <c r="GT127">
        <v>0</v>
      </c>
      <c r="GU127" t="s">
        <v>3</v>
      </c>
      <c r="GV127">
        <f t="shared" si="174"/>
        <v>0</v>
      </c>
      <c r="GW127">
        <v>1</v>
      </c>
      <c r="GX127">
        <f t="shared" si="175"/>
        <v>0</v>
      </c>
      <c r="HA127">
        <v>0</v>
      </c>
      <c r="HB127">
        <v>0</v>
      </c>
      <c r="HC127">
        <f t="shared" si="141"/>
        <v>0</v>
      </c>
      <c r="HE127" t="s">
        <v>3</v>
      </c>
      <c r="HF127" t="s">
        <v>3</v>
      </c>
      <c r="HM127" t="s">
        <v>3</v>
      </c>
      <c r="HN127" t="s">
        <v>144</v>
      </c>
      <c r="HO127" t="s">
        <v>145</v>
      </c>
      <c r="HP127" t="s">
        <v>142</v>
      </c>
      <c r="HQ127" t="s">
        <v>142</v>
      </c>
      <c r="HS127">
        <v>0</v>
      </c>
      <c r="IK127">
        <v>0</v>
      </c>
    </row>
    <row r="128" spans="1:255">
      <c r="A128" s="2">
        <v>18</v>
      </c>
      <c r="B128" s="2">
        <v>1</v>
      </c>
      <c r="C128" s="2">
        <v>232</v>
      </c>
      <c r="D128" s="2"/>
      <c r="E128" s="2" t="s">
        <v>150</v>
      </c>
      <c r="F128" s="2" t="s">
        <v>151</v>
      </c>
      <c r="G128" s="2" t="s">
        <v>152</v>
      </c>
      <c r="H128" s="2" t="s">
        <v>153</v>
      </c>
      <c r="I128" s="2">
        <f>J128</f>
        <v>2</v>
      </c>
      <c r="J128" s="2">
        <v>2</v>
      </c>
      <c r="K128" s="2">
        <v>2</v>
      </c>
      <c r="L128" s="2">
        <v>0</v>
      </c>
      <c r="M128" s="2">
        <v>0</v>
      </c>
      <c r="N128" s="2">
        <f t="shared" si="161"/>
        <v>0</v>
      </c>
      <c r="O128" s="2">
        <f>ROUND(P128,2)</f>
        <v>0</v>
      </c>
      <c r="P128" s="2">
        <f>ROUND(ROUND(ROUND(SUMIF(SmtRes!AQ233:'SmtRes'!AQ244,"=1",SmtRes!CU233:'SmtRes'!CU244),2),2)*I128/100,2)</f>
        <v>0</v>
      </c>
      <c r="Q128" s="2">
        <f>ROUND(CR128*I128,2)</f>
        <v>0</v>
      </c>
      <c r="R128" s="2">
        <f>ROUND(CS128*I128,2)</f>
        <v>0</v>
      </c>
      <c r="S128" s="2">
        <f>ROUND(CT128*I128,2)</f>
        <v>0</v>
      </c>
      <c r="T128" s="2">
        <f t="shared" si="162"/>
        <v>0</v>
      </c>
      <c r="U128" s="2">
        <f>ROUND(CV128*I128,7)</f>
        <v>0</v>
      </c>
      <c r="V128" s="2">
        <f>ROUND(CW128*I128,7)</f>
        <v>0</v>
      </c>
      <c r="W128" s="2">
        <f t="shared" si="163"/>
        <v>0</v>
      </c>
      <c r="X128" s="2">
        <f t="shared" si="164"/>
        <v>0</v>
      </c>
      <c r="Y128" s="2">
        <f t="shared" si="165"/>
        <v>0</v>
      </c>
      <c r="Z128" s="2"/>
      <c r="AA128" s="2">
        <v>52666988</v>
      </c>
      <c r="AB128" s="2">
        <f t="shared" si="166"/>
        <v>0</v>
      </c>
      <c r="AC128" s="2">
        <f>ROUND((ES128),6)</f>
        <v>0</v>
      </c>
      <c r="AD128" s="2">
        <f>ROUND((((ET128)-(EU128))+AE128),6)</f>
        <v>0</v>
      </c>
      <c r="AE128" s="2">
        <f t="shared" si="176"/>
        <v>0</v>
      </c>
      <c r="AF128" s="2">
        <f t="shared" si="176"/>
        <v>0</v>
      </c>
      <c r="AG128" s="2">
        <f t="shared" si="167"/>
        <v>0</v>
      </c>
      <c r="AH128" s="2">
        <f t="shared" si="177"/>
        <v>0</v>
      </c>
      <c r="AI128" s="2">
        <f t="shared" si="177"/>
        <v>0</v>
      </c>
      <c r="AJ128" s="2">
        <f t="shared" si="168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97</v>
      </c>
      <c r="AU128" s="2">
        <v>51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3</v>
      </c>
      <c r="BK128" s="2"/>
      <c r="BL128" s="2"/>
      <c r="BM128" s="2">
        <v>108001</v>
      </c>
      <c r="BN128" s="2">
        <v>0</v>
      </c>
      <c r="BO128" s="2" t="s">
        <v>3</v>
      </c>
      <c r="BP128" s="2">
        <v>0</v>
      </c>
      <c r="BQ128" s="2">
        <v>3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97</v>
      </c>
      <c r="CA128" s="2">
        <v>51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>
        <v>15</v>
      </c>
      <c r="CI128" s="2">
        <v>2</v>
      </c>
      <c r="CJ128" s="2">
        <v>0</v>
      </c>
      <c r="CK128" s="2">
        <v>0</v>
      </c>
      <c r="CL128" s="2">
        <v>0</v>
      </c>
      <c r="CM128" s="2">
        <v>0</v>
      </c>
      <c r="CN128" s="2" t="s">
        <v>3</v>
      </c>
      <c r="CO128" s="2">
        <v>0</v>
      </c>
      <c r="CP128" s="2">
        <f>0</f>
        <v>0</v>
      </c>
      <c r="CQ128" s="2">
        <f>0</f>
        <v>0</v>
      </c>
      <c r="CR128" s="2">
        <f>0</f>
        <v>0</v>
      </c>
      <c r="CS128" s="2">
        <f>0</f>
        <v>0</v>
      </c>
      <c r="CT128" s="2">
        <f>0</f>
        <v>0</v>
      </c>
      <c r="CU128" s="2">
        <f>0</f>
        <v>0</v>
      </c>
      <c r="CV128" s="2">
        <f>0</f>
        <v>0</v>
      </c>
      <c r="CW128" s="2">
        <f>0</f>
        <v>0</v>
      </c>
      <c r="CX128" s="2">
        <f>0</f>
        <v>0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153</v>
      </c>
      <c r="DW128" s="2" t="s">
        <v>153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50604907</v>
      </c>
      <c r="EF128" s="2">
        <v>3</v>
      </c>
      <c r="EG128" s="2" t="s">
        <v>141</v>
      </c>
      <c r="EH128" s="2">
        <v>0</v>
      </c>
      <c r="EI128" s="2" t="s">
        <v>3</v>
      </c>
      <c r="EJ128" s="2">
        <v>2</v>
      </c>
      <c r="EK128" s="2">
        <v>108001</v>
      </c>
      <c r="EL128" s="2" t="s">
        <v>142</v>
      </c>
      <c r="EM128" s="2" t="s">
        <v>143</v>
      </c>
      <c r="EN128" s="2"/>
      <c r="EO128" s="2" t="s">
        <v>3</v>
      </c>
      <c r="EP128" s="2"/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97</v>
      </c>
      <c r="FY128" s="2">
        <v>51</v>
      </c>
      <c r="FZ128" s="2"/>
      <c r="GA128" s="2" t="s">
        <v>3</v>
      </c>
      <c r="GB128" s="2"/>
      <c r="GC128" s="2"/>
      <c r="GD128" s="2">
        <v>1</v>
      </c>
      <c r="GE128" s="2"/>
      <c r="GF128" s="2">
        <v>274903907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69"/>
        <v>0</v>
      </c>
      <c r="GM128" s="2">
        <f t="shared" si="170"/>
        <v>0</v>
      </c>
      <c r="GN128" s="2">
        <f t="shared" si="171"/>
        <v>0</v>
      </c>
      <c r="GO128" s="2">
        <f t="shared" si="172"/>
        <v>0</v>
      </c>
      <c r="GP128" s="2">
        <f t="shared" si="173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74"/>
        <v>0</v>
      </c>
      <c r="GW128" s="2">
        <v>1</v>
      </c>
      <c r="GX128" s="2">
        <f t="shared" si="175"/>
        <v>0</v>
      </c>
      <c r="GY128" s="2"/>
      <c r="GZ128" s="2"/>
      <c r="HA128" s="2">
        <v>0</v>
      </c>
      <c r="HB128" s="2">
        <v>0</v>
      </c>
      <c r="HC128" s="2">
        <f>0</f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144</v>
      </c>
      <c r="HO128" s="2" t="s">
        <v>145</v>
      </c>
      <c r="HP128" s="2" t="s">
        <v>142</v>
      </c>
      <c r="HQ128" s="2" t="s">
        <v>142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>
      <c r="A129">
        <v>18</v>
      </c>
      <c r="B129">
        <v>1</v>
      </c>
      <c r="C129">
        <v>244</v>
      </c>
      <c r="E129" t="s">
        <v>150</v>
      </c>
      <c r="F129" t="s">
        <v>151</v>
      </c>
      <c r="G129" t="s">
        <v>152</v>
      </c>
      <c r="H129" t="s">
        <v>153</v>
      </c>
      <c r="I129">
        <f>J129</f>
        <v>2</v>
      </c>
      <c r="J129">
        <v>2</v>
      </c>
      <c r="K129">
        <v>2</v>
      </c>
      <c r="L129">
        <v>0</v>
      </c>
      <c r="M129">
        <v>0</v>
      </c>
      <c r="N129">
        <f t="shared" si="161"/>
        <v>0</v>
      </c>
      <c r="O129">
        <f>ROUND(P129,2)</f>
        <v>0</v>
      </c>
      <c r="P129">
        <f>ROUND(ROUND(ROUND(SUMIF(SmtRes!AQ233:'SmtRes'!AQ244,"=1",SmtRes!CU233:'SmtRes'!CU244),2),2)*I129/100,2)</f>
        <v>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162"/>
        <v>0</v>
      </c>
      <c r="U129">
        <f>ROUND(CV129*I129,7)</f>
        <v>0</v>
      </c>
      <c r="V129">
        <f>ROUND(CW129*I129,7)</f>
        <v>0</v>
      </c>
      <c r="W129">
        <f t="shared" si="163"/>
        <v>0</v>
      </c>
      <c r="X129">
        <f t="shared" si="164"/>
        <v>0</v>
      </c>
      <c r="Y129">
        <f t="shared" si="165"/>
        <v>0</v>
      </c>
      <c r="AA129">
        <v>52666922</v>
      </c>
      <c r="AB129">
        <f t="shared" si="166"/>
        <v>0</v>
      </c>
      <c r="AC129">
        <f>ROUND((ES129),6)</f>
        <v>0</v>
      </c>
      <c r="AD129">
        <f>ROUND((((ET129)-(EU129))+AE129),6)</f>
        <v>0</v>
      </c>
      <c r="AE129">
        <f t="shared" si="176"/>
        <v>0</v>
      </c>
      <c r="AF129">
        <f t="shared" si="176"/>
        <v>0</v>
      </c>
      <c r="AG129">
        <f t="shared" si="167"/>
        <v>0</v>
      </c>
      <c r="AH129">
        <f t="shared" si="177"/>
        <v>0</v>
      </c>
      <c r="AI129">
        <f t="shared" si="177"/>
        <v>0</v>
      </c>
      <c r="AJ129">
        <f t="shared" si="16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3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H129">
        <v>15</v>
      </c>
      <c r="CI129">
        <v>2</v>
      </c>
      <c r="CJ129">
        <v>0</v>
      </c>
      <c r="CK129">
        <v>0</v>
      </c>
      <c r="CL129">
        <v>0</v>
      </c>
      <c r="CM129">
        <v>0</v>
      </c>
      <c r="CN129" t="s">
        <v>3</v>
      </c>
      <c r="CO129">
        <v>0</v>
      </c>
      <c r="CP129">
        <f>0</f>
        <v>0</v>
      </c>
      <c r="CQ129">
        <f>0</f>
        <v>0</v>
      </c>
      <c r="CR129">
        <f>0</f>
        <v>0</v>
      </c>
      <c r="CS129">
        <f>0</f>
        <v>0</v>
      </c>
      <c r="CT129">
        <f>0</f>
        <v>0</v>
      </c>
      <c r="CU129">
        <f>0</f>
        <v>0</v>
      </c>
      <c r="CV129">
        <f>0</f>
        <v>0</v>
      </c>
      <c r="CW129">
        <f>0</f>
        <v>0</v>
      </c>
      <c r="CX129">
        <f>0</f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153</v>
      </c>
      <c r="DW129" t="s">
        <v>153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50604907</v>
      </c>
      <c r="EF129">
        <v>3</v>
      </c>
      <c r="EG129" t="s">
        <v>141</v>
      </c>
      <c r="EH129">
        <v>0</v>
      </c>
      <c r="EI129" t="s">
        <v>3</v>
      </c>
      <c r="EJ129">
        <v>2</v>
      </c>
      <c r="EK129">
        <v>108001</v>
      </c>
      <c r="EL129" t="s">
        <v>142</v>
      </c>
      <c r="EM129" t="s">
        <v>143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274903907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69"/>
        <v>0</v>
      </c>
      <c r="GM129">
        <f t="shared" si="170"/>
        <v>0</v>
      </c>
      <c r="GN129">
        <f t="shared" si="171"/>
        <v>0</v>
      </c>
      <c r="GO129">
        <f t="shared" si="172"/>
        <v>0</v>
      </c>
      <c r="GP129">
        <f t="shared" si="173"/>
        <v>0</v>
      </c>
      <c r="GR129">
        <v>0</v>
      </c>
      <c r="GS129">
        <v>3</v>
      </c>
      <c r="GT129">
        <v>0</v>
      </c>
      <c r="GU129" t="s">
        <v>3</v>
      </c>
      <c r="GV129">
        <f t="shared" si="174"/>
        <v>0</v>
      </c>
      <c r="GW129">
        <v>1</v>
      </c>
      <c r="GX129">
        <f t="shared" si="175"/>
        <v>0</v>
      </c>
      <c r="HA129">
        <v>0</v>
      </c>
      <c r="HB129">
        <v>0</v>
      </c>
      <c r="HC129">
        <f>0</f>
        <v>0</v>
      </c>
      <c r="HE129" t="s">
        <v>3</v>
      </c>
      <c r="HF129" t="s">
        <v>3</v>
      </c>
      <c r="HM129" t="s">
        <v>3</v>
      </c>
      <c r="HN129" t="s">
        <v>144</v>
      </c>
      <c r="HO129" t="s">
        <v>145</v>
      </c>
      <c r="HP129" t="s">
        <v>142</v>
      </c>
      <c r="HQ129" t="s">
        <v>142</v>
      </c>
      <c r="HS129">
        <v>0</v>
      </c>
      <c r="IK129">
        <v>0</v>
      </c>
    </row>
    <row r="130" spans="1:255">
      <c r="A130" s="2">
        <v>17</v>
      </c>
      <c r="B130" s="2">
        <v>1</v>
      </c>
      <c r="C130" s="2">
        <f>ROW(SmtRes!A258)</f>
        <v>258</v>
      </c>
      <c r="D130" s="2">
        <f>ROW(EtalonRes!A250)</f>
        <v>250</v>
      </c>
      <c r="E130" s="2" t="s">
        <v>154</v>
      </c>
      <c r="F130" s="2" t="s">
        <v>155</v>
      </c>
      <c r="G130" s="2" t="s">
        <v>156</v>
      </c>
      <c r="H130" s="2" t="s">
        <v>44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f t="shared" si="161"/>
        <v>0</v>
      </c>
      <c r="O130" s="2">
        <f>ROUND(CP130,2)</f>
        <v>0</v>
      </c>
      <c r="P130" s="2">
        <f>SUMIF(SmtRes!AQ245:'SmtRes'!AQ258,"=1",SmtRes!DF245:'SmtRes'!DF258)</f>
        <v>0</v>
      </c>
      <c r="Q130" s="2">
        <f>SUMIF(SmtRes!AQ245:'SmtRes'!AQ258,"=1",SmtRes!DG245:'SmtRes'!DG258)</f>
        <v>0</v>
      </c>
      <c r="R130" s="2">
        <f>SUMIF(SmtRes!AQ245:'SmtRes'!AQ258,"=1",SmtRes!DH245:'SmtRes'!DH258)</f>
        <v>0</v>
      </c>
      <c r="S130" s="2">
        <f>SUMIF(SmtRes!AQ245:'SmtRes'!AQ258,"=1",SmtRes!DI245:'SmtRes'!DI258)</f>
        <v>0</v>
      </c>
      <c r="T130" s="2">
        <f t="shared" si="162"/>
        <v>0</v>
      </c>
      <c r="U130" s="2">
        <f>SUMIF(SmtRes!AQ245:'SmtRes'!AQ258,"=1",SmtRes!CV245:'SmtRes'!CV258)</f>
        <v>0</v>
      </c>
      <c r="V130" s="2">
        <f>SUMIF(SmtRes!AQ245:'SmtRes'!AQ258,"=1",SmtRes!CW245:'SmtRes'!CW258)</f>
        <v>0</v>
      </c>
      <c r="W130" s="2">
        <f t="shared" si="163"/>
        <v>0</v>
      </c>
      <c r="X130" s="2">
        <f t="shared" si="164"/>
        <v>0</v>
      </c>
      <c r="Y130" s="2">
        <f t="shared" si="165"/>
        <v>0</v>
      </c>
      <c r="Z130" s="2"/>
      <c r="AA130" s="2">
        <v>52666988</v>
      </c>
      <c r="AB130" s="2">
        <f t="shared" si="166"/>
        <v>55815.520250000001</v>
      </c>
      <c r="AC130" s="2">
        <f>ROUND((SUM(SmtRes!BQ245:'SmtRes'!BQ258)),6)</f>
        <v>2902.2480500000001</v>
      </c>
      <c r="AD130" s="2">
        <f>ROUND((((SUM(SmtRes!BR245:'SmtRes'!BR258))-(SUM(SmtRes!BS245:'SmtRes'!BS258)))+AE130),6)</f>
        <v>386.13560000000001</v>
      </c>
      <c r="AE130" s="2">
        <f>ROUND((SUM(SmtRes!BS245:'SmtRes'!BS258)),6)</f>
        <v>76.09</v>
      </c>
      <c r="AF130" s="2">
        <f>ROUND((SUM(SmtRes!BT245:'SmtRes'!BT258)),6)</f>
        <v>52527.136599999998</v>
      </c>
      <c r="AG130" s="2">
        <f t="shared" si="167"/>
        <v>0</v>
      </c>
      <c r="AH130" s="2">
        <f>(SUM(SmtRes!BU245:'SmtRes'!BU258))</f>
        <v>62.83</v>
      </c>
      <c r="AI130" s="2">
        <f>(SUM(SmtRes!BV245:'SmtRes'!BV258))</f>
        <v>0.08</v>
      </c>
      <c r="AJ130" s="2">
        <f t="shared" si="168"/>
        <v>0</v>
      </c>
      <c r="AK130" s="2">
        <v>55891.610249999998</v>
      </c>
      <c r="AL130" s="2">
        <v>2902.2480499999997</v>
      </c>
      <c r="AM130" s="2">
        <v>386.13560000000001</v>
      </c>
      <c r="AN130" s="2">
        <v>76.09</v>
      </c>
      <c r="AO130" s="2">
        <v>52527.136599999998</v>
      </c>
      <c r="AP130" s="2">
        <v>0</v>
      </c>
      <c r="AQ130" s="2">
        <v>62.83</v>
      </c>
      <c r="AR130" s="2">
        <v>0.08</v>
      </c>
      <c r="AS130" s="2">
        <v>0</v>
      </c>
      <c r="AT130" s="2">
        <v>97</v>
      </c>
      <c r="AU130" s="2">
        <v>51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2</v>
      </c>
      <c r="BJ130" s="2" t="s">
        <v>157</v>
      </c>
      <c r="BK130" s="2"/>
      <c r="BL130" s="2"/>
      <c r="BM130" s="2">
        <v>108001</v>
      </c>
      <c r="BN130" s="2">
        <v>0</v>
      </c>
      <c r="BO130" s="2" t="s">
        <v>3</v>
      </c>
      <c r="BP130" s="2">
        <v>0</v>
      </c>
      <c r="BQ130" s="2">
        <v>3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97</v>
      </c>
      <c r="CA130" s="2">
        <v>51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>
        <v>16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 t="s">
        <v>3</v>
      </c>
      <c r="CO130" s="2">
        <v>0</v>
      </c>
      <c r="CP130" s="2">
        <f>(P130+Q130+S130+R130)</f>
        <v>0</v>
      </c>
      <c r="CQ130" s="2">
        <f>SUMIF(SmtRes!AQ245:'SmtRes'!AQ258,"=1",SmtRes!AA245:'SmtRes'!AA258)</f>
        <v>372508.79</v>
      </c>
      <c r="CR130" s="2">
        <f>SUMIF(SmtRes!AQ245:'SmtRes'!AQ258,"=1",SmtRes!AB245:'SmtRes'!AB258)</f>
        <v>2283.83</v>
      </c>
      <c r="CS130" s="2">
        <f>SUMIF(SmtRes!AQ245:'SmtRes'!AQ258,"=1",SmtRes!AC245:'SmtRes'!AC258)</f>
        <v>1902.25</v>
      </c>
      <c r="CT130" s="2">
        <f>SUMIF(SmtRes!AQ245:'SmtRes'!AQ258,"=1",SmtRes!AD245:'SmtRes'!AD258)</f>
        <v>836.02</v>
      </c>
      <c r="CU130" s="2">
        <f>AG130</f>
        <v>0</v>
      </c>
      <c r="CV130" s="2">
        <f>SUMIF(SmtRes!AQ245:'SmtRes'!AQ258,"=1",SmtRes!BU245:'SmtRes'!BU258)</f>
        <v>62.83</v>
      </c>
      <c r="CW130" s="2">
        <f>SUMIF(SmtRes!AQ245:'SmtRes'!AQ258,"=1",SmtRes!BV245:'SmtRes'!BV258)</f>
        <v>0.08</v>
      </c>
      <c r="CX130" s="2">
        <f>AJ130</f>
        <v>0</v>
      </c>
      <c r="CY130" s="2">
        <f>(((S130+R130)*AT130)/100)</f>
        <v>0</v>
      </c>
      <c r="CZ130" s="2">
        <f>(((S130+R130)*AU130)/100)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44</v>
      </c>
      <c r="DW130" s="2" t="s">
        <v>44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50604907</v>
      </c>
      <c r="EF130" s="2">
        <v>3</v>
      </c>
      <c r="EG130" s="2" t="s">
        <v>141</v>
      </c>
      <c r="EH130" s="2">
        <v>0</v>
      </c>
      <c r="EI130" s="2" t="s">
        <v>3</v>
      </c>
      <c r="EJ130" s="2">
        <v>2</v>
      </c>
      <c r="EK130" s="2">
        <v>108001</v>
      </c>
      <c r="EL130" s="2" t="s">
        <v>142</v>
      </c>
      <c r="EM130" s="2" t="s">
        <v>143</v>
      </c>
      <c r="EN130" s="2"/>
      <c r="EO130" s="2" t="s">
        <v>3</v>
      </c>
      <c r="EP130" s="2"/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62.83</v>
      </c>
      <c r="EX130" s="2">
        <v>0.08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97</v>
      </c>
      <c r="FY130" s="2">
        <v>51</v>
      </c>
      <c r="FZ130" s="2"/>
      <c r="GA130" s="2" t="s">
        <v>3</v>
      </c>
      <c r="GB130" s="2"/>
      <c r="GC130" s="2"/>
      <c r="GD130" s="2">
        <v>1</v>
      </c>
      <c r="GE130" s="2"/>
      <c r="GF130" s="2">
        <v>1700477479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69"/>
        <v>0</v>
      </c>
      <c r="GM130" s="2">
        <f t="shared" si="170"/>
        <v>0</v>
      </c>
      <c r="GN130" s="2">
        <f t="shared" si="171"/>
        <v>0</v>
      </c>
      <c r="GO130" s="2">
        <f t="shared" si="172"/>
        <v>0</v>
      </c>
      <c r="GP130" s="2">
        <f t="shared" si="173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74"/>
        <v>0</v>
      </c>
      <c r="GW130" s="2">
        <v>1</v>
      </c>
      <c r="GX130" s="2">
        <f t="shared" si="175"/>
        <v>0</v>
      </c>
      <c r="GY130" s="2"/>
      <c r="GZ130" s="2"/>
      <c r="HA130" s="2">
        <v>0</v>
      </c>
      <c r="HB130" s="2">
        <v>0</v>
      </c>
      <c r="HC130" s="2">
        <f>GV130*GW130</f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144</v>
      </c>
      <c r="HO130" s="2" t="s">
        <v>145</v>
      </c>
      <c r="HP130" s="2" t="s">
        <v>142</v>
      </c>
      <c r="HQ130" s="2" t="s">
        <v>142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>
      <c r="A131">
        <v>17</v>
      </c>
      <c r="B131">
        <v>1</v>
      </c>
      <c r="C131">
        <f>ROW(SmtRes!A272)</f>
        <v>272</v>
      </c>
      <c r="D131">
        <f>ROW(EtalonRes!A264)</f>
        <v>264</v>
      </c>
      <c r="E131" t="s">
        <v>154</v>
      </c>
      <c r="F131" t="s">
        <v>155</v>
      </c>
      <c r="G131" t="s">
        <v>156</v>
      </c>
      <c r="H131" t="s">
        <v>44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61"/>
        <v>0</v>
      </c>
      <c r="O131">
        <f>ROUND(CP131,2)</f>
        <v>0</v>
      </c>
      <c r="P131">
        <f>SUMIF(SmtRes!AQ259:'SmtRes'!AQ272,"=1",SmtRes!DF259:'SmtRes'!DF272)</f>
        <v>0</v>
      </c>
      <c r="Q131">
        <f>SUMIF(SmtRes!AQ259:'SmtRes'!AQ272,"=1",SmtRes!DG259:'SmtRes'!DG272)</f>
        <v>0</v>
      </c>
      <c r="R131">
        <f>SUMIF(SmtRes!AQ259:'SmtRes'!AQ272,"=1",SmtRes!DH259:'SmtRes'!DH272)</f>
        <v>0</v>
      </c>
      <c r="S131">
        <f>SUMIF(SmtRes!AQ259:'SmtRes'!AQ272,"=1",SmtRes!DI259:'SmtRes'!DI272)</f>
        <v>0</v>
      </c>
      <c r="T131">
        <f t="shared" si="162"/>
        <v>0</v>
      </c>
      <c r="U131">
        <f>SUMIF(SmtRes!AQ259:'SmtRes'!AQ272,"=1",SmtRes!CV259:'SmtRes'!CV272)</f>
        <v>0</v>
      </c>
      <c r="V131">
        <f>SUMIF(SmtRes!AQ259:'SmtRes'!AQ272,"=1",SmtRes!CW259:'SmtRes'!CW272)</f>
        <v>0</v>
      </c>
      <c r="W131">
        <f t="shared" si="163"/>
        <v>0</v>
      </c>
      <c r="X131">
        <f t="shared" si="164"/>
        <v>0</v>
      </c>
      <c r="Y131">
        <f t="shared" si="165"/>
        <v>0</v>
      </c>
      <c r="AA131">
        <v>52666922</v>
      </c>
      <c r="AB131">
        <f t="shared" si="166"/>
        <v>55815.520250000001</v>
      </c>
      <c r="AC131">
        <f>ROUND((SUM(SmtRes!BQ259:'SmtRes'!BQ272)),6)</f>
        <v>2902.2480500000001</v>
      </c>
      <c r="AD131">
        <f>ROUND((((SUM(SmtRes!BR259:'SmtRes'!BR272))-(SUM(SmtRes!BS259:'SmtRes'!BS272)))+AE131),6)</f>
        <v>386.13560000000001</v>
      </c>
      <c r="AE131">
        <f>ROUND((SUM(SmtRes!BS259:'SmtRes'!BS272)),6)</f>
        <v>76.09</v>
      </c>
      <c r="AF131">
        <f>ROUND((SUM(SmtRes!BT259:'SmtRes'!BT272)),6)</f>
        <v>52527.136599999998</v>
      </c>
      <c r="AG131">
        <f t="shared" si="167"/>
        <v>0</v>
      </c>
      <c r="AH131">
        <f>(SUM(SmtRes!BU259:'SmtRes'!BU272))</f>
        <v>62.83</v>
      </c>
      <c r="AI131">
        <f>(SUM(SmtRes!BV259:'SmtRes'!BV272))</f>
        <v>0.08</v>
      </c>
      <c r="AJ131">
        <f t="shared" si="168"/>
        <v>0</v>
      </c>
      <c r="AK131">
        <v>55891.610249999998</v>
      </c>
      <c r="AL131">
        <v>2902.2480499999997</v>
      </c>
      <c r="AM131">
        <v>386.13560000000001</v>
      </c>
      <c r="AN131">
        <v>76.09</v>
      </c>
      <c r="AO131">
        <v>52527.136599999998</v>
      </c>
      <c r="AP131">
        <v>0</v>
      </c>
      <c r="AQ131">
        <v>62.83</v>
      </c>
      <c r="AR131">
        <v>0.08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157</v>
      </c>
      <c r="BM131">
        <v>108001</v>
      </c>
      <c r="BN131">
        <v>0</v>
      </c>
      <c r="BO131" t="s">
        <v>3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0</v>
      </c>
      <c r="CF131">
        <v>0</v>
      </c>
      <c r="CG131">
        <v>0</v>
      </c>
      <c r="CH131">
        <v>16</v>
      </c>
      <c r="CI131">
        <v>0</v>
      </c>
      <c r="CJ131">
        <v>0</v>
      </c>
      <c r="CK131">
        <v>0</v>
      </c>
      <c r="CL131">
        <v>0</v>
      </c>
      <c r="CM131">
        <v>0</v>
      </c>
      <c r="CN131" t="s">
        <v>3</v>
      </c>
      <c r="CO131">
        <v>0</v>
      </c>
      <c r="CP131">
        <f>(P131+Q131+S131+R131)</f>
        <v>0</v>
      </c>
      <c r="CQ131">
        <f>SUMIF(SmtRes!AQ259:'SmtRes'!AQ272,"=1",SmtRes!AA259:'SmtRes'!AA272)</f>
        <v>372508.79</v>
      </c>
      <c r="CR131">
        <f>SUMIF(SmtRes!AQ259:'SmtRes'!AQ272,"=1",SmtRes!AB259:'SmtRes'!AB272)</f>
        <v>2283.83</v>
      </c>
      <c r="CS131">
        <f>SUMIF(SmtRes!AQ259:'SmtRes'!AQ272,"=1",SmtRes!AC259:'SmtRes'!AC272)</f>
        <v>1902.25</v>
      </c>
      <c r="CT131">
        <f>SUMIF(SmtRes!AQ259:'SmtRes'!AQ272,"=1",SmtRes!AD259:'SmtRes'!AD272)</f>
        <v>836.02</v>
      </c>
      <c r="CU131">
        <f>AG131</f>
        <v>0</v>
      </c>
      <c r="CV131">
        <f>SUMIF(SmtRes!AQ259:'SmtRes'!AQ272,"=1",SmtRes!BU259:'SmtRes'!BU272)</f>
        <v>62.83</v>
      </c>
      <c r="CW131">
        <f>SUMIF(SmtRes!AQ259:'SmtRes'!AQ272,"=1",SmtRes!BV259:'SmtRes'!BV272)</f>
        <v>0.08</v>
      </c>
      <c r="CX131">
        <f>AJ131</f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44</v>
      </c>
      <c r="DW131" t="s">
        <v>44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50604907</v>
      </c>
      <c r="EF131">
        <v>3</v>
      </c>
      <c r="EG131" t="s">
        <v>141</v>
      </c>
      <c r="EH131">
        <v>0</v>
      </c>
      <c r="EI131" t="s">
        <v>3</v>
      </c>
      <c r="EJ131">
        <v>2</v>
      </c>
      <c r="EK131">
        <v>108001</v>
      </c>
      <c r="EL131" t="s">
        <v>142</v>
      </c>
      <c r="EM131" t="s">
        <v>143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62.83</v>
      </c>
      <c r="EX131">
        <v>0.08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1700477479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69"/>
        <v>0</v>
      </c>
      <c r="GM131">
        <f t="shared" si="170"/>
        <v>0</v>
      </c>
      <c r="GN131">
        <f t="shared" si="171"/>
        <v>0</v>
      </c>
      <c r="GO131">
        <f t="shared" si="172"/>
        <v>0</v>
      </c>
      <c r="GP131">
        <f t="shared" si="173"/>
        <v>0</v>
      </c>
      <c r="GR131">
        <v>0</v>
      </c>
      <c r="GS131">
        <v>3</v>
      </c>
      <c r="GT131">
        <v>0</v>
      </c>
      <c r="GU131" t="s">
        <v>3</v>
      </c>
      <c r="GV131">
        <f t="shared" si="174"/>
        <v>0</v>
      </c>
      <c r="GW131">
        <v>1</v>
      </c>
      <c r="GX131">
        <f t="shared" si="175"/>
        <v>0</v>
      </c>
      <c r="HA131">
        <v>0</v>
      </c>
      <c r="HB131">
        <v>0</v>
      </c>
      <c r="HC131">
        <f>GV131*GW131</f>
        <v>0</v>
      </c>
      <c r="HE131" t="s">
        <v>3</v>
      </c>
      <c r="HF131" t="s">
        <v>3</v>
      </c>
      <c r="HM131" t="s">
        <v>3</v>
      </c>
      <c r="HN131" t="s">
        <v>144</v>
      </c>
      <c r="HO131" t="s">
        <v>145</v>
      </c>
      <c r="HP131" t="s">
        <v>142</v>
      </c>
      <c r="HQ131" t="s">
        <v>142</v>
      </c>
      <c r="HS131">
        <v>0</v>
      </c>
      <c r="IK131">
        <v>0</v>
      </c>
    </row>
    <row r="132" spans="1:255">
      <c r="A132" s="2">
        <v>18</v>
      </c>
      <c r="B132" s="2">
        <v>1</v>
      </c>
      <c r="C132" s="2">
        <v>258</v>
      </c>
      <c r="D132" s="2"/>
      <c r="E132" s="2" t="s">
        <v>158</v>
      </c>
      <c r="F132" s="2" t="s">
        <v>151</v>
      </c>
      <c r="G132" s="2" t="s">
        <v>152</v>
      </c>
      <c r="H132" s="2" t="s">
        <v>153</v>
      </c>
      <c r="I132" s="2">
        <f>J132</f>
        <v>2</v>
      </c>
      <c r="J132" s="2">
        <v>2</v>
      </c>
      <c r="K132" s="2">
        <v>2</v>
      </c>
      <c r="L132" s="2">
        <v>0</v>
      </c>
      <c r="M132" s="2">
        <v>0</v>
      </c>
      <c r="N132" s="2">
        <f t="shared" si="161"/>
        <v>0</v>
      </c>
      <c r="O132" s="2">
        <f>ROUND(P132,2)</f>
        <v>0</v>
      </c>
      <c r="P132" s="2">
        <f>ROUND(ROUND(ROUND(SUMIF(SmtRes!AQ259:'SmtRes'!AQ272,"=1",SmtRes!CU259:'SmtRes'!CU272),2),2)*I132/100,2)</f>
        <v>0</v>
      </c>
      <c r="Q132" s="2">
        <f>ROUND(CR132*I132,2)</f>
        <v>0</v>
      </c>
      <c r="R132" s="2">
        <f>ROUND(CS132*I132,2)</f>
        <v>0</v>
      </c>
      <c r="S132" s="2">
        <f>ROUND(CT132*I132,2)</f>
        <v>0</v>
      </c>
      <c r="T132" s="2">
        <f t="shared" si="162"/>
        <v>0</v>
      </c>
      <c r="U132" s="2">
        <f>ROUND(CV132*I132,7)</f>
        <v>0</v>
      </c>
      <c r="V132" s="2">
        <f>ROUND(CW132*I132,7)</f>
        <v>0</v>
      </c>
      <c r="W132" s="2">
        <f t="shared" si="163"/>
        <v>0</v>
      </c>
      <c r="X132" s="2">
        <f t="shared" si="164"/>
        <v>0</v>
      </c>
      <c r="Y132" s="2">
        <f t="shared" si="165"/>
        <v>0</v>
      </c>
      <c r="Z132" s="2"/>
      <c r="AA132" s="2">
        <v>52666988</v>
      </c>
      <c r="AB132" s="2">
        <f t="shared" si="166"/>
        <v>0</v>
      </c>
      <c r="AC132" s="2">
        <f>ROUND((ES132),6)</f>
        <v>0</v>
      </c>
      <c r="AD132" s="2">
        <f>ROUND((((ET132)-(EU132))+AE132),6)</f>
        <v>0</v>
      </c>
      <c r="AE132" s="2">
        <f>ROUND((EU132),6)</f>
        <v>0</v>
      </c>
      <c r="AF132" s="2">
        <f>ROUND((EV132),6)</f>
        <v>0</v>
      </c>
      <c r="AG132" s="2">
        <f t="shared" si="167"/>
        <v>0</v>
      </c>
      <c r="AH132" s="2">
        <f>(EW132)</f>
        <v>0</v>
      </c>
      <c r="AI132" s="2">
        <f>(EX132)</f>
        <v>0</v>
      </c>
      <c r="AJ132" s="2">
        <f t="shared" si="168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97</v>
      </c>
      <c r="AU132" s="2">
        <v>51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2</v>
      </c>
      <c r="BJ132" s="2" t="s">
        <v>3</v>
      </c>
      <c r="BK132" s="2"/>
      <c r="BL132" s="2"/>
      <c r="BM132" s="2">
        <v>108001</v>
      </c>
      <c r="BN132" s="2">
        <v>0</v>
      </c>
      <c r="BO132" s="2" t="s">
        <v>3</v>
      </c>
      <c r="BP132" s="2">
        <v>0</v>
      </c>
      <c r="BQ132" s="2">
        <v>3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97</v>
      </c>
      <c r="CA132" s="2">
        <v>51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>
        <v>16</v>
      </c>
      <c r="CI132" s="2">
        <v>1</v>
      </c>
      <c r="CJ132" s="2">
        <v>0</v>
      </c>
      <c r="CK132" s="2">
        <v>0</v>
      </c>
      <c r="CL132" s="2">
        <v>0</v>
      </c>
      <c r="CM132" s="2">
        <v>0</v>
      </c>
      <c r="CN132" s="2" t="s">
        <v>3</v>
      </c>
      <c r="CO132" s="2">
        <v>0</v>
      </c>
      <c r="CP132" s="2">
        <f>0</f>
        <v>0</v>
      </c>
      <c r="CQ132" s="2">
        <f>0</f>
        <v>0</v>
      </c>
      <c r="CR132" s="2">
        <f>0</f>
        <v>0</v>
      </c>
      <c r="CS132" s="2">
        <f>0</f>
        <v>0</v>
      </c>
      <c r="CT132" s="2">
        <f>0</f>
        <v>0</v>
      </c>
      <c r="CU132" s="2">
        <f>0</f>
        <v>0</v>
      </c>
      <c r="CV132" s="2">
        <f>0</f>
        <v>0</v>
      </c>
      <c r="CW132" s="2">
        <f>0</f>
        <v>0</v>
      </c>
      <c r="CX132" s="2">
        <f>0</f>
        <v>0</v>
      </c>
      <c r="CY132" s="2">
        <f>0</f>
        <v>0</v>
      </c>
      <c r="CZ132" s="2">
        <f>0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153</v>
      </c>
      <c r="DW132" s="2" t="s">
        <v>153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50604907</v>
      </c>
      <c r="EF132" s="2">
        <v>3</v>
      </c>
      <c r="EG132" s="2" t="s">
        <v>141</v>
      </c>
      <c r="EH132" s="2">
        <v>0</v>
      </c>
      <c r="EI132" s="2" t="s">
        <v>3</v>
      </c>
      <c r="EJ132" s="2">
        <v>2</v>
      </c>
      <c r="EK132" s="2">
        <v>108001</v>
      </c>
      <c r="EL132" s="2" t="s">
        <v>142</v>
      </c>
      <c r="EM132" s="2" t="s">
        <v>143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97</v>
      </c>
      <c r="FY132" s="2">
        <v>51</v>
      </c>
      <c r="FZ132" s="2"/>
      <c r="GA132" s="2" t="s">
        <v>3</v>
      </c>
      <c r="GB132" s="2"/>
      <c r="GC132" s="2"/>
      <c r="GD132" s="2">
        <v>1</v>
      </c>
      <c r="GE132" s="2"/>
      <c r="GF132" s="2">
        <v>274903907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69"/>
        <v>0</v>
      </c>
      <c r="GM132" s="2">
        <f t="shared" si="170"/>
        <v>0</v>
      </c>
      <c r="GN132" s="2">
        <f t="shared" si="171"/>
        <v>0</v>
      </c>
      <c r="GO132" s="2">
        <f t="shared" si="172"/>
        <v>0</v>
      </c>
      <c r="GP132" s="2">
        <f t="shared" si="173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74"/>
        <v>0</v>
      </c>
      <c r="GW132" s="2">
        <v>1</v>
      </c>
      <c r="GX132" s="2">
        <f t="shared" si="175"/>
        <v>0</v>
      </c>
      <c r="GY132" s="2"/>
      <c r="GZ132" s="2"/>
      <c r="HA132" s="2">
        <v>0</v>
      </c>
      <c r="HB132" s="2">
        <v>0</v>
      </c>
      <c r="HC132" s="2">
        <f>0</f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144</v>
      </c>
      <c r="HO132" s="2" t="s">
        <v>145</v>
      </c>
      <c r="HP132" s="2" t="s">
        <v>142</v>
      </c>
      <c r="HQ132" s="2" t="s">
        <v>142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>
      <c r="A133">
        <v>18</v>
      </c>
      <c r="B133">
        <v>1</v>
      </c>
      <c r="C133">
        <v>272</v>
      </c>
      <c r="E133" t="s">
        <v>158</v>
      </c>
      <c r="F133" t="s">
        <v>151</v>
      </c>
      <c r="G133" t="s">
        <v>152</v>
      </c>
      <c r="H133" t="s">
        <v>153</v>
      </c>
      <c r="I133">
        <f>J133</f>
        <v>2</v>
      </c>
      <c r="J133">
        <v>2</v>
      </c>
      <c r="K133">
        <v>2</v>
      </c>
      <c r="L133">
        <v>0</v>
      </c>
      <c r="M133">
        <v>0</v>
      </c>
      <c r="N133">
        <f t="shared" si="161"/>
        <v>0</v>
      </c>
      <c r="O133">
        <f>ROUND(P133,2)</f>
        <v>0</v>
      </c>
      <c r="P133">
        <f>ROUND(ROUND(ROUND(SUMIF(SmtRes!AQ259:'SmtRes'!AQ272,"=1",SmtRes!CU259:'SmtRes'!CU272),2),2)*I133/100,2)</f>
        <v>0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 t="shared" si="162"/>
        <v>0</v>
      </c>
      <c r="U133">
        <f>ROUND(CV133*I133,7)</f>
        <v>0</v>
      </c>
      <c r="V133">
        <f>ROUND(CW133*I133,7)</f>
        <v>0</v>
      </c>
      <c r="W133">
        <f t="shared" si="163"/>
        <v>0</v>
      </c>
      <c r="X133">
        <f t="shared" si="164"/>
        <v>0</v>
      </c>
      <c r="Y133">
        <f t="shared" si="165"/>
        <v>0</v>
      </c>
      <c r="AA133">
        <v>52666922</v>
      </c>
      <c r="AB133">
        <f t="shared" si="166"/>
        <v>0</v>
      </c>
      <c r="AC133">
        <f>ROUND((ES133),6)</f>
        <v>0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167"/>
        <v>0</v>
      </c>
      <c r="AH133">
        <f>(EW133)</f>
        <v>0</v>
      </c>
      <c r="AI133">
        <f>(EX133)</f>
        <v>0</v>
      </c>
      <c r="AJ133">
        <f t="shared" si="168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97</v>
      </c>
      <c r="AU133">
        <v>51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3</v>
      </c>
      <c r="BM133">
        <v>108001</v>
      </c>
      <c r="BN133">
        <v>0</v>
      </c>
      <c r="BO133" t="s">
        <v>3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51</v>
      </c>
      <c r="CB133" t="s">
        <v>3</v>
      </c>
      <c r="CE133">
        <v>0</v>
      </c>
      <c r="CF133">
        <v>0</v>
      </c>
      <c r="CG133">
        <v>0</v>
      </c>
      <c r="CH133">
        <v>16</v>
      </c>
      <c r="CI133">
        <v>1</v>
      </c>
      <c r="CJ133">
        <v>0</v>
      </c>
      <c r="CK133">
        <v>0</v>
      </c>
      <c r="CL133">
        <v>0</v>
      </c>
      <c r="CM133">
        <v>0</v>
      </c>
      <c r="CN133" t="s">
        <v>3</v>
      </c>
      <c r="CO133">
        <v>0</v>
      </c>
      <c r="CP133">
        <f>0</f>
        <v>0</v>
      </c>
      <c r="CQ133">
        <f>0</f>
        <v>0</v>
      </c>
      <c r="CR133">
        <f>0</f>
        <v>0</v>
      </c>
      <c r="CS133">
        <f>0</f>
        <v>0</v>
      </c>
      <c r="CT133">
        <f>0</f>
        <v>0</v>
      </c>
      <c r="CU133">
        <f>0</f>
        <v>0</v>
      </c>
      <c r="CV133">
        <f>0</f>
        <v>0</v>
      </c>
      <c r="CW133">
        <f>0</f>
        <v>0</v>
      </c>
      <c r="CX133">
        <f>0</f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153</v>
      </c>
      <c r="DW133" t="s">
        <v>153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50604907</v>
      </c>
      <c r="EF133">
        <v>3</v>
      </c>
      <c r="EG133" t="s">
        <v>141</v>
      </c>
      <c r="EH133">
        <v>0</v>
      </c>
      <c r="EI133" t="s">
        <v>3</v>
      </c>
      <c r="EJ133">
        <v>2</v>
      </c>
      <c r="EK133">
        <v>108001</v>
      </c>
      <c r="EL133" t="s">
        <v>142</v>
      </c>
      <c r="EM133" t="s">
        <v>143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97</v>
      </c>
      <c r="FY133">
        <v>51</v>
      </c>
      <c r="GA133" t="s">
        <v>3</v>
      </c>
      <c r="GD133">
        <v>1</v>
      </c>
      <c r="GF133">
        <v>274903907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69"/>
        <v>0</v>
      </c>
      <c r="GM133">
        <f t="shared" si="170"/>
        <v>0</v>
      </c>
      <c r="GN133">
        <f t="shared" si="171"/>
        <v>0</v>
      </c>
      <c r="GO133">
        <f t="shared" si="172"/>
        <v>0</v>
      </c>
      <c r="GP133">
        <f t="shared" si="173"/>
        <v>0</v>
      </c>
      <c r="GR133">
        <v>0</v>
      </c>
      <c r="GS133">
        <v>3</v>
      </c>
      <c r="GT133">
        <v>0</v>
      </c>
      <c r="GU133" t="s">
        <v>3</v>
      </c>
      <c r="GV133">
        <f t="shared" si="174"/>
        <v>0</v>
      </c>
      <c r="GW133">
        <v>1</v>
      </c>
      <c r="GX133">
        <f t="shared" si="175"/>
        <v>0</v>
      </c>
      <c r="HA133">
        <v>0</v>
      </c>
      <c r="HB133">
        <v>0</v>
      </c>
      <c r="HC133">
        <f>0</f>
        <v>0</v>
      </c>
      <c r="HE133" t="s">
        <v>3</v>
      </c>
      <c r="HF133" t="s">
        <v>3</v>
      </c>
      <c r="HM133" t="s">
        <v>3</v>
      </c>
      <c r="HN133" t="s">
        <v>144</v>
      </c>
      <c r="HO133" t="s">
        <v>145</v>
      </c>
      <c r="HP133" t="s">
        <v>142</v>
      </c>
      <c r="HQ133" t="s">
        <v>142</v>
      </c>
      <c r="HS133">
        <v>0</v>
      </c>
      <c r="IK133">
        <v>0</v>
      </c>
    </row>
    <row r="134" spans="1:255">
      <c r="A134" s="2">
        <v>17</v>
      </c>
      <c r="B134" s="2">
        <v>1</v>
      </c>
      <c r="C134" s="2">
        <f>ROW(SmtRes!A274)</f>
        <v>274</v>
      </c>
      <c r="D134" s="2">
        <f>ROW(EtalonRes!A266)</f>
        <v>266</v>
      </c>
      <c r="E134" s="2" t="s">
        <v>159</v>
      </c>
      <c r="F134" s="2" t="s">
        <v>160</v>
      </c>
      <c r="G134" s="2" t="s">
        <v>161</v>
      </c>
      <c r="H134" s="2" t="s">
        <v>44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f t="shared" si="161"/>
        <v>0</v>
      </c>
      <c r="O134" s="2">
        <f>ROUND(CP134,2)</f>
        <v>0</v>
      </c>
      <c r="P134" s="2">
        <f>SUMIF(SmtRes!AQ273:'SmtRes'!AQ274,"=1",SmtRes!DF273:'SmtRes'!DF274)</f>
        <v>0</v>
      </c>
      <c r="Q134" s="2">
        <f>SUMIF(SmtRes!AQ273:'SmtRes'!AQ274,"=1",SmtRes!DG273:'SmtRes'!DG274)</f>
        <v>0</v>
      </c>
      <c r="R134" s="2">
        <f>SUMIF(SmtRes!AQ273:'SmtRes'!AQ274,"=1",SmtRes!DH273:'SmtRes'!DH274)</f>
        <v>0</v>
      </c>
      <c r="S134" s="2">
        <f>SUMIF(SmtRes!AQ273:'SmtRes'!AQ274,"=1",SmtRes!DI273:'SmtRes'!DI274)</f>
        <v>0</v>
      </c>
      <c r="T134" s="2">
        <f t="shared" si="162"/>
        <v>0</v>
      </c>
      <c r="U134" s="2">
        <f>SUMIF(SmtRes!AQ273:'SmtRes'!AQ274,"=1",SmtRes!CV273:'SmtRes'!CV274)</f>
        <v>0</v>
      </c>
      <c r="V134" s="2">
        <f>SUMIF(SmtRes!AQ273:'SmtRes'!AQ274,"=1",SmtRes!CW273:'SmtRes'!CW274)</f>
        <v>0</v>
      </c>
      <c r="W134" s="2">
        <f t="shared" si="163"/>
        <v>0</v>
      </c>
      <c r="X134" s="2">
        <f t="shared" si="164"/>
        <v>0</v>
      </c>
      <c r="Y134" s="2">
        <f t="shared" si="165"/>
        <v>0</v>
      </c>
      <c r="Z134" s="2"/>
      <c r="AA134" s="2">
        <v>52666988</v>
      </c>
      <c r="AB134" s="2">
        <f t="shared" si="166"/>
        <v>18030.819200000002</v>
      </c>
      <c r="AC134" s="2">
        <f>ROUND((0),6)</f>
        <v>0</v>
      </c>
      <c r="AD134" s="2">
        <f>ROUND((((0)-(0))+AE134),6)</f>
        <v>0</v>
      </c>
      <c r="AE134" s="2">
        <f>ROUND((0),6)</f>
        <v>0</v>
      </c>
      <c r="AF134" s="2">
        <f>ROUND((SUM(SmtRes!BT273:'SmtRes'!BT274)),6)</f>
        <v>18030.819200000002</v>
      </c>
      <c r="AG134" s="2">
        <f t="shared" si="167"/>
        <v>0</v>
      </c>
      <c r="AH134" s="2">
        <f>(SUM(SmtRes!BU273:'SmtRes'!BU274))</f>
        <v>22.72</v>
      </c>
      <c r="AI134" s="2">
        <f>(0)</f>
        <v>0</v>
      </c>
      <c r="AJ134" s="2">
        <f t="shared" si="168"/>
        <v>0</v>
      </c>
      <c r="AK134" s="2">
        <v>18030.819199999998</v>
      </c>
      <c r="AL134" s="2">
        <v>0</v>
      </c>
      <c r="AM134" s="2">
        <v>0</v>
      </c>
      <c r="AN134" s="2">
        <v>0</v>
      </c>
      <c r="AO134" s="2">
        <v>18030.819199999998</v>
      </c>
      <c r="AP134" s="2">
        <v>0</v>
      </c>
      <c r="AQ134" s="2">
        <v>22.72</v>
      </c>
      <c r="AR134" s="2">
        <v>0</v>
      </c>
      <c r="AS134" s="2">
        <v>0</v>
      </c>
      <c r="AT134" s="2">
        <v>97</v>
      </c>
      <c r="AU134" s="2">
        <v>51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162</v>
      </c>
      <c r="BK134" s="2"/>
      <c r="BL134" s="2"/>
      <c r="BM134" s="2">
        <v>108001</v>
      </c>
      <c r="BN134" s="2">
        <v>0</v>
      </c>
      <c r="BO134" s="2" t="s">
        <v>3</v>
      </c>
      <c r="BP134" s="2">
        <v>0</v>
      </c>
      <c r="BQ134" s="2">
        <v>3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97</v>
      </c>
      <c r="CA134" s="2">
        <v>51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>
        <v>17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 t="s">
        <v>3</v>
      </c>
      <c r="CO134" s="2">
        <v>0</v>
      </c>
      <c r="CP134" s="2">
        <f>(P134+Q134+S134+R134)</f>
        <v>0</v>
      </c>
      <c r="CQ134" s="2">
        <f>SUMIF(SmtRes!AQ273:'SmtRes'!AQ274,"=1",SmtRes!AA273:'SmtRes'!AA274)</f>
        <v>0</v>
      </c>
      <c r="CR134" s="2">
        <f>SUMIF(SmtRes!AQ273:'SmtRes'!AQ274,"=1",SmtRes!AB273:'SmtRes'!AB274)</f>
        <v>0</v>
      </c>
      <c r="CS134" s="2">
        <f>SUMIF(SmtRes!AQ273:'SmtRes'!AQ274,"=1",SmtRes!AC273:'SmtRes'!AC274)</f>
        <v>0</v>
      </c>
      <c r="CT134" s="2">
        <f>SUMIF(SmtRes!AQ273:'SmtRes'!AQ274,"=1",SmtRes!AD273:'SmtRes'!AD274)</f>
        <v>793.61</v>
      </c>
      <c r="CU134" s="2">
        <f>AG134</f>
        <v>0</v>
      </c>
      <c r="CV134" s="2">
        <f>SUMIF(SmtRes!AQ273:'SmtRes'!AQ274,"=1",SmtRes!BU273:'SmtRes'!BU274)</f>
        <v>22.72</v>
      </c>
      <c r="CW134" s="2">
        <f>SUMIF(SmtRes!AQ273:'SmtRes'!AQ274,"=1",SmtRes!BV273:'SmtRes'!BV274)</f>
        <v>0</v>
      </c>
      <c r="CX134" s="2">
        <f>AJ134</f>
        <v>0</v>
      </c>
      <c r="CY134" s="2">
        <f>(((S134+R134)*AT134)/100)</f>
        <v>0</v>
      </c>
      <c r="CZ134" s="2">
        <f>(((S134+R134)*AU134)/100)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44</v>
      </c>
      <c r="DW134" s="2" t="s">
        <v>44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50604907</v>
      </c>
      <c r="EF134" s="2">
        <v>3</v>
      </c>
      <c r="EG134" s="2" t="s">
        <v>141</v>
      </c>
      <c r="EH134" s="2">
        <v>0</v>
      </c>
      <c r="EI134" s="2" t="s">
        <v>3</v>
      </c>
      <c r="EJ134" s="2">
        <v>2</v>
      </c>
      <c r="EK134" s="2">
        <v>108001</v>
      </c>
      <c r="EL134" s="2" t="s">
        <v>142</v>
      </c>
      <c r="EM134" s="2" t="s">
        <v>143</v>
      </c>
      <c r="EN134" s="2"/>
      <c r="EO134" s="2" t="s">
        <v>3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22.72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97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-1173531833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69"/>
        <v>0</v>
      </c>
      <c r="GM134" s="2">
        <f t="shared" si="170"/>
        <v>0</v>
      </c>
      <c r="GN134" s="2">
        <f t="shared" si="171"/>
        <v>0</v>
      </c>
      <c r="GO134" s="2">
        <f t="shared" si="172"/>
        <v>0</v>
      </c>
      <c r="GP134" s="2">
        <f t="shared" si="173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74"/>
        <v>0</v>
      </c>
      <c r="GW134" s="2">
        <v>1</v>
      </c>
      <c r="GX134" s="2">
        <f t="shared" si="175"/>
        <v>0</v>
      </c>
      <c r="GY134" s="2"/>
      <c r="GZ134" s="2"/>
      <c r="HA134" s="2">
        <v>0</v>
      </c>
      <c r="HB134" s="2">
        <v>0</v>
      </c>
      <c r="HC134" s="2">
        <f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144</v>
      </c>
      <c r="HO134" s="2" t="s">
        <v>145</v>
      </c>
      <c r="HP134" s="2" t="s">
        <v>142</v>
      </c>
      <c r="HQ134" s="2" t="s">
        <v>142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>
      <c r="A135">
        <v>17</v>
      </c>
      <c r="B135">
        <v>1</v>
      </c>
      <c r="C135">
        <f>ROW(SmtRes!A276)</f>
        <v>276</v>
      </c>
      <c r="D135">
        <f>ROW(EtalonRes!A268)</f>
        <v>268</v>
      </c>
      <c r="E135" t="s">
        <v>159</v>
      </c>
      <c r="F135" t="s">
        <v>160</v>
      </c>
      <c r="G135" t="s">
        <v>161</v>
      </c>
      <c r="H135" t="s">
        <v>44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161"/>
        <v>0</v>
      </c>
      <c r="O135">
        <f>ROUND(CP135,2)</f>
        <v>0</v>
      </c>
      <c r="P135">
        <f>SUMIF(SmtRes!AQ275:'SmtRes'!AQ276,"=1",SmtRes!DF275:'SmtRes'!DF276)</f>
        <v>0</v>
      </c>
      <c r="Q135">
        <f>SUMIF(SmtRes!AQ275:'SmtRes'!AQ276,"=1",SmtRes!DG275:'SmtRes'!DG276)</f>
        <v>0</v>
      </c>
      <c r="R135">
        <f>SUMIF(SmtRes!AQ275:'SmtRes'!AQ276,"=1",SmtRes!DH275:'SmtRes'!DH276)</f>
        <v>0</v>
      </c>
      <c r="S135">
        <f>SUMIF(SmtRes!AQ275:'SmtRes'!AQ276,"=1",SmtRes!DI275:'SmtRes'!DI276)</f>
        <v>0</v>
      </c>
      <c r="T135">
        <f t="shared" si="162"/>
        <v>0</v>
      </c>
      <c r="U135">
        <f>SUMIF(SmtRes!AQ275:'SmtRes'!AQ276,"=1",SmtRes!CV275:'SmtRes'!CV276)</f>
        <v>0</v>
      </c>
      <c r="V135">
        <f>SUMIF(SmtRes!AQ275:'SmtRes'!AQ276,"=1",SmtRes!CW275:'SmtRes'!CW276)</f>
        <v>0</v>
      </c>
      <c r="W135">
        <f t="shared" si="163"/>
        <v>0</v>
      </c>
      <c r="X135">
        <f t="shared" si="164"/>
        <v>0</v>
      </c>
      <c r="Y135">
        <f t="shared" si="165"/>
        <v>0</v>
      </c>
      <c r="AA135">
        <v>52666922</v>
      </c>
      <c r="AB135">
        <f t="shared" si="166"/>
        <v>18030.819200000002</v>
      </c>
      <c r="AC135">
        <f>ROUND((0),6)</f>
        <v>0</v>
      </c>
      <c r="AD135">
        <f>ROUND((((0)-(0))+AE135),6)</f>
        <v>0</v>
      </c>
      <c r="AE135">
        <f>ROUND((0),6)</f>
        <v>0</v>
      </c>
      <c r="AF135">
        <f>ROUND((SUM(SmtRes!BT275:'SmtRes'!BT276)),6)</f>
        <v>18030.819200000002</v>
      </c>
      <c r="AG135">
        <f t="shared" si="167"/>
        <v>0</v>
      </c>
      <c r="AH135">
        <f>(SUM(SmtRes!BU275:'SmtRes'!BU276))</f>
        <v>22.72</v>
      </c>
      <c r="AI135">
        <f>(0)</f>
        <v>0</v>
      </c>
      <c r="AJ135">
        <f t="shared" si="168"/>
        <v>0</v>
      </c>
      <c r="AK135">
        <v>18030.819199999998</v>
      </c>
      <c r="AL135">
        <v>0</v>
      </c>
      <c r="AM135">
        <v>0</v>
      </c>
      <c r="AN135">
        <v>0</v>
      </c>
      <c r="AO135">
        <v>18030.819199999998</v>
      </c>
      <c r="AP135">
        <v>0</v>
      </c>
      <c r="AQ135">
        <v>22.72</v>
      </c>
      <c r="AR135">
        <v>0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162</v>
      </c>
      <c r="BM135">
        <v>108001</v>
      </c>
      <c r="BN135">
        <v>0</v>
      </c>
      <c r="BO135" t="s">
        <v>3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0</v>
      </c>
      <c r="CF135">
        <v>0</v>
      </c>
      <c r="CG135">
        <v>0</v>
      </c>
      <c r="CH135">
        <v>17</v>
      </c>
      <c r="CI135">
        <v>0</v>
      </c>
      <c r="CJ135">
        <v>0</v>
      </c>
      <c r="CK135">
        <v>0</v>
      </c>
      <c r="CL135">
        <v>0</v>
      </c>
      <c r="CM135">
        <v>0</v>
      </c>
      <c r="CN135" t="s">
        <v>3</v>
      </c>
      <c r="CO135">
        <v>0</v>
      </c>
      <c r="CP135">
        <f>(P135+Q135+S135+R135)</f>
        <v>0</v>
      </c>
      <c r="CQ135">
        <f>SUMIF(SmtRes!AQ275:'SmtRes'!AQ276,"=1",SmtRes!AA275:'SmtRes'!AA276)</f>
        <v>0</v>
      </c>
      <c r="CR135">
        <f>SUMIF(SmtRes!AQ275:'SmtRes'!AQ276,"=1",SmtRes!AB275:'SmtRes'!AB276)</f>
        <v>0</v>
      </c>
      <c r="CS135">
        <f>SUMIF(SmtRes!AQ275:'SmtRes'!AQ276,"=1",SmtRes!AC275:'SmtRes'!AC276)</f>
        <v>0</v>
      </c>
      <c r="CT135">
        <f>SUMIF(SmtRes!AQ275:'SmtRes'!AQ276,"=1",SmtRes!AD275:'SmtRes'!AD276)</f>
        <v>793.61</v>
      </c>
      <c r="CU135">
        <f>AG135</f>
        <v>0</v>
      </c>
      <c r="CV135">
        <f>SUMIF(SmtRes!AQ275:'SmtRes'!AQ276,"=1",SmtRes!BU275:'SmtRes'!BU276)</f>
        <v>22.72</v>
      </c>
      <c r="CW135">
        <f>SUMIF(SmtRes!AQ275:'SmtRes'!AQ276,"=1",SmtRes!BV275:'SmtRes'!BV276)</f>
        <v>0</v>
      </c>
      <c r="CX135">
        <f>AJ135</f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44</v>
      </c>
      <c r="DW135" t="s">
        <v>44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50604907</v>
      </c>
      <c r="EF135">
        <v>3</v>
      </c>
      <c r="EG135" t="s">
        <v>141</v>
      </c>
      <c r="EH135">
        <v>0</v>
      </c>
      <c r="EI135" t="s">
        <v>3</v>
      </c>
      <c r="EJ135">
        <v>2</v>
      </c>
      <c r="EK135">
        <v>108001</v>
      </c>
      <c r="EL135" t="s">
        <v>142</v>
      </c>
      <c r="EM135" t="s">
        <v>143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22.72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-1173531833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69"/>
        <v>0</v>
      </c>
      <c r="GM135">
        <f t="shared" si="170"/>
        <v>0</v>
      </c>
      <c r="GN135">
        <f t="shared" si="171"/>
        <v>0</v>
      </c>
      <c r="GO135">
        <f t="shared" si="172"/>
        <v>0</v>
      </c>
      <c r="GP135">
        <f t="shared" si="173"/>
        <v>0</v>
      </c>
      <c r="GR135">
        <v>0</v>
      </c>
      <c r="GS135">
        <v>3</v>
      </c>
      <c r="GT135">
        <v>0</v>
      </c>
      <c r="GU135" t="s">
        <v>3</v>
      </c>
      <c r="GV135">
        <f t="shared" si="174"/>
        <v>0</v>
      </c>
      <c r="GW135">
        <v>1</v>
      </c>
      <c r="GX135">
        <f t="shared" si="175"/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144</v>
      </c>
      <c r="HO135" t="s">
        <v>145</v>
      </c>
      <c r="HP135" t="s">
        <v>142</v>
      </c>
      <c r="HQ135" t="s">
        <v>142</v>
      </c>
      <c r="HS135">
        <v>0</v>
      </c>
      <c r="IK135">
        <v>0</v>
      </c>
    </row>
    <row r="136" spans="1:255">
      <c r="A136" s="2">
        <v>18</v>
      </c>
      <c r="B136" s="2">
        <v>1</v>
      </c>
      <c r="C136" s="2">
        <v>274</v>
      </c>
      <c r="D136" s="2"/>
      <c r="E136" s="2" t="s">
        <v>163</v>
      </c>
      <c r="F136" s="2" t="s">
        <v>151</v>
      </c>
      <c r="G136" s="2" t="s">
        <v>152</v>
      </c>
      <c r="H136" s="2" t="s">
        <v>153</v>
      </c>
      <c r="I136" s="2">
        <f>J136</f>
        <v>2</v>
      </c>
      <c r="J136" s="2">
        <v>2</v>
      </c>
      <c r="K136" s="2">
        <v>2</v>
      </c>
      <c r="L136" s="2">
        <v>0</v>
      </c>
      <c r="M136" s="2">
        <v>0</v>
      </c>
      <c r="N136" s="2">
        <f t="shared" si="161"/>
        <v>0</v>
      </c>
      <c r="O136" s="2">
        <f>ROUND(P136,2)</f>
        <v>0</v>
      </c>
      <c r="P136" s="2">
        <f>ROUND(ROUND(ROUND(SUMIF(SmtRes!AQ275:'SmtRes'!AQ276,"=1",SmtRes!CU275:'SmtRes'!CU276),2),2)*I136/100,2)</f>
        <v>0</v>
      </c>
      <c r="Q136" s="2">
        <f>ROUND(CR136*I136,2)</f>
        <v>0</v>
      </c>
      <c r="R136" s="2">
        <f>ROUND(CS136*I136,2)</f>
        <v>0</v>
      </c>
      <c r="S136" s="2">
        <f>ROUND(CT136*I136,2)</f>
        <v>0</v>
      </c>
      <c r="T136" s="2">
        <f t="shared" si="162"/>
        <v>0</v>
      </c>
      <c r="U136" s="2">
        <f>ROUND(CV136*I136,7)</f>
        <v>0</v>
      </c>
      <c r="V136" s="2">
        <f>ROUND(CW136*I136,7)</f>
        <v>0</v>
      </c>
      <c r="W136" s="2">
        <f t="shared" si="163"/>
        <v>0</v>
      </c>
      <c r="X136" s="2">
        <f t="shared" si="164"/>
        <v>0</v>
      </c>
      <c r="Y136" s="2">
        <f t="shared" si="165"/>
        <v>0</v>
      </c>
      <c r="Z136" s="2"/>
      <c r="AA136" s="2">
        <v>52666988</v>
      </c>
      <c r="AB136" s="2">
        <f t="shared" si="166"/>
        <v>0</v>
      </c>
      <c r="AC136" s="2">
        <f>ROUND((ES136),6)</f>
        <v>0</v>
      </c>
      <c r="AD136" s="2">
        <f>ROUND((((ET136)-(EU136))+AE136),6)</f>
        <v>0</v>
      </c>
      <c r="AE136" s="2">
        <f>ROUND((EU136),6)</f>
        <v>0</v>
      </c>
      <c r="AF136" s="2">
        <f>ROUND((EV136),6)</f>
        <v>0</v>
      </c>
      <c r="AG136" s="2">
        <f t="shared" si="167"/>
        <v>0</v>
      </c>
      <c r="AH136" s="2">
        <f>(EW136)</f>
        <v>0</v>
      </c>
      <c r="AI136" s="2">
        <f>(EX136)</f>
        <v>0</v>
      </c>
      <c r="AJ136" s="2">
        <f t="shared" si="168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97</v>
      </c>
      <c r="AU136" s="2">
        <v>51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3</v>
      </c>
      <c r="BK136" s="2"/>
      <c r="BL136" s="2"/>
      <c r="BM136" s="2">
        <v>108001</v>
      </c>
      <c r="BN136" s="2">
        <v>0</v>
      </c>
      <c r="BO136" s="2" t="s">
        <v>3</v>
      </c>
      <c r="BP136" s="2">
        <v>0</v>
      </c>
      <c r="BQ136" s="2">
        <v>3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97</v>
      </c>
      <c r="CA136" s="2">
        <v>51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>
        <v>17</v>
      </c>
      <c r="CI136" s="2">
        <v>1</v>
      </c>
      <c r="CJ136" s="2">
        <v>0</v>
      </c>
      <c r="CK136" s="2">
        <v>0</v>
      </c>
      <c r="CL136" s="2">
        <v>0</v>
      </c>
      <c r="CM136" s="2">
        <v>0</v>
      </c>
      <c r="CN136" s="2" t="s">
        <v>3</v>
      </c>
      <c r="CO136" s="2">
        <v>0</v>
      </c>
      <c r="CP136" s="2">
        <f>0</f>
        <v>0</v>
      </c>
      <c r="CQ136" s="2">
        <f>0</f>
        <v>0</v>
      </c>
      <c r="CR136" s="2">
        <f>0</f>
        <v>0</v>
      </c>
      <c r="CS136" s="2">
        <f>0</f>
        <v>0</v>
      </c>
      <c r="CT136" s="2">
        <f>0</f>
        <v>0</v>
      </c>
      <c r="CU136" s="2">
        <f>0</f>
        <v>0</v>
      </c>
      <c r="CV136" s="2">
        <f>0</f>
        <v>0</v>
      </c>
      <c r="CW136" s="2">
        <f>0</f>
        <v>0</v>
      </c>
      <c r="CX136" s="2">
        <f>0</f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153</v>
      </c>
      <c r="DW136" s="2" t="s">
        <v>153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50604907</v>
      </c>
      <c r="EF136" s="2">
        <v>3</v>
      </c>
      <c r="EG136" s="2" t="s">
        <v>141</v>
      </c>
      <c r="EH136" s="2">
        <v>0</v>
      </c>
      <c r="EI136" s="2" t="s">
        <v>3</v>
      </c>
      <c r="EJ136" s="2">
        <v>2</v>
      </c>
      <c r="EK136" s="2">
        <v>108001</v>
      </c>
      <c r="EL136" s="2" t="s">
        <v>142</v>
      </c>
      <c r="EM136" s="2" t="s">
        <v>143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97</v>
      </c>
      <c r="FY136" s="2">
        <v>51</v>
      </c>
      <c r="FZ136" s="2"/>
      <c r="GA136" s="2" t="s">
        <v>3</v>
      </c>
      <c r="GB136" s="2"/>
      <c r="GC136" s="2"/>
      <c r="GD136" s="2">
        <v>1</v>
      </c>
      <c r="GE136" s="2"/>
      <c r="GF136" s="2">
        <v>274903907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69"/>
        <v>0</v>
      </c>
      <c r="GM136" s="2">
        <f t="shared" si="170"/>
        <v>0</v>
      </c>
      <c r="GN136" s="2">
        <f t="shared" si="171"/>
        <v>0</v>
      </c>
      <c r="GO136" s="2">
        <f t="shared" si="172"/>
        <v>0</v>
      </c>
      <c r="GP136" s="2">
        <f t="shared" si="173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74"/>
        <v>0</v>
      </c>
      <c r="GW136" s="2">
        <v>1</v>
      </c>
      <c r="GX136" s="2">
        <f t="shared" si="175"/>
        <v>0</v>
      </c>
      <c r="GY136" s="2"/>
      <c r="GZ136" s="2"/>
      <c r="HA136" s="2">
        <v>0</v>
      </c>
      <c r="HB136" s="2">
        <v>0</v>
      </c>
      <c r="HC136" s="2">
        <f>0</f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144</v>
      </c>
      <c r="HO136" s="2" t="s">
        <v>145</v>
      </c>
      <c r="HP136" s="2" t="s">
        <v>142</v>
      </c>
      <c r="HQ136" s="2" t="s">
        <v>142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>
      <c r="A137">
        <v>18</v>
      </c>
      <c r="B137">
        <v>1</v>
      </c>
      <c r="C137">
        <v>276</v>
      </c>
      <c r="E137" t="s">
        <v>163</v>
      </c>
      <c r="F137" t="s">
        <v>151</v>
      </c>
      <c r="G137" t="s">
        <v>152</v>
      </c>
      <c r="H137" t="s">
        <v>153</v>
      </c>
      <c r="I137">
        <f>J137</f>
        <v>2</v>
      </c>
      <c r="J137">
        <v>2</v>
      </c>
      <c r="K137">
        <v>2</v>
      </c>
      <c r="L137">
        <v>0</v>
      </c>
      <c r="M137">
        <v>0</v>
      </c>
      <c r="N137">
        <f t="shared" si="161"/>
        <v>0</v>
      </c>
      <c r="O137">
        <f>ROUND(P137,2)</f>
        <v>0</v>
      </c>
      <c r="P137">
        <f>ROUND(ROUND(ROUND(SUMIF(SmtRes!AQ275:'SmtRes'!AQ276,"=1",SmtRes!CU275:'SmtRes'!CU276),2),2)*I137/100,2)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162"/>
        <v>0</v>
      </c>
      <c r="U137">
        <f>ROUND(CV137*I137,7)</f>
        <v>0</v>
      </c>
      <c r="V137">
        <f>ROUND(CW137*I137,7)</f>
        <v>0</v>
      </c>
      <c r="W137">
        <f t="shared" si="163"/>
        <v>0</v>
      </c>
      <c r="X137">
        <f t="shared" si="164"/>
        <v>0</v>
      </c>
      <c r="Y137">
        <f t="shared" si="165"/>
        <v>0</v>
      </c>
      <c r="AA137">
        <v>52666922</v>
      </c>
      <c r="AB137">
        <f t="shared" si="166"/>
        <v>0</v>
      </c>
      <c r="AC137">
        <f>ROUND((ES137),6)</f>
        <v>0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167"/>
        <v>0</v>
      </c>
      <c r="AH137">
        <f>(EW137)</f>
        <v>0</v>
      </c>
      <c r="AI137">
        <f>(EX137)</f>
        <v>0</v>
      </c>
      <c r="AJ137">
        <f t="shared" si="168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3</v>
      </c>
      <c r="BM137">
        <v>108001</v>
      </c>
      <c r="BN137">
        <v>0</v>
      </c>
      <c r="BO137" t="s">
        <v>3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0</v>
      </c>
      <c r="CF137">
        <v>0</v>
      </c>
      <c r="CG137">
        <v>0</v>
      </c>
      <c r="CH137">
        <v>17</v>
      </c>
      <c r="CI137">
        <v>1</v>
      </c>
      <c r="CJ137">
        <v>0</v>
      </c>
      <c r="CK137">
        <v>0</v>
      </c>
      <c r="CL137">
        <v>0</v>
      </c>
      <c r="CM137">
        <v>0</v>
      </c>
      <c r="CN137" t="s">
        <v>3</v>
      </c>
      <c r="CO137">
        <v>0</v>
      </c>
      <c r="CP137">
        <f>0</f>
        <v>0</v>
      </c>
      <c r="CQ137">
        <f>0</f>
        <v>0</v>
      </c>
      <c r="CR137">
        <f>0</f>
        <v>0</v>
      </c>
      <c r="CS137">
        <f>0</f>
        <v>0</v>
      </c>
      <c r="CT137">
        <f>0</f>
        <v>0</v>
      </c>
      <c r="CU137">
        <f>0</f>
        <v>0</v>
      </c>
      <c r="CV137">
        <f>0</f>
        <v>0</v>
      </c>
      <c r="CW137">
        <f>0</f>
        <v>0</v>
      </c>
      <c r="CX137">
        <f>0</f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153</v>
      </c>
      <c r="DW137" t="s">
        <v>153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50604907</v>
      </c>
      <c r="EF137">
        <v>3</v>
      </c>
      <c r="EG137" t="s">
        <v>141</v>
      </c>
      <c r="EH137">
        <v>0</v>
      </c>
      <c r="EI137" t="s">
        <v>3</v>
      </c>
      <c r="EJ137">
        <v>2</v>
      </c>
      <c r="EK137">
        <v>108001</v>
      </c>
      <c r="EL137" t="s">
        <v>142</v>
      </c>
      <c r="EM137" t="s">
        <v>143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274903907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69"/>
        <v>0</v>
      </c>
      <c r="GM137">
        <f t="shared" si="170"/>
        <v>0</v>
      </c>
      <c r="GN137">
        <f t="shared" si="171"/>
        <v>0</v>
      </c>
      <c r="GO137">
        <f t="shared" si="172"/>
        <v>0</v>
      </c>
      <c r="GP137">
        <f t="shared" si="173"/>
        <v>0</v>
      </c>
      <c r="GR137">
        <v>0</v>
      </c>
      <c r="GS137">
        <v>3</v>
      </c>
      <c r="GT137">
        <v>0</v>
      </c>
      <c r="GU137" t="s">
        <v>3</v>
      </c>
      <c r="GV137">
        <f t="shared" si="174"/>
        <v>0</v>
      </c>
      <c r="GW137">
        <v>1</v>
      </c>
      <c r="GX137">
        <f t="shared" si="175"/>
        <v>0</v>
      </c>
      <c r="HA137">
        <v>0</v>
      </c>
      <c r="HB137">
        <v>0</v>
      </c>
      <c r="HC137">
        <f>0</f>
        <v>0</v>
      </c>
      <c r="HE137" t="s">
        <v>3</v>
      </c>
      <c r="HF137" t="s">
        <v>3</v>
      </c>
      <c r="HM137" t="s">
        <v>3</v>
      </c>
      <c r="HN137" t="s">
        <v>144</v>
      </c>
      <c r="HO137" t="s">
        <v>145</v>
      </c>
      <c r="HP137" t="s">
        <v>142</v>
      </c>
      <c r="HQ137" t="s">
        <v>142</v>
      </c>
      <c r="HS137">
        <v>0</v>
      </c>
      <c r="IK137">
        <v>0</v>
      </c>
    </row>
    <row r="138" spans="1:255">
      <c r="A138" s="2">
        <v>17</v>
      </c>
      <c r="B138" s="2">
        <v>1</v>
      </c>
      <c r="C138" s="2">
        <f>ROW(SmtRes!A281)</f>
        <v>281</v>
      </c>
      <c r="D138" s="2">
        <f>ROW(EtalonRes!A273)</f>
        <v>273</v>
      </c>
      <c r="E138" s="2" t="s">
        <v>164</v>
      </c>
      <c r="F138" s="2" t="s">
        <v>165</v>
      </c>
      <c r="G138" s="2" t="s">
        <v>166</v>
      </c>
      <c r="H138" s="2" t="s">
        <v>167</v>
      </c>
      <c r="I138" s="2">
        <v>0.2</v>
      </c>
      <c r="J138" s="2">
        <v>0</v>
      </c>
      <c r="K138" s="2">
        <v>0.2</v>
      </c>
      <c r="L138" s="2">
        <v>0.2</v>
      </c>
      <c r="M138" s="2">
        <v>0</v>
      </c>
      <c r="N138" s="2">
        <f t="shared" si="161"/>
        <v>0.2</v>
      </c>
      <c r="O138" s="2">
        <f t="shared" ref="O138:O145" si="178">ROUND(CP138,2)</f>
        <v>2180.56</v>
      </c>
      <c r="P138" s="2">
        <f>SUMIF(SmtRes!AQ277:'SmtRes'!AQ281,"=1",SmtRes!DF277:'SmtRes'!DF281)</f>
        <v>47.71</v>
      </c>
      <c r="Q138" s="2">
        <f>SUMIF(SmtRes!AQ277:'SmtRes'!AQ281,"=1",SmtRes!DG277:'SmtRes'!DG281)</f>
        <v>365.26</v>
      </c>
      <c r="R138" s="2">
        <f>SUMIF(SmtRes!AQ277:'SmtRes'!AQ281,"=1",SmtRes!DH277:'SmtRes'!DH281)</f>
        <v>576.38</v>
      </c>
      <c r="S138" s="2">
        <f>SUMIF(SmtRes!AQ277:'SmtRes'!AQ281,"=1",SmtRes!DI277:'SmtRes'!DI281)</f>
        <v>1191.21</v>
      </c>
      <c r="T138" s="2">
        <f t="shared" si="162"/>
        <v>0</v>
      </c>
      <c r="U138" s="2">
        <f>SUMIF(SmtRes!AQ277:'SmtRes'!AQ281,"=1",SmtRes!CV277:'SmtRes'!CV281)</f>
        <v>1.484</v>
      </c>
      <c r="V138" s="2">
        <f>SUMIF(SmtRes!AQ277:'SmtRes'!AQ281,"=1",SmtRes!CW277:'SmtRes'!CW281)</f>
        <v>0.71</v>
      </c>
      <c r="W138" s="2">
        <f t="shared" si="163"/>
        <v>0</v>
      </c>
      <c r="X138" s="2">
        <f t="shared" si="164"/>
        <v>1820.62</v>
      </c>
      <c r="Y138" s="2">
        <f t="shared" si="165"/>
        <v>1060.55</v>
      </c>
      <c r="Z138" s="2"/>
      <c r="AA138" s="2">
        <v>52666988</v>
      </c>
      <c r="AB138" s="2">
        <f t="shared" si="166"/>
        <v>7376.3489</v>
      </c>
      <c r="AC138" s="2">
        <f>ROUND((SUM(SmtRes!BQ277:'SmtRes'!BQ281)),6)</f>
        <v>149.08799999999999</v>
      </c>
      <c r="AD138" s="2">
        <f>ROUND((((SUM(SmtRes!BR277:'SmtRes'!BR281))-(SUM(SmtRes!BS277:'SmtRes'!BS281)))+AE138),6)</f>
        <v>1271.2268999999999</v>
      </c>
      <c r="AE138" s="2">
        <f>ROUND((SUM(SmtRes!BS277:'SmtRes'!BS281)),6)</f>
        <v>2881.8544999999999</v>
      </c>
      <c r="AF138" s="2">
        <f>ROUND((SUM(SmtRes!BT277:'SmtRes'!BT281)),6)</f>
        <v>5956.0339999999997</v>
      </c>
      <c r="AG138" s="2">
        <f t="shared" si="167"/>
        <v>0</v>
      </c>
      <c r="AH138" s="2">
        <f>(SUM(SmtRes!BU277:'SmtRes'!BU281))</f>
        <v>7.42</v>
      </c>
      <c r="AI138" s="2">
        <f>(SUM(SmtRes!BV277:'SmtRes'!BV281))</f>
        <v>3.55</v>
      </c>
      <c r="AJ138" s="2">
        <f t="shared" si="168"/>
        <v>0</v>
      </c>
      <c r="AK138" s="2">
        <v>10258.2034</v>
      </c>
      <c r="AL138" s="2">
        <v>149.08799999999999</v>
      </c>
      <c r="AM138" s="2">
        <v>1271.2269000000001</v>
      </c>
      <c r="AN138" s="2">
        <v>2881.8544999999999</v>
      </c>
      <c r="AO138" s="2">
        <v>5956.0340000000006</v>
      </c>
      <c r="AP138" s="2">
        <v>0</v>
      </c>
      <c r="AQ138" s="2">
        <v>7.42</v>
      </c>
      <c r="AR138" s="2">
        <v>3.55</v>
      </c>
      <c r="AS138" s="2">
        <v>0</v>
      </c>
      <c r="AT138" s="2">
        <v>103</v>
      </c>
      <c r="AU138" s="2">
        <v>60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168</v>
      </c>
      <c r="BK138" s="2"/>
      <c r="BL138" s="2"/>
      <c r="BM138" s="2">
        <v>33001</v>
      </c>
      <c r="BN138" s="2">
        <v>0</v>
      </c>
      <c r="BO138" s="2" t="s">
        <v>3</v>
      </c>
      <c r="BP138" s="2">
        <v>0</v>
      </c>
      <c r="BQ138" s="2">
        <v>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103</v>
      </c>
      <c r="CA138" s="2">
        <v>60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>
        <v>18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ref="CP138:CP145" si="179">(P138+Q138+S138+R138)</f>
        <v>2180.56</v>
      </c>
      <c r="CQ138" s="2">
        <f>SUMIF(SmtRes!AQ277:'SmtRes'!AQ281,"=1",SmtRes!AA277:'SmtRes'!AA281)</f>
        <v>795.14</v>
      </c>
      <c r="CR138" s="2">
        <f>SUMIF(SmtRes!AQ277:'SmtRes'!AQ281,"=1",SmtRes!AB277:'SmtRes'!AB281)</f>
        <v>1429.18</v>
      </c>
      <c r="CS138" s="2">
        <f>SUMIF(SmtRes!AQ277:'SmtRes'!AQ281,"=1",SmtRes!AC277:'SmtRes'!AC281)</f>
        <v>1623.58</v>
      </c>
      <c r="CT138" s="2">
        <f>SUMIF(SmtRes!AQ277:'SmtRes'!AQ281,"=1",SmtRes!AD277:'SmtRes'!AD281)</f>
        <v>802.7</v>
      </c>
      <c r="CU138" s="2">
        <f t="shared" ref="CU138:CU145" si="180">AG138</f>
        <v>0</v>
      </c>
      <c r="CV138" s="2">
        <f>SUMIF(SmtRes!AQ277:'SmtRes'!AQ281,"=1",SmtRes!BU277:'SmtRes'!BU281)</f>
        <v>7.42</v>
      </c>
      <c r="CW138" s="2">
        <f>SUMIF(SmtRes!AQ277:'SmtRes'!AQ281,"=1",SmtRes!BV277:'SmtRes'!BV281)</f>
        <v>3.55</v>
      </c>
      <c r="CX138" s="2">
        <f t="shared" ref="CX138:CX145" si="181">AJ138</f>
        <v>0</v>
      </c>
      <c r="CY138" s="2">
        <f t="shared" ref="CY138:CY145" si="182">(((S138+R138)*AT138)/100)</f>
        <v>1820.6177000000002</v>
      </c>
      <c r="CZ138" s="2">
        <f t="shared" ref="CZ138:CZ145" si="183">(((S138+R138)*AU138)/100)</f>
        <v>1060.5540000000001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167</v>
      </c>
      <c r="DW138" s="2" t="s">
        <v>167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50605084</v>
      </c>
      <c r="EF138" s="2">
        <v>2</v>
      </c>
      <c r="EG138" s="2" t="s">
        <v>24</v>
      </c>
      <c r="EH138" s="2">
        <v>27</v>
      </c>
      <c r="EI138" s="2" t="s">
        <v>25</v>
      </c>
      <c r="EJ138" s="2">
        <v>1</v>
      </c>
      <c r="EK138" s="2">
        <v>33001</v>
      </c>
      <c r="EL138" s="2" t="s">
        <v>25</v>
      </c>
      <c r="EM138" s="2" t="s">
        <v>26</v>
      </c>
      <c r="EN138" s="2"/>
      <c r="EO138" s="2" t="s">
        <v>3</v>
      </c>
      <c r="EP138" s="2"/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7.42</v>
      </c>
      <c r="EX138" s="2">
        <v>3.55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103</v>
      </c>
      <c r="FY138" s="2">
        <v>60</v>
      </c>
      <c r="FZ138" s="2"/>
      <c r="GA138" s="2" t="s">
        <v>3</v>
      </c>
      <c r="GB138" s="2"/>
      <c r="GC138" s="2"/>
      <c r="GD138" s="2">
        <v>1</v>
      </c>
      <c r="GE138" s="2"/>
      <c r="GF138" s="2">
        <v>528635591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69"/>
        <v>0</v>
      </c>
      <c r="GM138" s="2">
        <f t="shared" si="170"/>
        <v>5061.7299999999996</v>
      </c>
      <c r="GN138" s="2">
        <f t="shared" si="171"/>
        <v>5061.7299999999996</v>
      </c>
      <c r="GO138" s="2">
        <f t="shared" si="172"/>
        <v>0</v>
      </c>
      <c r="GP138" s="2">
        <f t="shared" si="173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74"/>
        <v>0</v>
      </c>
      <c r="GW138" s="2">
        <v>1</v>
      </c>
      <c r="GX138" s="2">
        <f t="shared" si="175"/>
        <v>0</v>
      </c>
      <c r="GY138" s="2"/>
      <c r="GZ138" s="2"/>
      <c r="HA138" s="2">
        <v>0</v>
      </c>
      <c r="HB138" s="2">
        <v>0</v>
      </c>
      <c r="HC138" s="2">
        <f t="shared" ref="HC138:HC145" si="184">GV138*GW138</f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27</v>
      </c>
      <c r="HO138" s="2" t="s">
        <v>28</v>
      </c>
      <c r="HP138" s="2" t="s">
        <v>25</v>
      </c>
      <c r="HQ138" s="2" t="s">
        <v>25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>
      <c r="A139">
        <v>17</v>
      </c>
      <c r="B139">
        <v>1</v>
      </c>
      <c r="C139">
        <f>ROW(SmtRes!A286)</f>
        <v>286</v>
      </c>
      <c r="D139">
        <f>ROW(EtalonRes!A278)</f>
        <v>278</v>
      </c>
      <c r="E139" t="s">
        <v>164</v>
      </c>
      <c r="F139" t="s">
        <v>165</v>
      </c>
      <c r="G139" t="s">
        <v>166</v>
      </c>
      <c r="H139" t="s">
        <v>167</v>
      </c>
      <c r="I139">
        <v>0.2</v>
      </c>
      <c r="J139">
        <v>0</v>
      </c>
      <c r="K139">
        <v>0.2</v>
      </c>
      <c r="L139">
        <v>0.2</v>
      </c>
      <c r="M139">
        <v>0</v>
      </c>
      <c r="N139">
        <f t="shared" si="161"/>
        <v>0.2</v>
      </c>
      <c r="O139">
        <f t="shared" si="178"/>
        <v>2180.56</v>
      </c>
      <c r="P139">
        <f>SUMIF(SmtRes!AQ282:'SmtRes'!AQ286,"=1",SmtRes!DF282:'SmtRes'!DF286)</f>
        <v>47.71</v>
      </c>
      <c r="Q139">
        <f>SUMIF(SmtRes!AQ282:'SmtRes'!AQ286,"=1",SmtRes!DG282:'SmtRes'!DG286)</f>
        <v>365.26</v>
      </c>
      <c r="R139">
        <f>SUMIF(SmtRes!AQ282:'SmtRes'!AQ286,"=1",SmtRes!DH282:'SmtRes'!DH286)</f>
        <v>576.38</v>
      </c>
      <c r="S139">
        <f>SUMIF(SmtRes!AQ282:'SmtRes'!AQ286,"=1",SmtRes!DI282:'SmtRes'!DI286)</f>
        <v>1191.21</v>
      </c>
      <c r="T139">
        <f t="shared" si="162"/>
        <v>0</v>
      </c>
      <c r="U139">
        <f>SUMIF(SmtRes!AQ282:'SmtRes'!AQ286,"=1",SmtRes!CV282:'SmtRes'!CV286)</f>
        <v>1.484</v>
      </c>
      <c r="V139">
        <f>SUMIF(SmtRes!AQ282:'SmtRes'!AQ286,"=1",SmtRes!CW282:'SmtRes'!CW286)</f>
        <v>0.71</v>
      </c>
      <c r="W139">
        <f t="shared" si="163"/>
        <v>0</v>
      </c>
      <c r="X139">
        <f t="shared" si="164"/>
        <v>1820.62</v>
      </c>
      <c r="Y139">
        <f t="shared" si="165"/>
        <v>1060.55</v>
      </c>
      <c r="AA139">
        <v>52666922</v>
      </c>
      <c r="AB139">
        <f t="shared" si="166"/>
        <v>7376.3489</v>
      </c>
      <c r="AC139">
        <f>ROUND((SUM(SmtRes!BQ282:'SmtRes'!BQ286)),6)</f>
        <v>149.08799999999999</v>
      </c>
      <c r="AD139">
        <f>ROUND((((SUM(SmtRes!BR282:'SmtRes'!BR286))-(SUM(SmtRes!BS282:'SmtRes'!BS286)))+AE139),6)</f>
        <v>1271.2268999999999</v>
      </c>
      <c r="AE139">
        <f>ROUND((SUM(SmtRes!BS282:'SmtRes'!BS286)),6)</f>
        <v>2881.8544999999999</v>
      </c>
      <c r="AF139">
        <f>ROUND((SUM(SmtRes!BT282:'SmtRes'!BT286)),6)</f>
        <v>5956.0339999999997</v>
      </c>
      <c r="AG139">
        <f t="shared" si="167"/>
        <v>0</v>
      </c>
      <c r="AH139">
        <f>(SUM(SmtRes!BU282:'SmtRes'!BU286))</f>
        <v>7.42</v>
      </c>
      <c r="AI139">
        <f>(SUM(SmtRes!BV282:'SmtRes'!BV286))</f>
        <v>3.55</v>
      </c>
      <c r="AJ139">
        <f t="shared" si="168"/>
        <v>0</v>
      </c>
      <c r="AK139">
        <v>10258.2034</v>
      </c>
      <c r="AL139">
        <v>149.08799999999999</v>
      </c>
      <c r="AM139">
        <v>1271.2269000000001</v>
      </c>
      <c r="AN139">
        <v>2881.8544999999999</v>
      </c>
      <c r="AO139">
        <v>5956.0340000000006</v>
      </c>
      <c r="AP139">
        <v>0</v>
      </c>
      <c r="AQ139">
        <v>7.42</v>
      </c>
      <c r="AR139">
        <v>3.55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168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H139">
        <v>18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79"/>
        <v>2180.56</v>
      </c>
      <c r="CQ139">
        <f>SUMIF(SmtRes!AQ282:'SmtRes'!AQ286,"=1",SmtRes!AA282:'SmtRes'!AA286)</f>
        <v>795.14</v>
      </c>
      <c r="CR139">
        <f>SUMIF(SmtRes!AQ282:'SmtRes'!AQ286,"=1",SmtRes!AB282:'SmtRes'!AB286)</f>
        <v>1429.18</v>
      </c>
      <c r="CS139">
        <f>SUMIF(SmtRes!AQ282:'SmtRes'!AQ286,"=1",SmtRes!AC282:'SmtRes'!AC286)</f>
        <v>1623.58</v>
      </c>
      <c r="CT139">
        <f>SUMIF(SmtRes!AQ282:'SmtRes'!AQ286,"=1",SmtRes!AD282:'SmtRes'!AD286)</f>
        <v>802.7</v>
      </c>
      <c r="CU139">
        <f t="shared" si="180"/>
        <v>0</v>
      </c>
      <c r="CV139">
        <f>SUMIF(SmtRes!AQ282:'SmtRes'!AQ286,"=1",SmtRes!BU282:'SmtRes'!BU286)</f>
        <v>7.42</v>
      </c>
      <c r="CW139">
        <f>SUMIF(SmtRes!AQ282:'SmtRes'!AQ286,"=1",SmtRes!BV282:'SmtRes'!BV286)</f>
        <v>3.55</v>
      </c>
      <c r="CX139">
        <f t="shared" si="181"/>
        <v>0</v>
      </c>
      <c r="CY139">
        <f t="shared" si="182"/>
        <v>1820.6177000000002</v>
      </c>
      <c r="CZ139">
        <f t="shared" si="183"/>
        <v>1060.5540000000001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167</v>
      </c>
      <c r="DW139" t="s">
        <v>167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50605084</v>
      </c>
      <c r="EF139">
        <v>2</v>
      </c>
      <c r="EG139" t="s">
        <v>24</v>
      </c>
      <c r="EH139">
        <v>27</v>
      </c>
      <c r="EI139" t="s">
        <v>25</v>
      </c>
      <c r="EJ139">
        <v>1</v>
      </c>
      <c r="EK139">
        <v>33001</v>
      </c>
      <c r="EL139" t="s">
        <v>25</v>
      </c>
      <c r="EM139" t="s">
        <v>26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7.42</v>
      </c>
      <c r="EX139">
        <v>3.55</v>
      </c>
      <c r="EY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528635591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69"/>
        <v>0</v>
      </c>
      <c r="GM139">
        <f t="shared" si="170"/>
        <v>5061.7299999999996</v>
      </c>
      <c r="GN139">
        <f t="shared" si="171"/>
        <v>5061.7299999999996</v>
      </c>
      <c r="GO139">
        <f t="shared" si="172"/>
        <v>0</v>
      </c>
      <c r="GP139">
        <f t="shared" si="173"/>
        <v>0</v>
      </c>
      <c r="GR139">
        <v>0</v>
      </c>
      <c r="GS139">
        <v>3</v>
      </c>
      <c r="GT139">
        <v>0</v>
      </c>
      <c r="GU139" t="s">
        <v>3</v>
      </c>
      <c r="GV139">
        <f t="shared" si="174"/>
        <v>0</v>
      </c>
      <c r="GW139">
        <v>1</v>
      </c>
      <c r="GX139">
        <f t="shared" si="175"/>
        <v>0</v>
      </c>
      <c r="HA139">
        <v>0</v>
      </c>
      <c r="HB139">
        <v>0</v>
      </c>
      <c r="HC139">
        <f t="shared" si="184"/>
        <v>0</v>
      </c>
      <c r="HE139" t="s">
        <v>3</v>
      </c>
      <c r="HF139" t="s">
        <v>3</v>
      </c>
      <c r="HM139" t="s">
        <v>3</v>
      </c>
      <c r="HN139" t="s">
        <v>27</v>
      </c>
      <c r="HO139" t="s">
        <v>28</v>
      </c>
      <c r="HP139" t="s">
        <v>25</v>
      </c>
      <c r="HQ139" t="s">
        <v>25</v>
      </c>
      <c r="HS139">
        <v>0</v>
      </c>
      <c r="IK139">
        <v>0</v>
      </c>
    </row>
    <row r="140" spans="1:255">
      <c r="A140" s="2">
        <v>17</v>
      </c>
      <c r="B140" s="2">
        <v>1</v>
      </c>
      <c r="C140" s="2">
        <f>ROW(SmtRes!A297)</f>
        <v>297</v>
      </c>
      <c r="D140" s="2">
        <f>ROW(EtalonRes!A287)</f>
        <v>287</v>
      </c>
      <c r="E140" s="2" t="s">
        <v>169</v>
      </c>
      <c r="F140" s="2" t="s">
        <v>170</v>
      </c>
      <c r="G140" s="2" t="s">
        <v>171</v>
      </c>
      <c r="H140" s="2" t="s">
        <v>139</v>
      </c>
      <c r="I140" s="2">
        <v>0.16</v>
      </c>
      <c r="J140" s="2">
        <v>0</v>
      </c>
      <c r="K140" s="2">
        <v>0.16</v>
      </c>
      <c r="L140" s="2">
        <v>0.16</v>
      </c>
      <c r="M140" s="2">
        <v>0</v>
      </c>
      <c r="N140" s="2">
        <f t="shared" si="161"/>
        <v>0.16</v>
      </c>
      <c r="O140" s="2">
        <f t="shared" si="178"/>
        <v>2965.61</v>
      </c>
      <c r="P140" s="2">
        <f>SUMIF(SmtRes!AQ287:'SmtRes'!AQ297,"=1",SmtRes!DF287:'SmtRes'!DF297)</f>
        <v>487.03000000000003</v>
      </c>
      <c r="Q140" s="2">
        <f>SUMIF(SmtRes!AQ287:'SmtRes'!AQ297,"=1",SmtRes!DG287:'SmtRes'!DG297)</f>
        <v>77.75</v>
      </c>
      <c r="R140" s="2">
        <f>SUMIF(SmtRes!AQ287:'SmtRes'!AQ297,"=1",SmtRes!DH287:'SmtRes'!DH297)</f>
        <v>51.739999999999995</v>
      </c>
      <c r="S140" s="2">
        <f>SUMIF(SmtRes!AQ287:'SmtRes'!AQ297,"=1",SmtRes!DI287:'SmtRes'!DI297)</f>
        <v>2349.09</v>
      </c>
      <c r="T140" s="2">
        <f t="shared" si="162"/>
        <v>0</v>
      </c>
      <c r="U140" s="2">
        <f>SUMIF(SmtRes!AQ287:'SmtRes'!AQ297,"=1",SmtRes!CV287:'SmtRes'!CV297)</f>
        <v>2.96</v>
      </c>
      <c r="V140" s="2">
        <f>SUMIF(SmtRes!AQ287:'SmtRes'!AQ297,"=1",SmtRes!CW287:'SmtRes'!CW297)</f>
        <v>5.4399999999999997E-2</v>
      </c>
      <c r="W140" s="2">
        <f t="shared" si="163"/>
        <v>0</v>
      </c>
      <c r="X140" s="2">
        <f t="shared" si="164"/>
        <v>2328.81</v>
      </c>
      <c r="Y140" s="2">
        <f t="shared" si="165"/>
        <v>1224.42</v>
      </c>
      <c r="Z140" s="2"/>
      <c r="AA140" s="2">
        <v>52666988</v>
      </c>
      <c r="AB140" s="2">
        <f t="shared" si="166"/>
        <v>17695.506379999999</v>
      </c>
      <c r="AC140" s="2">
        <f>ROUND((SUM(SmtRes!BQ287:'SmtRes'!BQ297)),6)</f>
        <v>2527.7940800000001</v>
      </c>
      <c r="AD140" s="2">
        <f>ROUND((((SUM(SmtRes!BR287:'SmtRes'!BR297))-(SUM(SmtRes!BS287:'SmtRes'!BS297)))+AE140),6)</f>
        <v>485.9273</v>
      </c>
      <c r="AE140" s="2">
        <f>ROUND((SUM(SmtRes!BS287:'SmtRes'!BS297)),6)</f>
        <v>323.38249999999999</v>
      </c>
      <c r="AF140" s="2">
        <f>ROUND((SUM(SmtRes!BT287:'SmtRes'!BT297)),6)</f>
        <v>14681.785</v>
      </c>
      <c r="AG140" s="2">
        <f t="shared" si="167"/>
        <v>0</v>
      </c>
      <c r="AH140" s="2">
        <f>(SUM(SmtRes!BU287:'SmtRes'!BU297))</f>
        <v>18.5</v>
      </c>
      <c r="AI140" s="2">
        <f>(SUM(SmtRes!BV287:'SmtRes'!BV297))</f>
        <v>0.34</v>
      </c>
      <c r="AJ140" s="2">
        <f t="shared" si="168"/>
        <v>0</v>
      </c>
      <c r="AK140" s="2">
        <v>18018.888879999999</v>
      </c>
      <c r="AL140" s="2">
        <v>2527.7940799999997</v>
      </c>
      <c r="AM140" s="2">
        <v>485.92730000000006</v>
      </c>
      <c r="AN140" s="2">
        <v>323.38250000000005</v>
      </c>
      <c r="AO140" s="2">
        <v>14681.785</v>
      </c>
      <c r="AP140" s="2">
        <v>0</v>
      </c>
      <c r="AQ140" s="2">
        <v>18.5</v>
      </c>
      <c r="AR140" s="2">
        <v>0.34</v>
      </c>
      <c r="AS140" s="2">
        <v>0</v>
      </c>
      <c r="AT140" s="2">
        <v>97</v>
      </c>
      <c r="AU140" s="2">
        <v>51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2</v>
      </c>
      <c r="BJ140" s="2" t="s">
        <v>172</v>
      </c>
      <c r="BK140" s="2"/>
      <c r="BL140" s="2"/>
      <c r="BM140" s="2">
        <v>108001</v>
      </c>
      <c r="BN140" s="2">
        <v>0</v>
      </c>
      <c r="BO140" s="2" t="s">
        <v>3</v>
      </c>
      <c r="BP140" s="2">
        <v>0</v>
      </c>
      <c r="BQ140" s="2">
        <v>3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>
        <v>19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79"/>
        <v>2965.6099999999997</v>
      </c>
      <c r="CQ140" s="2">
        <f>SUMIF(SmtRes!AQ287:'SmtRes'!AQ297,"=1",SmtRes!AA287:'SmtRes'!AA297)</f>
        <v>51256.609999999993</v>
      </c>
      <c r="CR140" s="2">
        <f>SUMIF(SmtRes!AQ287:'SmtRes'!AQ297,"=1",SmtRes!AB287:'SmtRes'!AB297)</f>
        <v>2302.6</v>
      </c>
      <c r="CS140" s="2">
        <f>SUMIF(SmtRes!AQ287:'SmtRes'!AQ297,"=1",SmtRes!AC287:'SmtRes'!AC297)</f>
        <v>1902.25</v>
      </c>
      <c r="CT140" s="2">
        <f>SUMIF(SmtRes!AQ287:'SmtRes'!AQ297,"=1",SmtRes!AD287:'SmtRes'!AD297)</f>
        <v>793.61</v>
      </c>
      <c r="CU140" s="2">
        <f t="shared" si="180"/>
        <v>0</v>
      </c>
      <c r="CV140" s="2">
        <f>SUMIF(SmtRes!AQ287:'SmtRes'!AQ297,"=1",SmtRes!BU287:'SmtRes'!BU297)</f>
        <v>18.5</v>
      </c>
      <c r="CW140" s="2">
        <f>SUMIF(SmtRes!AQ287:'SmtRes'!AQ297,"=1",SmtRes!BV287:'SmtRes'!BV297)</f>
        <v>0.34</v>
      </c>
      <c r="CX140" s="2">
        <f t="shared" si="181"/>
        <v>0</v>
      </c>
      <c r="CY140" s="2">
        <f t="shared" si="182"/>
        <v>2328.8050999999996</v>
      </c>
      <c r="CZ140" s="2">
        <f t="shared" si="183"/>
        <v>1224.4232999999999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1003</v>
      </c>
      <c r="DV140" s="2" t="s">
        <v>139</v>
      </c>
      <c r="DW140" s="2" t="s">
        <v>139</v>
      </c>
      <c r="DX140" s="2">
        <v>100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50604907</v>
      </c>
      <c r="EF140" s="2">
        <v>3</v>
      </c>
      <c r="EG140" s="2" t="s">
        <v>141</v>
      </c>
      <c r="EH140" s="2">
        <v>0</v>
      </c>
      <c r="EI140" s="2" t="s">
        <v>3</v>
      </c>
      <c r="EJ140" s="2">
        <v>2</v>
      </c>
      <c r="EK140" s="2">
        <v>108001</v>
      </c>
      <c r="EL140" s="2" t="s">
        <v>142</v>
      </c>
      <c r="EM140" s="2" t="s">
        <v>143</v>
      </c>
      <c r="EN140" s="2"/>
      <c r="EO140" s="2" t="s">
        <v>3</v>
      </c>
      <c r="EP140" s="2"/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18.5</v>
      </c>
      <c r="EX140" s="2">
        <v>0.34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-739358796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69"/>
        <v>0</v>
      </c>
      <c r="GM140" s="2">
        <f t="shared" si="170"/>
        <v>6518.84</v>
      </c>
      <c r="GN140" s="2">
        <f t="shared" si="171"/>
        <v>0</v>
      </c>
      <c r="GO140" s="2">
        <f t="shared" si="172"/>
        <v>6518.84</v>
      </c>
      <c r="GP140" s="2">
        <f t="shared" si="173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74"/>
        <v>0</v>
      </c>
      <c r="GW140" s="2">
        <v>1</v>
      </c>
      <c r="GX140" s="2">
        <f t="shared" si="175"/>
        <v>0</v>
      </c>
      <c r="GY140" s="2"/>
      <c r="GZ140" s="2"/>
      <c r="HA140" s="2">
        <v>0</v>
      </c>
      <c r="HB140" s="2">
        <v>0</v>
      </c>
      <c r="HC140" s="2">
        <f t="shared" si="184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144</v>
      </c>
      <c r="HO140" s="2" t="s">
        <v>145</v>
      </c>
      <c r="HP140" s="2" t="s">
        <v>142</v>
      </c>
      <c r="HQ140" s="2" t="s">
        <v>142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>
      <c r="A141">
        <v>17</v>
      </c>
      <c r="B141">
        <v>1</v>
      </c>
      <c r="C141">
        <f>ROW(SmtRes!A308)</f>
        <v>308</v>
      </c>
      <c r="D141">
        <f>ROW(EtalonRes!A296)</f>
        <v>296</v>
      </c>
      <c r="E141" t="s">
        <v>169</v>
      </c>
      <c r="F141" t="s">
        <v>170</v>
      </c>
      <c r="G141" t="s">
        <v>171</v>
      </c>
      <c r="H141" t="s">
        <v>139</v>
      </c>
      <c r="I141">
        <v>0.16</v>
      </c>
      <c r="J141">
        <v>0</v>
      </c>
      <c r="K141">
        <v>0.16</v>
      </c>
      <c r="L141">
        <v>0.16</v>
      </c>
      <c r="M141">
        <v>0</v>
      </c>
      <c r="N141">
        <f t="shared" si="161"/>
        <v>0.16</v>
      </c>
      <c r="O141">
        <f t="shared" si="178"/>
        <v>2965.61</v>
      </c>
      <c r="P141">
        <f>SUMIF(SmtRes!AQ298:'SmtRes'!AQ308,"=1",SmtRes!DF298:'SmtRes'!DF308)</f>
        <v>487.03000000000003</v>
      </c>
      <c r="Q141">
        <f>SUMIF(SmtRes!AQ298:'SmtRes'!AQ308,"=1",SmtRes!DG298:'SmtRes'!DG308)</f>
        <v>77.75</v>
      </c>
      <c r="R141">
        <f>SUMIF(SmtRes!AQ298:'SmtRes'!AQ308,"=1",SmtRes!DH298:'SmtRes'!DH308)</f>
        <v>51.739999999999995</v>
      </c>
      <c r="S141">
        <f>SUMIF(SmtRes!AQ298:'SmtRes'!AQ308,"=1",SmtRes!DI298:'SmtRes'!DI308)</f>
        <v>2349.09</v>
      </c>
      <c r="T141">
        <f t="shared" si="162"/>
        <v>0</v>
      </c>
      <c r="U141">
        <f>SUMIF(SmtRes!AQ298:'SmtRes'!AQ308,"=1",SmtRes!CV298:'SmtRes'!CV308)</f>
        <v>2.96</v>
      </c>
      <c r="V141">
        <f>SUMIF(SmtRes!AQ298:'SmtRes'!AQ308,"=1",SmtRes!CW298:'SmtRes'!CW308)</f>
        <v>5.4399999999999997E-2</v>
      </c>
      <c r="W141">
        <f t="shared" si="163"/>
        <v>0</v>
      </c>
      <c r="X141">
        <f t="shared" si="164"/>
        <v>2328.81</v>
      </c>
      <c r="Y141">
        <f t="shared" si="165"/>
        <v>1224.42</v>
      </c>
      <c r="AA141">
        <v>52666922</v>
      </c>
      <c r="AB141">
        <f t="shared" si="166"/>
        <v>17695.506379999999</v>
      </c>
      <c r="AC141">
        <f>ROUND((SUM(SmtRes!BQ298:'SmtRes'!BQ308)),6)</f>
        <v>2527.7940800000001</v>
      </c>
      <c r="AD141">
        <f>ROUND((((SUM(SmtRes!BR298:'SmtRes'!BR308))-(SUM(SmtRes!BS298:'SmtRes'!BS308)))+AE141),6)</f>
        <v>485.9273</v>
      </c>
      <c r="AE141">
        <f>ROUND((SUM(SmtRes!BS298:'SmtRes'!BS308)),6)</f>
        <v>323.38249999999999</v>
      </c>
      <c r="AF141">
        <f>ROUND((SUM(SmtRes!BT298:'SmtRes'!BT308)),6)</f>
        <v>14681.785</v>
      </c>
      <c r="AG141">
        <f t="shared" si="167"/>
        <v>0</v>
      </c>
      <c r="AH141">
        <f>(SUM(SmtRes!BU298:'SmtRes'!BU308))</f>
        <v>18.5</v>
      </c>
      <c r="AI141">
        <f>(SUM(SmtRes!BV298:'SmtRes'!BV308))</f>
        <v>0.34</v>
      </c>
      <c r="AJ141">
        <f t="shared" si="168"/>
        <v>0</v>
      </c>
      <c r="AK141">
        <v>18018.888879999999</v>
      </c>
      <c r="AL141">
        <v>2527.7940799999997</v>
      </c>
      <c r="AM141">
        <v>485.92730000000006</v>
      </c>
      <c r="AN141">
        <v>323.38250000000005</v>
      </c>
      <c r="AO141">
        <v>14681.785</v>
      </c>
      <c r="AP141">
        <v>0</v>
      </c>
      <c r="AQ141">
        <v>18.5</v>
      </c>
      <c r="AR141">
        <v>0.34</v>
      </c>
      <c r="AS141">
        <v>0</v>
      </c>
      <c r="AT141">
        <v>97</v>
      </c>
      <c r="AU141">
        <v>51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172</v>
      </c>
      <c r="BM141">
        <v>108001</v>
      </c>
      <c r="BN141">
        <v>0</v>
      </c>
      <c r="BO141" t="s">
        <v>3</v>
      </c>
      <c r="BP141">
        <v>0</v>
      </c>
      <c r="BQ141">
        <v>3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0</v>
      </c>
      <c r="CF141">
        <v>0</v>
      </c>
      <c r="CG141">
        <v>0</v>
      </c>
      <c r="CH141">
        <v>19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79"/>
        <v>2965.6099999999997</v>
      </c>
      <c r="CQ141">
        <f>SUMIF(SmtRes!AQ298:'SmtRes'!AQ308,"=1",SmtRes!AA298:'SmtRes'!AA308)</f>
        <v>51256.609999999993</v>
      </c>
      <c r="CR141">
        <f>SUMIF(SmtRes!AQ298:'SmtRes'!AQ308,"=1",SmtRes!AB298:'SmtRes'!AB308)</f>
        <v>2302.6</v>
      </c>
      <c r="CS141">
        <f>SUMIF(SmtRes!AQ298:'SmtRes'!AQ308,"=1",SmtRes!AC298:'SmtRes'!AC308)</f>
        <v>1902.25</v>
      </c>
      <c r="CT141">
        <f>SUMIF(SmtRes!AQ298:'SmtRes'!AQ308,"=1",SmtRes!AD298:'SmtRes'!AD308)</f>
        <v>793.61</v>
      </c>
      <c r="CU141">
        <f t="shared" si="180"/>
        <v>0</v>
      </c>
      <c r="CV141">
        <f>SUMIF(SmtRes!AQ298:'SmtRes'!AQ308,"=1",SmtRes!BU298:'SmtRes'!BU308)</f>
        <v>18.5</v>
      </c>
      <c r="CW141">
        <f>SUMIF(SmtRes!AQ298:'SmtRes'!AQ308,"=1",SmtRes!BV298:'SmtRes'!BV308)</f>
        <v>0.34</v>
      </c>
      <c r="CX141">
        <f t="shared" si="181"/>
        <v>0</v>
      </c>
      <c r="CY141">
        <f t="shared" si="182"/>
        <v>2328.8050999999996</v>
      </c>
      <c r="CZ141">
        <f t="shared" si="183"/>
        <v>1224.4232999999999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139</v>
      </c>
      <c r="DW141" t="s">
        <v>139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50604907</v>
      </c>
      <c r="EF141">
        <v>3</v>
      </c>
      <c r="EG141" t="s">
        <v>141</v>
      </c>
      <c r="EH141">
        <v>0</v>
      </c>
      <c r="EI141" t="s">
        <v>3</v>
      </c>
      <c r="EJ141">
        <v>2</v>
      </c>
      <c r="EK141">
        <v>108001</v>
      </c>
      <c r="EL141" t="s">
        <v>142</v>
      </c>
      <c r="EM141" t="s">
        <v>143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18.5</v>
      </c>
      <c r="EX141">
        <v>0.34</v>
      </c>
      <c r="EY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-739358796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69"/>
        <v>0</v>
      </c>
      <c r="GM141">
        <f t="shared" si="170"/>
        <v>6518.84</v>
      </c>
      <c r="GN141">
        <f t="shared" si="171"/>
        <v>0</v>
      </c>
      <c r="GO141">
        <f t="shared" si="172"/>
        <v>6518.84</v>
      </c>
      <c r="GP141">
        <f t="shared" si="173"/>
        <v>0</v>
      </c>
      <c r="GR141">
        <v>0</v>
      </c>
      <c r="GS141">
        <v>3</v>
      </c>
      <c r="GT141">
        <v>0</v>
      </c>
      <c r="GU141" t="s">
        <v>3</v>
      </c>
      <c r="GV141">
        <f t="shared" si="174"/>
        <v>0</v>
      </c>
      <c r="GW141">
        <v>1</v>
      </c>
      <c r="GX141">
        <f t="shared" si="175"/>
        <v>0</v>
      </c>
      <c r="HA141">
        <v>0</v>
      </c>
      <c r="HB141">
        <v>0</v>
      </c>
      <c r="HC141">
        <f t="shared" si="184"/>
        <v>0</v>
      </c>
      <c r="HE141" t="s">
        <v>3</v>
      </c>
      <c r="HF141" t="s">
        <v>3</v>
      </c>
      <c r="HM141" t="s">
        <v>3</v>
      </c>
      <c r="HN141" t="s">
        <v>144</v>
      </c>
      <c r="HO141" t="s">
        <v>145</v>
      </c>
      <c r="HP141" t="s">
        <v>142</v>
      </c>
      <c r="HQ141" t="s">
        <v>142</v>
      </c>
      <c r="HS141">
        <v>0</v>
      </c>
      <c r="IK141">
        <v>0</v>
      </c>
    </row>
    <row r="142" spans="1:255">
      <c r="A142" s="2">
        <v>18</v>
      </c>
      <c r="B142" s="2">
        <v>1</v>
      </c>
      <c r="C142" s="2">
        <v>296</v>
      </c>
      <c r="D142" s="2"/>
      <c r="E142" s="2" t="s">
        <v>173</v>
      </c>
      <c r="F142" s="2" t="s">
        <v>174</v>
      </c>
      <c r="G142" s="2" t="s">
        <v>175</v>
      </c>
      <c r="H142" s="2" t="s">
        <v>49</v>
      </c>
      <c r="I142" s="2">
        <f>I140*J142</f>
        <v>-0.38400000000000001</v>
      </c>
      <c r="J142" s="2">
        <v>-2.4</v>
      </c>
      <c r="K142" s="2">
        <v>-2.4</v>
      </c>
      <c r="L142" s="2">
        <v>-0.38400000000000001</v>
      </c>
      <c r="M142" s="2">
        <v>0</v>
      </c>
      <c r="N142" s="2">
        <f t="shared" si="161"/>
        <v>-0.38400000000000001</v>
      </c>
      <c r="O142" s="2">
        <f t="shared" si="178"/>
        <v>-437.55</v>
      </c>
      <c r="P142" s="2">
        <f>ROUND(CQ142*I142,2)</f>
        <v>-437.55</v>
      </c>
      <c r="Q142" s="2">
        <f t="shared" ref="Q142:Q147" si="185">ROUND(CR142*I142,2)</f>
        <v>0</v>
      </c>
      <c r="R142" s="2">
        <f t="shared" ref="R142:R147" si="186">ROUND(CS142*I142,2)</f>
        <v>0</v>
      </c>
      <c r="S142" s="2">
        <f t="shared" ref="S142:S147" si="187">ROUND(CT142*I142,2)</f>
        <v>0</v>
      </c>
      <c r="T142" s="2">
        <f t="shared" si="162"/>
        <v>0</v>
      </c>
      <c r="U142" s="2">
        <f t="shared" ref="U142:U147" si="188">ROUND(CV142*I142,7)</f>
        <v>0</v>
      </c>
      <c r="V142" s="2">
        <f t="shared" ref="V142:V147" si="189">ROUND(CW142*I142,7)</f>
        <v>0</v>
      </c>
      <c r="W142" s="2">
        <f t="shared" si="163"/>
        <v>0</v>
      </c>
      <c r="X142" s="2">
        <f t="shared" si="164"/>
        <v>0</v>
      </c>
      <c r="Y142" s="2">
        <f t="shared" si="165"/>
        <v>0</v>
      </c>
      <c r="Z142" s="2"/>
      <c r="AA142" s="2">
        <v>52666988</v>
      </c>
      <c r="AB142" s="2">
        <f t="shared" si="166"/>
        <v>911.56</v>
      </c>
      <c r="AC142" s="2">
        <f t="shared" ref="AC142:AC147" si="190">ROUND((ES142),6)</f>
        <v>911.56</v>
      </c>
      <c r="AD142" s="2">
        <f t="shared" ref="AD142:AD147" si="191">ROUND((((ET142)-(EU142))+AE142),6)</f>
        <v>0</v>
      </c>
      <c r="AE142" s="2">
        <f t="shared" ref="AE142:AF147" si="192">ROUND((EU142),6)</f>
        <v>0</v>
      </c>
      <c r="AF142" s="2">
        <f t="shared" si="192"/>
        <v>0</v>
      </c>
      <c r="AG142" s="2">
        <f t="shared" si="167"/>
        <v>0</v>
      </c>
      <c r="AH142" s="2">
        <f t="shared" ref="AH142:AI147" si="193">(EW142)</f>
        <v>0</v>
      </c>
      <c r="AI142" s="2">
        <f t="shared" si="193"/>
        <v>0</v>
      </c>
      <c r="AJ142" s="2">
        <f t="shared" si="168"/>
        <v>0</v>
      </c>
      <c r="AK142" s="2">
        <v>911.56</v>
      </c>
      <c r="AL142" s="2">
        <v>911.56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97</v>
      </c>
      <c r="AU142" s="2">
        <v>51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1.25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176</v>
      </c>
      <c r="BK142" s="2"/>
      <c r="BL142" s="2"/>
      <c r="BM142" s="2">
        <v>108001</v>
      </c>
      <c r="BN142" s="2">
        <v>0</v>
      </c>
      <c r="BO142" s="2" t="s">
        <v>174</v>
      </c>
      <c r="BP142" s="2">
        <v>1</v>
      </c>
      <c r="BQ142" s="2">
        <v>3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>
        <v>19</v>
      </c>
      <c r="CI142" s="2">
        <v>1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79"/>
        <v>-437.55</v>
      </c>
      <c r="CQ142" s="2">
        <f>ROUND(AL142*BC142,2)</f>
        <v>1139.45</v>
      </c>
      <c r="CR142" s="2">
        <f>ROUND(AM142*BB142,2)</f>
        <v>0</v>
      </c>
      <c r="CS142" s="2">
        <f>ROUND(AN142*BS142,2)</f>
        <v>0</v>
      </c>
      <c r="CT142" s="2">
        <f>ROUND(AO142*BA142,2)</f>
        <v>0</v>
      </c>
      <c r="CU142" s="2">
        <f t="shared" si="180"/>
        <v>0</v>
      </c>
      <c r="CV142" s="2">
        <f t="shared" ref="CV142:CW145" si="194">AH142</f>
        <v>0</v>
      </c>
      <c r="CW142" s="2">
        <f t="shared" si="194"/>
        <v>0</v>
      </c>
      <c r="CX142" s="2">
        <f t="shared" si="181"/>
        <v>0</v>
      </c>
      <c r="CY142" s="2">
        <f t="shared" si="182"/>
        <v>0</v>
      </c>
      <c r="CZ142" s="2">
        <f t="shared" si="183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1009</v>
      </c>
      <c r="DV142" s="2" t="s">
        <v>49</v>
      </c>
      <c r="DW142" s="2" t="s">
        <v>49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50604907</v>
      </c>
      <c r="EF142" s="2">
        <v>3</v>
      </c>
      <c r="EG142" s="2" t="s">
        <v>141</v>
      </c>
      <c r="EH142" s="2">
        <v>0</v>
      </c>
      <c r="EI142" s="2" t="s">
        <v>3</v>
      </c>
      <c r="EJ142" s="2">
        <v>2</v>
      </c>
      <c r="EK142" s="2">
        <v>108001</v>
      </c>
      <c r="EL142" s="2" t="s">
        <v>142</v>
      </c>
      <c r="EM142" s="2" t="s">
        <v>143</v>
      </c>
      <c r="EN142" s="2"/>
      <c r="EO142" s="2" t="s">
        <v>3</v>
      </c>
      <c r="EP142" s="2"/>
      <c r="EQ142" s="2">
        <v>0</v>
      </c>
      <c r="ER142" s="2">
        <v>911.56</v>
      </c>
      <c r="ES142" s="2">
        <v>911.56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1949270732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169"/>
        <v>0</v>
      </c>
      <c r="GM142" s="2">
        <f t="shared" si="170"/>
        <v>-437.55</v>
      </c>
      <c r="GN142" s="2">
        <f t="shared" si="171"/>
        <v>0</v>
      </c>
      <c r="GO142" s="2">
        <f t="shared" si="172"/>
        <v>-437.55</v>
      </c>
      <c r="GP142" s="2">
        <f t="shared" si="173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74"/>
        <v>0</v>
      </c>
      <c r="GW142" s="2">
        <v>1</v>
      </c>
      <c r="GX142" s="2">
        <f t="shared" si="175"/>
        <v>0</v>
      </c>
      <c r="GY142" s="2"/>
      <c r="GZ142" s="2"/>
      <c r="HA142" s="2">
        <v>0</v>
      </c>
      <c r="HB142" s="2">
        <v>0</v>
      </c>
      <c r="HC142" s="2">
        <f t="shared" si="184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144</v>
      </c>
      <c r="HO142" s="2" t="s">
        <v>145</v>
      </c>
      <c r="HP142" s="2" t="s">
        <v>142</v>
      </c>
      <c r="HQ142" s="2" t="s">
        <v>142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>
      <c r="A143">
        <v>18</v>
      </c>
      <c r="B143">
        <v>1</v>
      </c>
      <c r="C143">
        <v>307</v>
      </c>
      <c r="E143" t="s">
        <v>173</v>
      </c>
      <c r="F143" t="s">
        <v>174</v>
      </c>
      <c r="G143" t="s">
        <v>175</v>
      </c>
      <c r="H143" t="s">
        <v>49</v>
      </c>
      <c r="I143">
        <f>I141*J143</f>
        <v>-0.38400000000000001</v>
      </c>
      <c r="J143">
        <v>-2.4</v>
      </c>
      <c r="K143">
        <v>-2.4</v>
      </c>
      <c r="L143">
        <v>-0.38400000000000001</v>
      </c>
      <c r="M143">
        <v>0</v>
      </c>
      <c r="N143">
        <f t="shared" si="161"/>
        <v>-0.38400000000000001</v>
      </c>
      <c r="O143">
        <f t="shared" si="178"/>
        <v>-437.55</v>
      </c>
      <c r="P143">
        <f>ROUND(CQ143*I143,2)</f>
        <v>-437.55</v>
      </c>
      <c r="Q143">
        <f t="shared" si="185"/>
        <v>0</v>
      </c>
      <c r="R143">
        <f t="shared" si="186"/>
        <v>0</v>
      </c>
      <c r="S143">
        <f t="shared" si="187"/>
        <v>0</v>
      </c>
      <c r="T143">
        <f t="shared" si="162"/>
        <v>0</v>
      </c>
      <c r="U143">
        <f t="shared" si="188"/>
        <v>0</v>
      </c>
      <c r="V143">
        <f t="shared" si="189"/>
        <v>0</v>
      </c>
      <c r="W143">
        <f t="shared" si="163"/>
        <v>0</v>
      </c>
      <c r="X143">
        <f t="shared" si="164"/>
        <v>0</v>
      </c>
      <c r="Y143">
        <f t="shared" si="165"/>
        <v>0</v>
      </c>
      <c r="AA143">
        <v>52666922</v>
      </c>
      <c r="AB143">
        <f t="shared" si="166"/>
        <v>911.56</v>
      </c>
      <c r="AC143">
        <f t="shared" si="190"/>
        <v>911.56</v>
      </c>
      <c r="AD143">
        <f t="shared" si="191"/>
        <v>0</v>
      </c>
      <c r="AE143">
        <f t="shared" si="192"/>
        <v>0</v>
      </c>
      <c r="AF143">
        <f t="shared" si="192"/>
        <v>0</v>
      </c>
      <c r="AG143">
        <f t="shared" si="167"/>
        <v>0</v>
      </c>
      <c r="AH143">
        <f t="shared" si="193"/>
        <v>0</v>
      </c>
      <c r="AI143">
        <f t="shared" si="193"/>
        <v>0</v>
      </c>
      <c r="AJ143">
        <f t="shared" si="168"/>
        <v>0</v>
      </c>
      <c r="AK143">
        <v>911.56</v>
      </c>
      <c r="AL143">
        <v>911.56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1.25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176</v>
      </c>
      <c r="BM143">
        <v>108001</v>
      </c>
      <c r="BN143">
        <v>0</v>
      </c>
      <c r="BO143" t="s">
        <v>174</v>
      </c>
      <c r="BP143">
        <v>1</v>
      </c>
      <c r="BQ143">
        <v>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0</v>
      </c>
      <c r="CF143">
        <v>0</v>
      </c>
      <c r="CG143">
        <v>0</v>
      </c>
      <c r="CH143">
        <v>19</v>
      </c>
      <c r="CI143">
        <v>1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79"/>
        <v>-437.55</v>
      </c>
      <c r="CQ143">
        <f>ROUND(AL143*BC143,2)</f>
        <v>1139.45</v>
      </c>
      <c r="CR143">
        <f>ROUND(AM143*BB143,2)</f>
        <v>0</v>
      </c>
      <c r="CS143">
        <f>ROUND(AN143*BS143,2)</f>
        <v>0</v>
      </c>
      <c r="CT143">
        <f>ROUND(AO143*BA143,2)</f>
        <v>0</v>
      </c>
      <c r="CU143">
        <f t="shared" si="180"/>
        <v>0</v>
      </c>
      <c r="CV143">
        <f t="shared" si="194"/>
        <v>0</v>
      </c>
      <c r="CW143">
        <f t="shared" si="194"/>
        <v>0</v>
      </c>
      <c r="CX143">
        <f t="shared" si="181"/>
        <v>0</v>
      </c>
      <c r="CY143">
        <f t="shared" si="182"/>
        <v>0</v>
      </c>
      <c r="CZ143">
        <f t="shared" si="18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49</v>
      </c>
      <c r="DW143" t="s">
        <v>49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50604907</v>
      </c>
      <c r="EF143">
        <v>3</v>
      </c>
      <c r="EG143" t="s">
        <v>141</v>
      </c>
      <c r="EH143">
        <v>0</v>
      </c>
      <c r="EI143" t="s">
        <v>3</v>
      </c>
      <c r="EJ143">
        <v>2</v>
      </c>
      <c r="EK143">
        <v>108001</v>
      </c>
      <c r="EL143" t="s">
        <v>142</v>
      </c>
      <c r="EM143" t="s">
        <v>143</v>
      </c>
      <c r="EO143" t="s">
        <v>3</v>
      </c>
      <c r="EQ143">
        <v>0</v>
      </c>
      <c r="ER143">
        <v>911.56</v>
      </c>
      <c r="ES143">
        <v>911.56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1949270732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69"/>
        <v>0</v>
      </c>
      <c r="GM143">
        <f t="shared" si="170"/>
        <v>-437.55</v>
      </c>
      <c r="GN143">
        <f t="shared" si="171"/>
        <v>0</v>
      </c>
      <c r="GO143">
        <f t="shared" si="172"/>
        <v>-437.55</v>
      </c>
      <c r="GP143">
        <f t="shared" si="173"/>
        <v>0</v>
      </c>
      <c r="GR143">
        <v>0</v>
      </c>
      <c r="GS143">
        <v>3</v>
      </c>
      <c r="GT143">
        <v>0</v>
      </c>
      <c r="GU143" t="s">
        <v>3</v>
      </c>
      <c r="GV143">
        <f t="shared" si="174"/>
        <v>0</v>
      </c>
      <c r="GW143">
        <v>1</v>
      </c>
      <c r="GX143">
        <f t="shared" si="175"/>
        <v>0</v>
      </c>
      <c r="HA143">
        <v>0</v>
      </c>
      <c r="HB143">
        <v>0</v>
      </c>
      <c r="HC143">
        <f t="shared" si="184"/>
        <v>0</v>
      </c>
      <c r="HE143" t="s">
        <v>3</v>
      </c>
      <c r="HF143" t="s">
        <v>3</v>
      </c>
      <c r="HM143" t="s">
        <v>3</v>
      </c>
      <c r="HN143" t="s">
        <v>144</v>
      </c>
      <c r="HO143" t="s">
        <v>145</v>
      </c>
      <c r="HP143" t="s">
        <v>142</v>
      </c>
      <c r="HQ143" t="s">
        <v>142</v>
      </c>
      <c r="HS143">
        <v>0</v>
      </c>
      <c r="IK143">
        <v>0</v>
      </c>
    </row>
    <row r="144" spans="1:255">
      <c r="A144" s="2">
        <v>18</v>
      </c>
      <c r="B144" s="2">
        <v>1</v>
      </c>
      <c r="C144" s="2">
        <v>294</v>
      </c>
      <c r="D144" s="2"/>
      <c r="E144" s="2" t="s">
        <v>177</v>
      </c>
      <c r="F144" s="2" t="s">
        <v>178</v>
      </c>
      <c r="G144" s="2" t="s">
        <v>179</v>
      </c>
      <c r="H144" s="2" t="s">
        <v>57</v>
      </c>
      <c r="I144" s="2">
        <f>I140*J144</f>
        <v>9.8720000000000006E-3</v>
      </c>
      <c r="J144" s="2">
        <v>6.1700000000000005E-2</v>
      </c>
      <c r="K144" s="2">
        <v>6.1699999999999998E-2</v>
      </c>
      <c r="L144" s="2">
        <v>9.8720000000000006E-3</v>
      </c>
      <c r="M144" s="2">
        <v>0</v>
      </c>
      <c r="N144" s="2">
        <f t="shared" si="161"/>
        <v>9.9000000000000008E-3</v>
      </c>
      <c r="O144" s="2">
        <f t="shared" si="178"/>
        <v>493.56</v>
      </c>
      <c r="P144" s="2">
        <f>ROUND(CQ144*I144,2)</f>
        <v>493.56</v>
      </c>
      <c r="Q144" s="2">
        <f t="shared" si="185"/>
        <v>0</v>
      </c>
      <c r="R144" s="2">
        <f t="shared" si="186"/>
        <v>0</v>
      </c>
      <c r="S144" s="2">
        <f t="shared" si="187"/>
        <v>0</v>
      </c>
      <c r="T144" s="2">
        <f t="shared" si="162"/>
        <v>0</v>
      </c>
      <c r="U144" s="2">
        <f t="shared" si="188"/>
        <v>0</v>
      </c>
      <c r="V144" s="2">
        <f t="shared" si="189"/>
        <v>0</v>
      </c>
      <c r="W144" s="2">
        <f t="shared" si="163"/>
        <v>0</v>
      </c>
      <c r="X144" s="2">
        <f t="shared" si="164"/>
        <v>0</v>
      </c>
      <c r="Y144" s="2">
        <f t="shared" si="165"/>
        <v>0</v>
      </c>
      <c r="Z144" s="2"/>
      <c r="AA144" s="2">
        <v>52666988</v>
      </c>
      <c r="AB144" s="2">
        <f t="shared" si="166"/>
        <v>49995.77</v>
      </c>
      <c r="AC144" s="2">
        <f t="shared" si="190"/>
        <v>49995.77</v>
      </c>
      <c r="AD144" s="2">
        <f t="shared" si="191"/>
        <v>0</v>
      </c>
      <c r="AE144" s="2">
        <f t="shared" si="192"/>
        <v>0</v>
      </c>
      <c r="AF144" s="2">
        <f t="shared" si="192"/>
        <v>0</v>
      </c>
      <c r="AG144" s="2">
        <f t="shared" si="167"/>
        <v>0</v>
      </c>
      <c r="AH144" s="2">
        <f t="shared" si="193"/>
        <v>0</v>
      </c>
      <c r="AI144" s="2">
        <f t="shared" si="193"/>
        <v>0</v>
      </c>
      <c r="AJ144" s="2">
        <f t="shared" si="168"/>
        <v>0</v>
      </c>
      <c r="AK144" s="2">
        <v>49995.77</v>
      </c>
      <c r="AL144" s="2">
        <v>49995.77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180</v>
      </c>
      <c r="BK144" s="2"/>
      <c r="BL144" s="2"/>
      <c r="BM144" s="2">
        <v>108001</v>
      </c>
      <c r="BN144" s="2">
        <v>0</v>
      </c>
      <c r="BO144" s="2" t="s">
        <v>3</v>
      </c>
      <c r="BP144" s="2">
        <v>0</v>
      </c>
      <c r="BQ144" s="2">
        <v>3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>
        <v>19</v>
      </c>
      <c r="CI144" s="2">
        <v>2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79"/>
        <v>493.56</v>
      </c>
      <c r="CQ144" s="2">
        <f>ROUND(AL144*BC144,2)</f>
        <v>49995.77</v>
      </c>
      <c r="CR144" s="2">
        <f>ROUND(AM144*BB144,2)</f>
        <v>0</v>
      </c>
      <c r="CS144" s="2">
        <f>ROUND(AN144*BS144,2)</f>
        <v>0</v>
      </c>
      <c r="CT144" s="2">
        <f>ROUND(AO144*BA144,2)</f>
        <v>0</v>
      </c>
      <c r="CU144" s="2">
        <f t="shared" si="180"/>
        <v>0</v>
      </c>
      <c r="CV144" s="2">
        <f t="shared" si="194"/>
        <v>0</v>
      </c>
      <c r="CW144" s="2">
        <f t="shared" si="194"/>
        <v>0</v>
      </c>
      <c r="CX144" s="2">
        <f t="shared" si="181"/>
        <v>0</v>
      </c>
      <c r="CY144" s="2">
        <f t="shared" si="182"/>
        <v>0</v>
      </c>
      <c r="CZ144" s="2">
        <f t="shared" si="183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1009</v>
      </c>
      <c r="DV144" s="2" t="s">
        <v>57</v>
      </c>
      <c r="DW144" s="2" t="s">
        <v>57</v>
      </c>
      <c r="DX144" s="2">
        <v>1000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50604907</v>
      </c>
      <c r="EF144" s="2">
        <v>3</v>
      </c>
      <c r="EG144" s="2" t="s">
        <v>141</v>
      </c>
      <c r="EH144" s="2">
        <v>0</v>
      </c>
      <c r="EI144" s="2" t="s">
        <v>3</v>
      </c>
      <c r="EJ144" s="2">
        <v>2</v>
      </c>
      <c r="EK144" s="2">
        <v>108001</v>
      </c>
      <c r="EL144" s="2" t="s">
        <v>142</v>
      </c>
      <c r="EM144" s="2" t="s">
        <v>143</v>
      </c>
      <c r="EN144" s="2"/>
      <c r="EO144" s="2" t="s">
        <v>3</v>
      </c>
      <c r="EP144" s="2"/>
      <c r="EQ144" s="2">
        <v>0</v>
      </c>
      <c r="ER144" s="2">
        <v>49995.77</v>
      </c>
      <c r="ES144" s="2">
        <v>49995.77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>
        <v>71131.5</v>
      </c>
      <c r="GF144" s="2">
        <v>-1863737905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69"/>
        <v>0</v>
      </c>
      <c r="GM144" s="2">
        <f t="shared" si="170"/>
        <v>493.56</v>
      </c>
      <c r="GN144" s="2">
        <f t="shared" si="171"/>
        <v>0</v>
      </c>
      <c r="GO144" s="2">
        <f t="shared" si="172"/>
        <v>493.56</v>
      </c>
      <c r="GP144" s="2">
        <f t="shared" si="173"/>
        <v>0</v>
      </c>
      <c r="GQ144" s="2"/>
      <c r="GR144" s="2">
        <v>3</v>
      </c>
      <c r="GS144" s="2">
        <v>3</v>
      </c>
      <c r="GT144" s="2">
        <v>0</v>
      </c>
      <c r="GU144" s="2" t="s">
        <v>3</v>
      </c>
      <c r="GV144" s="2">
        <f t="shared" si="174"/>
        <v>0</v>
      </c>
      <c r="GW144" s="2">
        <v>1</v>
      </c>
      <c r="GX144" s="2">
        <f t="shared" si="175"/>
        <v>0</v>
      </c>
      <c r="GY144" s="2"/>
      <c r="GZ144" s="2"/>
      <c r="HA144" s="2">
        <v>0</v>
      </c>
      <c r="HB144" s="2">
        <v>0</v>
      </c>
      <c r="HC144" s="2">
        <f t="shared" si="184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144</v>
      </c>
      <c r="HO144" s="2" t="s">
        <v>145</v>
      </c>
      <c r="HP144" s="2" t="s">
        <v>142</v>
      </c>
      <c r="HQ144" s="2" t="s">
        <v>142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>
      <c r="A145">
        <v>18</v>
      </c>
      <c r="B145">
        <v>1</v>
      </c>
      <c r="C145">
        <v>305</v>
      </c>
      <c r="E145" t="s">
        <v>177</v>
      </c>
      <c r="F145" t="s">
        <v>178</v>
      </c>
      <c r="G145" t="s">
        <v>179</v>
      </c>
      <c r="H145" t="s">
        <v>57</v>
      </c>
      <c r="I145">
        <f>I141*J145</f>
        <v>9.8720000000000006E-3</v>
      </c>
      <c r="J145">
        <v>6.1700000000000005E-2</v>
      </c>
      <c r="K145">
        <v>6.1699999999999998E-2</v>
      </c>
      <c r="L145">
        <v>9.8720000000000006E-3</v>
      </c>
      <c r="M145">
        <v>0</v>
      </c>
      <c r="N145">
        <f t="shared" si="161"/>
        <v>9.9000000000000008E-3</v>
      </c>
      <c r="O145">
        <f t="shared" si="178"/>
        <v>493.56</v>
      </c>
      <c r="P145">
        <f>ROUND(CQ145*I145,2)</f>
        <v>493.56</v>
      </c>
      <c r="Q145">
        <f t="shared" si="185"/>
        <v>0</v>
      </c>
      <c r="R145">
        <f t="shared" si="186"/>
        <v>0</v>
      </c>
      <c r="S145">
        <f t="shared" si="187"/>
        <v>0</v>
      </c>
      <c r="T145">
        <f t="shared" si="162"/>
        <v>0</v>
      </c>
      <c r="U145">
        <f t="shared" si="188"/>
        <v>0</v>
      </c>
      <c r="V145">
        <f t="shared" si="189"/>
        <v>0</v>
      </c>
      <c r="W145">
        <f t="shared" si="163"/>
        <v>0</v>
      </c>
      <c r="X145">
        <f t="shared" si="164"/>
        <v>0</v>
      </c>
      <c r="Y145">
        <f t="shared" si="165"/>
        <v>0</v>
      </c>
      <c r="AA145">
        <v>52666922</v>
      </c>
      <c r="AB145">
        <f t="shared" si="166"/>
        <v>49995.77</v>
      </c>
      <c r="AC145">
        <f t="shared" si="190"/>
        <v>49995.77</v>
      </c>
      <c r="AD145">
        <f t="shared" si="191"/>
        <v>0</v>
      </c>
      <c r="AE145">
        <f t="shared" si="192"/>
        <v>0</v>
      </c>
      <c r="AF145">
        <f t="shared" si="192"/>
        <v>0</v>
      </c>
      <c r="AG145">
        <f t="shared" si="167"/>
        <v>0</v>
      </c>
      <c r="AH145">
        <f t="shared" si="193"/>
        <v>0</v>
      </c>
      <c r="AI145">
        <f t="shared" si="193"/>
        <v>0</v>
      </c>
      <c r="AJ145">
        <f t="shared" si="168"/>
        <v>0</v>
      </c>
      <c r="AK145">
        <v>49995.77</v>
      </c>
      <c r="AL145">
        <v>49995.77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180</v>
      </c>
      <c r="BM145">
        <v>108001</v>
      </c>
      <c r="BN145">
        <v>0</v>
      </c>
      <c r="BO145" t="s">
        <v>3</v>
      </c>
      <c r="BP145">
        <v>0</v>
      </c>
      <c r="BQ145">
        <v>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0</v>
      </c>
      <c r="CF145">
        <v>0</v>
      </c>
      <c r="CG145">
        <v>0</v>
      </c>
      <c r="CH145">
        <v>19</v>
      </c>
      <c r="CI145">
        <v>2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79"/>
        <v>493.56</v>
      </c>
      <c r="CQ145">
        <f>ROUND(AL145*BC145,2)</f>
        <v>49995.77</v>
      </c>
      <c r="CR145">
        <f>ROUND(AM145*BB145,2)</f>
        <v>0</v>
      </c>
      <c r="CS145">
        <f>ROUND(AN145*BS145,2)</f>
        <v>0</v>
      </c>
      <c r="CT145">
        <f>ROUND(AO145*BA145,2)</f>
        <v>0</v>
      </c>
      <c r="CU145">
        <f t="shared" si="180"/>
        <v>0</v>
      </c>
      <c r="CV145">
        <f t="shared" si="194"/>
        <v>0</v>
      </c>
      <c r="CW145">
        <f t="shared" si="194"/>
        <v>0</v>
      </c>
      <c r="CX145">
        <f t="shared" si="181"/>
        <v>0</v>
      </c>
      <c r="CY145">
        <f t="shared" si="182"/>
        <v>0</v>
      </c>
      <c r="CZ145">
        <f t="shared" si="183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57</v>
      </c>
      <c r="DW145" t="s">
        <v>57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50604907</v>
      </c>
      <c r="EF145">
        <v>3</v>
      </c>
      <c r="EG145" t="s">
        <v>141</v>
      </c>
      <c r="EH145">
        <v>0</v>
      </c>
      <c r="EI145" t="s">
        <v>3</v>
      </c>
      <c r="EJ145">
        <v>2</v>
      </c>
      <c r="EK145">
        <v>108001</v>
      </c>
      <c r="EL145" t="s">
        <v>142</v>
      </c>
      <c r="EM145" t="s">
        <v>143</v>
      </c>
      <c r="EO145" t="s">
        <v>3</v>
      </c>
      <c r="EQ145">
        <v>0</v>
      </c>
      <c r="ER145">
        <v>49995.77</v>
      </c>
      <c r="ES145">
        <v>49995.77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E145">
        <v>71131.5</v>
      </c>
      <c r="GF145">
        <v>-1863737905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69"/>
        <v>0</v>
      </c>
      <c r="GM145">
        <f t="shared" si="170"/>
        <v>493.56</v>
      </c>
      <c r="GN145">
        <f t="shared" si="171"/>
        <v>0</v>
      </c>
      <c r="GO145">
        <f t="shared" si="172"/>
        <v>493.56</v>
      </c>
      <c r="GP145">
        <f t="shared" si="173"/>
        <v>0</v>
      </c>
      <c r="GR145">
        <v>3</v>
      </c>
      <c r="GS145">
        <v>3</v>
      </c>
      <c r="GT145">
        <v>0</v>
      </c>
      <c r="GU145" t="s">
        <v>3</v>
      </c>
      <c r="GV145">
        <f t="shared" si="174"/>
        <v>0</v>
      </c>
      <c r="GW145">
        <v>1</v>
      </c>
      <c r="GX145">
        <f t="shared" si="175"/>
        <v>0</v>
      </c>
      <c r="HA145">
        <v>0</v>
      </c>
      <c r="HB145">
        <v>0</v>
      </c>
      <c r="HC145">
        <f t="shared" si="184"/>
        <v>0</v>
      </c>
      <c r="HE145" t="s">
        <v>3</v>
      </c>
      <c r="HF145" t="s">
        <v>3</v>
      </c>
      <c r="HM145" t="s">
        <v>3</v>
      </c>
      <c r="HN145" t="s">
        <v>144</v>
      </c>
      <c r="HO145" t="s">
        <v>145</v>
      </c>
      <c r="HP145" t="s">
        <v>142</v>
      </c>
      <c r="HQ145" t="s">
        <v>142</v>
      </c>
      <c r="HS145">
        <v>0</v>
      </c>
      <c r="IK145">
        <v>0</v>
      </c>
    </row>
    <row r="146" spans="1:255">
      <c r="A146" s="2">
        <v>18</v>
      </c>
      <c r="B146" s="2">
        <v>1</v>
      </c>
      <c r="C146" s="2">
        <v>297</v>
      </c>
      <c r="D146" s="2"/>
      <c r="E146" s="2" t="s">
        <v>181</v>
      </c>
      <c r="F146" s="2" t="s">
        <v>151</v>
      </c>
      <c r="G146" s="2" t="s">
        <v>152</v>
      </c>
      <c r="H146" s="2" t="s">
        <v>153</v>
      </c>
      <c r="I146" s="2">
        <f>J146</f>
        <v>2</v>
      </c>
      <c r="J146" s="2">
        <v>2</v>
      </c>
      <c r="K146" s="2">
        <v>2</v>
      </c>
      <c r="L146" s="2">
        <v>0.32</v>
      </c>
      <c r="M146" s="2">
        <v>0</v>
      </c>
      <c r="N146" s="2">
        <f t="shared" si="161"/>
        <v>0.32</v>
      </c>
      <c r="O146" s="2">
        <f>ROUND(P146,2)</f>
        <v>46.98</v>
      </c>
      <c r="P146" s="2">
        <f>ROUND(ROUND(ROUND(SUMIF(SmtRes!AQ298:'SmtRes'!AQ308,"=1",SmtRes!CU298:'SmtRes'!CU308),2),2)*I146/100,2)</f>
        <v>46.98</v>
      </c>
      <c r="Q146" s="2">
        <f t="shared" si="185"/>
        <v>0</v>
      </c>
      <c r="R146" s="2">
        <f t="shared" si="186"/>
        <v>0</v>
      </c>
      <c r="S146" s="2">
        <f t="shared" si="187"/>
        <v>0</v>
      </c>
      <c r="T146" s="2">
        <f t="shared" si="162"/>
        <v>0</v>
      </c>
      <c r="U146" s="2">
        <f t="shared" si="188"/>
        <v>0</v>
      </c>
      <c r="V146" s="2">
        <f t="shared" si="189"/>
        <v>0</v>
      </c>
      <c r="W146" s="2">
        <f t="shared" si="163"/>
        <v>0</v>
      </c>
      <c r="X146" s="2">
        <f t="shared" si="164"/>
        <v>0</v>
      </c>
      <c r="Y146" s="2">
        <f t="shared" si="165"/>
        <v>0</v>
      </c>
      <c r="Z146" s="2"/>
      <c r="AA146" s="2">
        <v>52666988</v>
      </c>
      <c r="AB146" s="2">
        <f t="shared" si="166"/>
        <v>0</v>
      </c>
      <c r="AC146" s="2">
        <f t="shared" si="190"/>
        <v>0</v>
      </c>
      <c r="AD146" s="2">
        <f t="shared" si="191"/>
        <v>0</v>
      </c>
      <c r="AE146" s="2">
        <f t="shared" si="192"/>
        <v>0</v>
      </c>
      <c r="AF146" s="2">
        <f t="shared" si="192"/>
        <v>0</v>
      </c>
      <c r="AG146" s="2">
        <f t="shared" si="167"/>
        <v>0</v>
      </c>
      <c r="AH146" s="2">
        <f t="shared" si="193"/>
        <v>0</v>
      </c>
      <c r="AI146" s="2">
        <f t="shared" si="193"/>
        <v>0</v>
      </c>
      <c r="AJ146" s="2">
        <f t="shared" si="168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97</v>
      </c>
      <c r="AU146" s="2">
        <v>51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3</v>
      </c>
      <c r="BK146" s="2"/>
      <c r="BL146" s="2"/>
      <c r="BM146" s="2">
        <v>108001</v>
      </c>
      <c r="BN146" s="2">
        <v>0</v>
      </c>
      <c r="BO146" s="2" t="s">
        <v>3</v>
      </c>
      <c r="BP146" s="2">
        <v>0</v>
      </c>
      <c r="BQ146" s="2">
        <v>3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97</v>
      </c>
      <c r="CA146" s="2">
        <v>51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>
        <v>19</v>
      </c>
      <c r="CI146" s="2">
        <v>3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>0</f>
        <v>0</v>
      </c>
      <c r="CQ146" s="2">
        <f>0</f>
        <v>0</v>
      </c>
      <c r="CR146" s="2">
        <f>0</f>
        <v>0</v>
      </c>
      <c r="CS146" s="2">
        <f>0</f>
        <v>0</v>
      </c>
      <c r="CT146" s="2">
        <f>0</f>
        <v>0</v>
      </c>
      <c r="CU146" s="2">
        <f>0</f>
        <v>0</v>
      </c>
      <c r="CV146" s="2">
        <f>0</f>
        <v>0</v>
      </c>
      <c r="CW146" s="2">
        <f>0</f>
        <v>0</v>
      </c>
      <c r="CX146" s="2">
        <f>0</f>
        <v>0</v>
      </c>
      <c r="CY146" s="2">
        <f>0</f>
        <v>0</v>
      </c>
      <c r="CZ146" s="2">
        <f>0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153</v>
      </c>
      <c r="DW146" s="2" t="s">
        <v>153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50604907</v>
      </c>
      <c r="EF146" s="2">
        <v>3</v>
      </c>
      <c r="EG146" s="2" t="s">
        <v>141</v>
      </c>
      <c r="EH146" s="2">
        <v>0</v>
      </c>
      <c r="EI146" s="2" t="s">
        <v>3</v>
      </c>
      <c r="EJ146" s="2">
        <v>2</v>
      </c>
      <c r="EK146" s="2">
        <v>108001</v>
      </c>
      <c r="EL146" s="2" t="s">
        <v>142</v>
      </c>
      <c r="EM146" s="2" t="s">
        <v>143</v>
      </c>
      <c r="EN146" s="2"/>
      <c r="EO146" s="2" t="s">
        <v>3</v>
      </c>
      <c r="EP146" s="2"/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97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274903907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69"/>
        <v>0</v>
      </c>
      <c r="GM146" s="2">
        <f t="shared" si="170"/>
        <v>46.98</v>
      </c>
      <c r="GN146" s="2">
        <f t="shared" si="171"/>
        <v>0</v>
      </c>
      <c r="GO146" s="2">
        <f t="shared" si="172"/>
        <v>46.98</v>
      </c>
      <c r="GP146" s="2">
        <f t="shared" si="17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74"/>
        <v>0</v>
      </c>
      <c r="GW146" s="2">
        <v>1</v>
      </c>
      <c r="GX146" s="2">
        <f t="shared" si="175"/>
        <v>0</v>
      </c>
      <c r="GY146" s="2"/>
      <c r="GZ146" s="2"/>
      <c r="HA146" s="2">
        <v>0</v>
      </c>
      <c r="HB146" s="2">
        <v>0</v>
      </c>
      <c r="HC146" s="2">
        <f>0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144</v>
      </c>
      <c r="HO146" s="2" t="s">
        <v>145</v>
      </c>
      <c r="HP146" s="2" t="s">
        <v>142</v>
      </c>
      <c r="HQ146" s="2" t="s">
        <v>142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>
      <c r="A147">
        <v>18</v>
      </c>
      <c r="B147">
        <v>1</v>
      </c>
      <c r="C147">
        <v>308</v>
      </c>
      <c r="E147" t="s">
        <v>181</v>
      </c>
      <c r="F147" t="s">
        <v>151</v>
      </c>
      <c r="G147" t="s">
        <v>152</v>
      </c>
      <c r="H147" t="s">
        <v>153</v>
      </c>
      <c r="I147">
        <f>J147</f>
        <v>2</v>
      </c>
      <c r="J147">
        <v>2</v>
      </c>
      <c r="K147">
        <v>2</v>
      </c>
      <c r="L147">
        <v>0.32</v>
      </c>
      <c r="M147">
        <v>0</v>
      </c>
      <c r="N147">
        <f t="shared" si="161"/>
        <v>0.32</v>
      </c>
      <c r="O147">
        <f>ROUND(P147,2)</f>
        <v>46.98</v>
      </c>
      <c r="P147">
        <f>ROUND(ROUND(ROUND(SUMIF(SmtRes!AQ298:'SmtRes'!AQ308,"=1",SmtRes!CU298:'SmtRes'!CU308),2),2)*I147/100,2)</f>
        <v>46.98</v>
      </c>
      <c r="Q147">
        <f t="shared" si="185"/>
        <v>0</v>
      </c>
      <c r="R147">
        <f t="shared" si="186"/>
        <v>0</v>
      </c>
      <c r="S147">
        <f t="shared" si="187"/>
        <v>0</v>
      </c>
      <c r="T147">
        <f t="shared" si="162"/>
        <v>0</v>
      </c>
      <c r="U147">
        <f t="shared" si="188"/>
        <v>0</v>
      </c>
      <c r="V147">
        <f t="shared" si="189"/>
        <v>0</v>
      </c>
      <c r="W147">
        <f t="shared" si="163"/>
        <v>0</v>
      </c>
      <c r="X147">
        <f t="shared" si="164"/>
        <v>0</v>
      </c>
      <c r="Y147">
        <f t="shared" si="165"/>
        <v>0</v>
      </c>
      <c r="AA147">
        <v>52666922</v>
      </c>
      <c r="AB147">
        <f t="shared" si="166"/>
        <v>0</v>
      </c>
      <c r="AC147">
        <f t="shared" si="190"/>
        <v>0</v>
      </c>
      <c r="AD147">
        <f t="shared" si="191"/>
        <v>0</v>
      </c>
      <c r="AE147">
        <f t="shared" si="192"/>
        <v>0</v>
      </c>
      <c r="AF147">
        <f t="shared" si="192"/>
        <v>0</v>
      </c>
      <c r="AG147">
        <f t="shared" si="167"/>
        <v>0</v>
      </c>
      <c r="AH147">
        <f t="shared" si="193"/>
        <v>0</v>
      </c>
      <c r="AI147">
        <f t="shared" si="193"/>
        <v>0</v>
      </c>
      <c r="AJ147">
        <f t="shared" si="168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</v>
      </c>
      <c r="BM147">
        <v>108001</v>
      </c>
      <c r="BN147">
        <v>0</v>
      </c>
      <c r="BO147" t="s">
        <v>3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0</v>
      </c>
      <c r="CF147">
        <v>0</v>
      </c>
      <c r="CG147">
        <v>0</v>
      </c>
      <c r="CH147">
        <v>19</v>
      </c>
      <c r="CI147">
        <v>3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>0</f>
        <v>0</v>
      </c>
      <c r="CQ147">
        <f>0</f>
        <v>0</v>
      </c>
      <c r="CR147">
        <f>0</f>
        <v>0</v>
      </c>
      <c r="CS147">
        <f>0</f>
        <v>0</v>
      </c>
      <c r="CT147">
        <f>0</f>
        <v>0</v>
      </c>
      <c r="CU147">
        <f>0</f>
        <v>0</v>
      </c>
      <c r="CV147">
        <f>0</f>
        <v>0</v>
      </c>
      <c r="CW147">
        <f>0</f>
        <v>0</v>
      </c>
      <c r="CX147">
        <f>0</f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153</v>
      </c>
      <c r="DW147" t="s">
        <v>153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50604907</v>
      </c>
      <c r="EF147">
        <v>3</v>
      </c>
      <c r="EG147" t="s">
        <v>141</v>
      </c>
      <c r="EH147">
        <v>0</v>
      </c>
      <c r="EI147" t="s">
        <v>3</v>
      </c>
      <c r="EJ147">
        <v>2</v>
      </c>
      <c r="EK147">
        <v>108001</v>
      </c>
      <c r="EL147" t="s">
        <v>142</v>
      </c>
      <c r="EM147" t="s">
        <v>143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274903907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69"/>
        <v>0</v>
      </c>
      <c r="GM147">
        <f t="shared" si="170"/>
        <v>46.98</v>
      </c>
      <c r="GN147">
        <f t="shared" si="171"/>
        <v>0</v>
      </c>
      <c r="GO147">
        <f t="shared" si="172"/>
        <v>46.98</v>
      </c>
      <c r="GP147">
        <f t="shared" si="173"/>
        <v>0</v>
      </c>
      <c r="GR147">
        <v>0</v>
      </c>
      <c r="GS147">
        <v>3</v>
      </c>
      <c r="GT147">
        <v>0</v>
      </c>
      <c r="GU147" t="s">
        <v>3</v>
      </c>
      <c r="GV147">
        <f t="shared" si="174"/>
        <v>0</v>
      </c>
      <c r="GW147">
        <v>1</v>
      </c>
      <c r="GX147">
        <f t="shared" si="175"/>
        <v>0</v>
      </c>
      <c r="HA147">
        <v>0</v>
      </c>
      <c r="HB147">
        <v>0</v>
      </c>
      <c r="HC147">
        <f>0</f>
        <v>0</v>
      </c>
      <c r="HE147" t="s">
        <v>3</v>
      </c>
      <c r="HF147" t="s">
        <v>3</v>
      </c>
      <c r="HM147" t="s">
        <v>3</v>
      </c>
      <c r="HN147" t="s">
        <v>144</v>
      </c>
      <c r="HO147" t="s">
        <v>145</v>
      </c>
      <c r="HP147" t="s">
        <v>142</v>
      </c>
      <c r="HQ147" t="s">
        <v>142</v>
      </c>
      <c r="HS147">
        <v>0</v>
      </c>
      <c r="IK147">
        <v>0</v>
      </c>
    </row>
    <row r="148" spans="1:255">
      <c r="A148" s="2">
        <v>17</v>
      </c>
      <c r="B148" s="2">
        <v>1</v>
      </c>
      <c r="C148" s="2">
        <f>ROW(SmtRes!A309)</f>
        <v>309</v>
      </c>
      <c r="D148" s="2">
        <f>ROW(EtalonRes!A297)</f>
        <v>297</v>
      </c>
      <c r="E148" s="2" t="s">
        <v>182</v>
      </c>
      <c r="F148" s="2" t="s">
        <v>183</v>
      </c>
      <c r="G148" s="2" t="s">
        <v>184</v>
      </c>
      <c r="H148" s="2" t="s">
        <v>185</v>
      </c>
      <c r="I148" s="2">
        <v>1.3650000000000001E-2</v>
      </c>
      <c r="J148" s="2">
        <v>0</v>
      </c>
      <c r="K148" s="2">
        <v>1.3650000000000001E-2</v>
      </c>
      <c r="L148" s="2">
        <v>1.3650000000000001E-2</v>
      </c>
      <c r="M148" s="2">
        <v>0</v>
      </c>
      <c r="N148" s="2">
        <f t="shared" si="161"/>
        <v>1.37E-2</v>
      </c>
      <c r="O148" s="2">
        <f t="shared" ref="O148:O157" si="195">ROUND(CP148,2)</f>
        <v>1388.08</v>
      </c>
      <c r="P148" s="2">
        <f>SUMIF(SmtRes!AQ309:'SmtRes'!AQ309,"=1",SmtRes!DF309:'SmtRes'!DF309)</f>
        <v>0</v>
      </c>
      <c r="Q148" s="2">
        <f>SUMIF(SmtRes!AQ309:'SmtRes'!AQ309,"=1",SmtRes!DG309:'SmtRes'!DG309)</f>
        <v>0</v>
      </c>
      <c r="R148" s="2">
        <f>SUMIF(SmtRes!AQ309:'SmtRes'!AQ309,"=1",SmtRes!DH309:'SmtRes'!DH309)</f>
        <v>0</v>
      </c>
      <c r="S148" s="2">
        <f>SUMIF(SmtRes!AQ309:'SmtRes'!AQ309,"=1",SmtRes!DI309:'SmtRes'!DI309)</f>
        <v>1388.08</v>
      </c>
      <c r="T148" s="2">
        <f t="shared" si="162"/>
        <v>0</v>
      </c>
      <c r="U148" s="2">
        <f>SUMIF(SmtRes!AQ309:'SmtRes'!AQ309,"=1",SmtRes!CV309:'SmtRes'!CV309)</f>
        <v>2.1021000000000001</v>
      </c>
      <c r="V148" s="2">
        <f>SUMIF(SmtRes!AQ309:'SmtRes'!AQ309,"=1",SmtRes!CW309:'SmtRes'!CW309)</f>
        <v>0</v>
      </c>
      <c r="W148" s="2">
        <f t="shared" si="163"/>
        <v>0</v>
      </c>
      <c r="X148" s="2">
        <f t="shared" si="164"/>
        <v>1235.3900000000001</v>
      </c>
      <c r="Y148" s="2">
        <f t="shared" si="165"/>
        <v>555.23</v>
      </c>
      <c r="Z148" s="2"/>
      <c r="AA148" s="2">
        <v>52666988</v>
      </c>
      <c r="AB148" s="2">
        <f t="shared" si="166"/>
        <v>101690.82</v>
      </c>
      <c r="AC148" s="2">
        <f>ROUND((0),6)</f>
        <v>0</v>
      </c>
      <c r="AD148" s="2">
        <f>ROUND((((0)-(0))+AE148),6)</f>
        <v>0</v>
      </c>
      <c r="AE148" s="2">
        <f>ROUND((0),6)</f>
        <v>0</v>
      </c>
      <c r="AF148" s="2">
        <f>ROUND((SUM(SmtRes!BT309:'SmtRes'!BT309)),6)</f>
        <v>101690.82</v>
      </c>
      <c r="AG148" s="2">
        <f t="shared" si="167"/>
        <v>0</v>
      </c>
      <c r="AH148" s="2">
        <f>(SUM(SmtRes!BU309:'SmtRes'!BU309))</f>
        <v>154</v>
      </c>
      <c r="AI148" s="2">
        <f>(0)</f>
        <v>0</v>
      </c>
      <c r="AJ148" s="2">
        <f t="shared" si="168"/>
        <v>0</v>
      </c>
      <c r="AK148" s="2">
        <v>101690.82</v>
      </c>
      <c r="AL148" s="2">
        <v>0</v>
      </c>
      <c r="AM148" s="2">
        <v>0</v>
      </c>
      <c r="AN148" s="2">
        <v>0</v>
      </c>
      <c r="AO148" s="2">
        <v>101690.82</v>
      </c>
      <c r="AP148" s="2">
        <v>0</v>
      </c>
      <c r="AQ148" s="2">
        <v>154</v>
      </c>
      <c r="AR148" s="2">
        <v>0</v>
      </c>
      <c r="AS148" s="2">
        <v>0</v>
      </c>
      <c r="AT148" s="2">
        <v>89</v>
      </c>
      <c r="AU148" s="2">
        <v>40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1</v>
      </c>
      <c r="BJ148" s="2" t="s">
        <v>186</v>
      </c>
      <c r="BK148" s="2"/>
      <c r="BL148" s="2"/>
      <c r="BM148" s="2">
        <v>1003</v>
      </c>
      <c r="BN148" s="2">
        <v>0</v>
      </c>
      <c r="BO148" s="2" t="s">
        <v>3</v>
      </c>
      <c r="BP148" s="2">
        <v>0</v>
      </c>
      <c r="BQ148" s="2">
        <v>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89</v>
      </c>
      <c r="CA148" s="2">
        <v>40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>
        <v>20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ref="CP148:CP157" si="196">(P148+Q148+S148+R148)</f>
        <v>1388.08</v>
      </c>
      <c r="CQ148" s="2">
        <f>SUMIF(SmtRes!AQ309:'SmtRes'!AQ309,"=1",SmtRes!AA309:'SmtRes'!AA309)</f>
        <v>0</v>
      </c>
      <c r="CR148" s="2">
        <f>SUMIF(SmtRes!AQ309:'SmtRes'!AQ309,"=1",SmtRes!AB309:'SmtRes'!AB309)</f>
        <v>0</v>
      </c>
      <c r="CS148" s="2">
        <f>SUMIF(SmtRes!AQ309:'SmtRes'!AQ309,"=1",SmtRes!AC309:'SmtRes'!AC309)</f>
        <v>0</v>
      </c>
      <c r="CT148" s="2">
        <f>SUMIF(SmtRes!AQ309:'SmtRes'!AQ309,"=1",SmtRes!AD309:'SmtRes'!AD309)</f>
        <v>660.33</v>
      </c>
      <c r="CU148" s="2">
        <f t="shared" ref="CU148:CU157" si="197">AG148</f>
        <v>0</v>
      </c>
      <c r="CV148" s="2">
        <f>SUMIF(SmtRes!AQ309:'SmtRes'!AQ309,"=1",SmtRes!BU309:'SmtRes'!BU309)</f>
        <v>154</v>
      </c>
      <c r="CW148" s="2">
        <f>SUMIF(SmtRes!AQ309:'SmtRes'!AQ309,"=1",SmtRes!BV309:'SmtRes'!BV309)</f>
        <v>0</v>
      </c>
      <c r="CX148" s="2">
        <f t="shared" ref="CX148:CX157" si="198">AJ148</f>
        <v>0</v>
      </c>
      <c r="CY148" s="2">
        <f t="shared" ref="CY148:CY157" si="199">(((S148+R148)*AT148)/100)</f>
        <v>1235.3912</v>
      </c>
      <c r="CZ148" s="2">
        <f t="shared" ref="CZ148:CZ157" si="200">(((S148+R148)*AU148)/100)</f>
        <v>555.23199999999997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1007</v>
      </c>
      <c r="DV148" s="2" t="s">
        <v>185</v>
      </c>
      <c r="DW148" s="2" t="s">
        <v>185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50605006</v>
      </c>
      <c r="EF148" s="2">
        <v>2</v>
      </c>
      <c r="EG148" s="2" t="s">
        <v>24</v>
      </c>
      <c r="EH148" s="2">
        <v>1</v>
      </c>
      <c r="EI148" s="2" t="s">
        <v>187</v>
      </c>
      <c r="EJ148" s="2">
        <v>1</v>
      </c>
      <c r="EK148" s="2">
        <v>1003</v>
      </c>
      <c r="EL148" s="2" t="s">
        <v>188</v>
      </c>
      <c r="EM148" s="2" t="s">
        <v>189</v>
      </c>
      <c r="EN148" s="2"/>
      <c r="EO148" s="2" t="s">
        <v>3</v>
      </c>
      <c r="EP148" s="2"/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154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89</v>
      </c>
      <c r="FY148" s="2">
        <v>40</v>
      </c>
      <c r="FZ148" s="2"/>
      <c r="GA148" s="2" t="s">
        <v>3</v>
      </c>
      <c r="GB148" s="2"/>
      <c r="GC148" s="2"/>
      <c r="GD148" s="2">
        <v>1</v>
      </c>
      <c r="GE148" s="2"/>
      <c r="GF148" s="2">
        <v>815347995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69"/>
        <v>0</v>
      </c>
      <c r="GM148" s="2">
        <f t="shared" si="170"/>
        <v>3178.7</v>
      </c>
      <c r="GN148" s="2">
        <f t="shared" si="171"/>
        <v>3178.7</v>
      </c>
      <c r="GO148" s="2">
        <f t="shared" si="172"/>
        <v>0</v>
      </c>
      <c r="GP148" s="2">
        <f t="shared" si="173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74"/>
        <v>0</v>
      </c>
      <c r="GW148" s="2">
        <v>1</v>
      </c>
      <c r="GX148" s="2">
        <f t="shared" si="175"/>
        <v>0</v>
      </c>
      <c r="GY148" s="2"/>
      <c r="GZ148" s="2"/>
      <c r="HA148" s="2">
        <v>0</v>
      </c>
      <c r="HB148" s="2">
        <v>0</v>
      </c>
      <c r="HC148" s="2">
        <f t="shared" ref="HC148:HC157" si="201">GV148*GW148</f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190</v>
      </c>
      <c r="HO148" s="2" t="s">
        <v>191</v>
      </c>
      <c r="HP148" s="2" t="s">
        <v>188</v>
      </c>
      <c r="HQ148" s="2" t="s">
        <v>188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>
      <c r="A149">
        <v>17</v>
      </c>
      <c r="B149">
        <v>1</v>
      </c>
      <c r="C149">
        <f>ROW(SmtRes!A310)</f>
        <v>310</v>
      </c>
      <c r="D149">
        <f>ROW(EtalonRes!A298)</f>
        <v>298</v>
      </c>
      <c r="E149" t="s">
        <v>182</v>
      </c>
      <c r="F149" t="s">
        <v>183</v>
      </c>
      <c r="G149" t="s">
        <v>184</v>
      </c>
      <c r="H149" t="s">
        <v>185</v>
      </c>
      <c r="I149">
        <v>1.3650000000000001E-2</v>
      </c>
      <c r="J149">
        <v>0</v>
      </c>
      <c r="K149">
        <v>1.3650000000000001E-2</v>
      </c>
      <c r="L149">
        <v>1.3650000000000001E-2</v>
      </c>
      <c r="M149">
        <v>0</v>
      </c>
      <c r="N149">
        <f t="shared" si="161"/>
        <v>1.37E-2</v>
      </c>
      <c r="O149">
        <f t="shared" si="195"/>
        <v>1388.08</v>
      </c>
      <c r="P149">
        <f>SUMIF(SmtRes!AQ310:'SmtRes'!AQ310,"=1",SmtRes!DF310:'SmtRes'!DF310)</f>
        <v>0</v>
      </c>
      <c r="Q149">
        <f>SUMIF(SmtRes!AQ310:'SmtRes'!AQ310,"=1",SmtRes!DG310:'SmtRes'!DG310)</f>
        <v>0</v>
      </c>
      <c r="R149">
        <f>SUMIF(SmtRes!AQ310:'SmtRes'!AQ310,"=1",SmtRes!DH310:'SmtRes'!DH310)</f>
        <v>0</v>
      </c>
      <c r="S149">
        <f>SUMIF(SmtRes!AQ310:'SmtRes'!AQ310,"=1",SmtRes!DI310:'SmtRes'!DI310)</f>
        <v>1388.08</v>
      </c>
      <c r="T149">
        <f t="shared" si="162"/>
        <v>0</v>
      </c>
      <c r="U149">
        <f>SUMIF(SmtRes!AQ310:'SmtRes'!AQ310,"=1",SmtRes!CV310:'SmtRes'!CV310)</f>
        <v>2.1021000000000001</v>
      </c>
      <c r="V149">
        <f>SUMIF(SmtRes!AQ310:'SmtRes'!AQ310,"=1",SmtRes!CW310:'SmtRes'!CW310)</f>
        <v>0</v>
      </c>
      <c r="W149">
        <f t="shared" si="163"/>
        <v>0</v>
      </c>
      <c r="X149">
        <f t="shared" si="164"/>
        <v>1235.3900000000001</v>
      </c>
      <c r="Y149">
        <f t="shared" si="165"/>
        <v>555.23</v>
      </c>
      <c r="AA149">
        <v>52666922</v>
      </c>
      <c r="AB149">
        <f t="shared" si="166"/>
        <v>101690.82</v>
      </c>
      <c r="AC149">
        <f>ROUND((0),6)</f>
        <v>0</v>
      </c>
      <c r="AD149">
        <f>ROUND((((0)-(0))+AE149),6)</f>
        <v>0</v>
      </c>
      <c r="AE149">
        <f>ROUND((0),6)</f>
        <v>0</v>
      </c>
      <c r="AF149">
        <f>ROUND((SUM(SmtRes!BT310:'SmtRes'!BT310)),6)</f>
        <v>101690.82</v>
      </c>
      <c r="AG149">
        <f t="shared" si="167"/>
        <v>0</v>
      </c>
      <c r="AH149">
        <f>(SUM(SmtRes!BU310:'SmtRes'!BU310))</f>
        <v>154</v>
      </c>
      <c r="AI149">
        <f>(0)</f>
        <v>0</v>
      </c>
      <c r="AJ149">
        <f t="shared" si="168"/>
        <v>0</v>
      </c>
      <c r="AK149">
        <v>101690.82</v>
      </c>
      <c r="AL149">
        <v>0</v>
      </c>
      <c r="AM149">
        <v>0</v>
      </c>
      <c r="AN149">
        <v>0</v>
      </c>
      <c r="AO149">
        <v>101690.82</v>
      </c>
      <c r="AP149">
        <v>0</v>
      </c>
      <c r="AQ149">
        <v>154</v>
      </c>
      <c r="AR149">
        <v>0</v>
      </c>
      <c r="AS149">
        <v>0</v>
      </c>
      <c r="AT149">
        <v>89</v>
      </c>
      <c r="AU149">
        <v>40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186</v>
      </c>
      <c r="BM149">
        <v>1003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40</v>
      </c>
      <c r="CB149" t="s">
        <v>3</v>
      </c>
      <c r="CE149">
        <v>0</v>
      </c>
      <c r="CF149">
        <v>0</v>
      </c>
      <c r="CG149">
        <v>0</v>
      </c>
      <c r="CH149">
        <v>20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96"/>
        <v>1388.08</v>
      </c>
      <c r="CQ149">
        <f>SUMIF(SmtRes!AQ310:'SmtRes'!AQ310,"=1",SmtRes!AA310:'SmtRes'!AA310)</f>
        <v>0</v>
      </c>
      <c r="CR149">
        <f>SUMIF(SmtRes!AQ310:'SmtRes'!AQ310,"=1",SmtRes!AB310:'SmtRes'!AB310)</f>
        <v>0</v>
      </c>
      <c r="CS149">
        <f>SUMIF(SmtRes!AQ310:'SmtRes'!AQ310,"=1",SmtRes!AC310:'SmtRes'!AC310)</f>
        <v>0</v>
      </c>
      <c r="CT149">
        <f>SUMIF(SmtRes!AQ310:'SmtRes'!AQ310,"=1",SmtRes!AD310:'SmtRes'!AD310)</f>
        <v>660.33</v>
      </c>
      <c r="CU149">
        <f t="shared" si="197"/>
        <v>0</v>
      </c>
      <c r="CV149">
        <f>SUMIF(SmtRes!AQ310:'SmtRes'!AQ310,"=1",SmtRes!BU310:'SmtRes'!BU310)</f>
        <v>154</v>
      </c>
      <c r="CW149">
        <f>SUMIF(SmtRes!AQ310:'SmtRes'!AQ310,"=1",SmtRes!BV310:'SmtRes'!BV310)</f>
        <v>0</v>
      </c>
      <c r="CX149">
        <f t="shared" si="198"/>
        <v>0</v>
      </c>
      <c r="CY149">
        <f t="shared" si="199"/>
        <v>1235.3912</v>
      </c>
      <c r="CZ149">
        <f t="shared" si="200"/>
        <v>555.23199999999997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185</v>
      </c>
      <c r="DW149" t="s">
        <v>185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50605006</v>
      </c>
      <c r="EF149">
        <v>2</v>
      </c>
      <c r="EG149" t="s">
        <v>24</v>
      </c>
      <c r="EH149">
        <v>1</v>
      </c>
      <c r="EI149" t="s">
        <v>187</v>
      </c>
      <c r="EJ149">
        <v>1</v>
      </c>
      <c r="EK149">
        <v>1003</v>
      </c>
      <c r="EL149" t="s">
        <v>188</v>
      </c>
      <c r="EM149" t="s">
        <v>189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154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40</v>
      </c>
      <c r="GA149" t="s">
        <v>3</v>
      </c>
      <c r="GD149">
        <v>1</v>
      </c>
      <c r="GF149">
        <v>815347995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69"/>
        <v>0</v>
      </c>
      <c r="GM149">
        <f t="shared" si="170"/>
        <v>3178.7</v>
      </c>
      <c r="GN149">
        <f t="shared" si="171"/>
        <v>3178.7</v>
      </c>
      <c r="GO149">
        <f t="shared" si="172"/>
        <v>0</v>
      </c>
      <c r="GP149">
        <f t="shared" si="173"/>
        <v>0</v>
      </c>
      <c r="GR149">
        <v>0</v>
      </c>
      <c r="GS149">
        <v>3</v>
      </c>
      <c r="GT149">
        <v>0</v>
      </c>
      <c r="GU149" t="s">
        <v>3</v>
      </c>
      <c r="GV149">
        <f t="shared" si="174"/>
        <v>0</v>
      </c>
      <c r="GW149">
        <v>1</v>
      </c>
      <c r="GX149">
        <f t="shared" si="175"/>
        <v>0</v>
      </c>
      <c r="HA149">
        <v>0</v>
      </c>
      <c r="HB149">
        <v>0</v>
      </c>
      <c r="HC149">
        <f t="shared" si="201"/>
        <v>0</v>
      </c>
      <c r="HE149" t="s">
        <v>3</v>
      </c>
      <c r="HF149" t="s">
        <v>3</v>
      </c>
      <c r="HM149" t="s">
        <v>3</v>
      </c>
      <c r="HN149" t="s">
        <v>190</v>
      </c>
      <c r="HO149" t="s">
        <v>191</v>
      </c>
      <c r="HP149" t="s">
        <v>188</v>
      </c>
      <c r="HQ149" t="s">
        <v>188</v>
      </c>
      <c r="HS149">
        <v>0</v>
      </c>
      <c r="IK149">
        <v>0</v>
      </c>
    </row>
    <row r="150" spans="1:255">
      <c r="A150" s="2">
        <v>17</v>
      </c>
      <c r="B150" s="2">
        <v>1</v>
      </c>
      <c r="C150" s="2">
        <f>ROW(SmtRes!A311)</f>
        <v>311</v>
      </c>
      <c r="D150" s="2">
        <f>ROW(EtalonRes!A299)</f>
        <v>299</v>
      </c>
      <c r="E150" s="2" t="s">
        <v>192</v>
      </c>
      <c r="F150" s="2" t="s">
        <v>193</v>
      </c>
      <c r="G150" s="2" t="s">
        <v>194</v>
      </c>
      <c r="H150" s="2" t="s">
        <v>185</v>
      </c>
      <c r="I150" s="2">
        <v>1.3650000000000001E-2</v>
      </c>
      <c r="J150" s="2">
        <v>0</v>
      </c>
      <c r="K150" s="2">
        <v>1.3650000000000001E-2</v>
      </c>
      <c r="L150" s="2">
        <v>1.3650000000000001E-2</v>
      </c>
      <c r="M150" s="2">
        <v>0</v>
      </c>
      <c r="N150" s="2">
        <f t="shared" si="161"/>
        <v>1.37E-2</v>
      </c>
      <c r="O150" s="2">
        <f t="shared" si="195"/>
        <v>764.76</v>
      </c>
      <c r="P150" s="2">
        <f>SUMIF(SmtRes!AQ311:'SmtRes'!AQ311,"=1",SmtRes!DF311:'SmtRes'!DF311)</f>
        <v>0</v>
      </c>
      <c r="Q150" s="2">
        <f>SUMIF(SmtRes!AQ311:'SmtRes'!AQ311,"=1",SmtRes!DG311:'SmtRes'!DG311)</f>
        <v>0</v>
      </c>
      <c r="R150" s="2">
        <f>SUMIF(SmtRes!AQ311:'SmtRes'!AQ311,"=1",SmtRes!DH311:'SmtRes'!DH311)</f>
        <v>0</v>
      </c>
      <c r="S150" s="2">
        <f>SUMIF(SmtRes!AQ311:'SmtRes'!AQ311,"=1",SmtRes!DI311:'SmtRes'!DI311)</f>
        <v>764.76</v>
      </c>
      <c r="T150" s="2">
        <f t="shared" si="162"/>
        <v>0</v>
      </c>
      <c r="U150" s="2">
        <f>SUMIF(SmtRes!AQ311:'SmtRes'!AQ311,"=1",SmtRes!CV311:'SmtRes'!CV311)</f>
        <v>1.2080249999999999</v>
      </c>
      <c r="V150" s="2">
        <f>SUMIF(SmtRes!AQ311:'SmtRes'!AQ311,"=1",SmtRes!CW311:'SmtRes'!CW311)</f>
        <v>0</v>
      </c>
      <c r="W150" s="2">
        <f t="shared" si="163"/>
        <v>0</v>
      </c>
      <c r="X150" s="2">
        <f t="shared" si="164"/>
        <v>680.64</v>
      </c>
      <c r="Y150" s="2">
        <f t="shared" si="165"/>
        <v>305.89999999999998</v>
      </c>
      <c r="Z150" s="2"/>
      <c r="AA150" s="2">
        <v>52666988</v>
      </c>
      <c r="AB150" s="2">
        <f t="shared" si="166"/>
        <v>56026.695</v>
      </c>
      <c r="AC150" s="2">
        <f>ROUND((0),6)</f>
        <v>0</v>
      </c>
      <c r="AD150" s="2">
        <f>ROUND((((0)-(0))+AE150),6)</f>
        <v>0</v>
      </c>
      <c r="AE150" s="2">
        <f>ROUND((0),6)</f>
        <v>0</v>
      </c>
      <c r="AF150" s="2">
        <f>ROUND((SUM(SmtRes!BT311:'SmtRes'!BT311)),6)</f>
        <v>56026.695</v>
      </c>
      <c r="AG150" s="2">
        <f t="shared" si="167"/>
        <v>0</v>
      </c>
      <c r="AH150" s="2">
        <f>(SUM(SmtRes!BU311:'SmtRes'!BU311))</f>
        <v>88.5</v>
      </c>
      <c r="AI150" s="2">
        <f>(0)</f>
        <v>0</v>
      </c>
      <c r="AJ150" s="2">
        <f t="shared" si="168"/>
        <v>0</v>
      </c>
      <c r="AK150" s="2">
        <v>56026.695000000007</v>
      </c>
      <c r="AL150" s="2">
        <v>0</v>
      </c>
      <c r="AM150" s="2">
        <v>0</v>
      </c>
      <c r="AN150" s="2">
        <v>0</v>
      </c>
      <c r="AO150" s="2">
        <v>56026.695000000007</v>
      </c>
      <c r="AP150" s="2">
        <v>0</v>
      </c>
      <c r="AQ150" s="2">
        <v>88.5</v>
      </c>
      <c r="AR150" s="2">
        <v>0</v>
      </c>
      <c r="AS150" s="2">
        <v>0</v>
      </c>
      <c r="AT150" s="2">
        <v>89</v>
      </c>
      <c r="AU150" s="2">
        <v>40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195</v>
      </c>
      <c r="BK150" s="2"/>
      <c r="BL150" s="2"/>
      <c r="BM150" s="2">
        <v>1003</v>
      </c>
      <c r="BN150" s="2">
        <v>0</v>
      </c>
      <c r="BO150" s="2" t="s">
        <v>3</v>
      </c>
      <c r="BP150" s="2">
        <v>0</v>
      </c>
      <c r="BQ150" s="2">
        <v>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89</v>
      </c>
      <c r="CA150" s="2">
        <v>40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>
        <v>21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96"/>
        <v>764.76</v>
      </c>
      <c r="CQ150" s="2">
        <f>SUMIF(SmtRes!AQ311:'SmtRes'!AQ311,"=1",SmtRes!AA311:'SmtRes'!AA311)</f>
        <v>0</v>
      </c>
      <c r="CR150" s="2">
        <f>SUMIF(SmtRes!AQ311:'SmtRes'!AQ311,"=1",SmtRes!AB311:'SmtRes'!AB311)</f>
        <v>0</v>
      </c>
      <c r="CS150" s="2">
        <f>SUMIF(SmtRes!AQ311:'SmtRes'!AQ311,"=1",SmtRes!AC311:'SmtRes'!AC311)</f>
        <v>0</v>
      </c>
      <c r="CT150" s="2">
        <f>SUMIF(SmtRes!AQ311:'SmtRes'!AQ311,"=1",SmtRes!AD311:'SmtRes'!AD311)</f>
        <v>633.07000000000005</v>
      </c>
      <c r="CU150" s="2">
        <f t="shared" si="197"/>
        <v>0</v>
      </c>
      <c r="CV150" s="2">
        <f>SUMIF(SmtRes!AQ311:'SmtRes'!AQ311,"=1",SmtRes!BU311:'SmtRes'!BU311)</f>
        <v>88.5</v>
      </c>
      <c r="CW150" s="2">
        <f>SUMIF(SmtRes!AQ311:'SmtRes'!AQ311,"=1",SmtRes!BV311:'SmtRes'!BV311)</f>
        <v>0</v>
      </c>
      <c r="CX150" s="2">
        <f t="shared" si="198"/>
        <v>0</v>
      </c>
      <c r="CY150" s="2">
        <f t="shared" si="199"/>
        <v>680.63639999999998</v>
      </c>
      <c r="CZ150" s="2">
        <f t="shared" si="200"/>
        <v>305.904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1007</v>
      </c>
      <c r="DV150" s="2" t="s">
        <v>185</v>
      </c>
      <c r="DW150" s="2" t="s">
        <v>185</v>
      </c>
      <c r="DX150" s="2">
        <v>100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50605006</v>
      </c>
      <c r="EF150" s="2">
        <v>2</v>
      </c>
      <c r="EG150" s="2" t="s">
        <v>24</v>
      </c>
      <c r="EH150" s="2">
        <v>1</v>
      </c>
      <c r="EI150" s="2" t="s">
        <v>187</v>
      </c>
      <c r="EJ150" s="2">
        <v>1</v>
      </c>
      <c r="EK150" s="2">
        <v>1003</v>
      </c>
      <c r="EL150" s="2" t="s">
        <v>188</v>
      </c>
      <c r="EM150" s="2" t="s">
        <v>189</v>
      </c>
      <c r="EN150" s="2"/>
      <c r="EO150" s="2" t="s">
        <v>3</v>
      </c>
      <c r="EP150" s="2"/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88.5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89</v>
      </c>
      <c r="FY150" s="2">
        <v>40</v>
      </c>
      <c r="FZ150" s="2"/>
      <c r="GA150" s="2" t="s">
        <v>3</v>
      </c>
      <c r="GB150" s="2"/>
      <c r="GC150" s="2"/>
      <c r="GD150" s="2">
        <v>1</v>
      </c>
      <c r="GE150" s="2"/>
      <c r="GF150" s="2">
        <v>2145887688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69"/>
        <v>0</v>
      </c>
      <c r="GM150" s="2">
        <f t="shared" si="170"/>
        <v>1751.3</v>
      </c>
      <c r="GN150" s="2">
        <f t="shared" si="171"/>
        <v>1751.3</v>
      </c>
      <c r="GO150" s="2">
        <f t="shared" si="172"/>
        <v>0</v>
      </c>
      <c r="GP150" s="2">
        <f t="shared" si="173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74"/>
        <v>0</v>
      </c>
      <c r="GW150" s="2">
        <v>1</v>
      </c>
      <c r="GX150" s="2">
        <f t="shared" si="175"/>
        <v>0</v>
      </c>
      <c r="GY150" s="2"/>
      <c r="GZ150" s="2"/>
      <c r="HA150" s="2">
        <v>0</v>
      </c>
      <c r="HB150" s="2">
        <v>0</v>
      </c>
      <c r="HC150" s="2">
        <f t="shared" si="20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190</v>
      </c>
      <c r="HO150" s="2" t="s">
        <v>191</v>
      </c>
      <c r="HP150" s="2" t="s">
        <v>188</v>
      </c>
      <c r="HQ150" s="2" t="s">
        <v>188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>
      <c r="A151">
        <v>17</v>
      </c>
      <c r="B151">
        <v>1</v>
      </c>
      <c r="C151">
        <f>ROW(SmtRes!A312)</f>
        <v>312</v>
      </c>
      <c r="D151">
        <f>ROW(EtalonRes!A300)</f>
        <v>300</v>
      </c>
      <c r="E151" t="s">
        <v>192</v>
      </c>
      <c r="F151" t="s">
        <v>193</v>
      </c>
      <c r="G151" t="s">
        <v>194</v>
      </c>
      <c r="H151" t="s">
        <v>185</v>
      </c>
      <c r="I151">
        <v>1.3650000000000001E-2</v>
      </c>
      <c r="J151">
        <v>0</v>
      </c>
      <c r="K151">
        <v>1.3650000000000001E-2</v>
      </c>
      <c r="L151">
        <v>1.3650000000000001E-2</v>
      </c>
      <c r="M151">
        <v>0</v>
      </c>
      <c r="N151">
        <f t="shared" si="161"/>
        <v>1.37E-2</v>
      </c>
      <c r="O151">
        <f t="shared" si="195"/>
        <v>764.76</v>
      </c>
      <c r="P151">
        <f>SUMIF(SmtRes!AQ312:'SmtRes'!AQ312,"=1",SmtRes!DF312:'SmtRes'!DF312)</f>
        <v>0</v>
      </c>
      <c r="Q151">
        <f>SUMIF(SmtRes!AQ312:'SmtRes'!AQ312,"=1",SmtRes!DG312:'SmtRes'!DG312)</f>
        <v>0</v>
      </c>
      <c r="R151">
        <f>SUMIF(SmtRes!AQ312:'SmtRes'!AQ312,"=1",SmtRes!DH312:'SmtRes'!DH312)</f>
        <v>0</v>
      </c>
      <c r="S151">
        <f>SUMIF(SmtRes!AQ312:'SmtRes'!AQ312,"=1",SmtRes!DI312:'SmtRes'!DI312)</f>
        <v>764.76</v>
      </c>
      <c r="T151">
        <f t="shared" si="162"/>
        <v>0</v>
      </c>
      <c r="U151">
        <f>SUMIF(SmtRes!AQ312:'SmtRes'!AQ312,"=1",SmtRes!CV312:'SmtRes'!CV312)</f>
        <v>1.2080249999999999</v>
      </c>
      <c r="V151">
        <f>SUMIF(SmtRes!AQ312:'SmtRes'!AQ312,"=1",SmtRes!CW312:'SmtRes'!CW312)</f>
        <v>0</v>
      </c>
      <c r="W151">
        <f t="shared" si="163"/>
        <v>0</v>
      </c>
      <c r="X151">
        <f t="shared" si="164"/>
        <v>680.64</v>
      </c>
      <c r="Y151">
        <f t="shared" si="165"/>
        <v>305.89999999999998</v>
      </c>
      <c r="AA151">
        <v>52666922</v>
      </c>
      <c r="AB151">
        <f t="shared" si="166"/>
        <v>56026.695</v>
      </c>
      <c r="AC151">
        <f>ROUND((0),6)</f>
        <v>0</v>
      </c>
      <c r="AD151">
        <f>ROUND((((0)-(0))+AE151),6)</f>
        <v>0</v>
      </c>
      <c r="AE151">
        <f>ROUND((0),6)</f>
        <v>0</v>
      </c>
      <c r="AF151">
        <f>ROUND((SUM(SmtRes!BT312:'SmtRes'!BT312)),6)</f>
        <v>56026.695</v>
      </c>
      <c r="AG151">
        <f t="shared" si="167"/>
        <v>0</v>
      </c>
      <c r="AH151">
        <f>(SUM(SmtRes!BU312:'SmtRes'!BU312))</f>
        <v>88.5</v>
      </c>
      <c r="AI151">
        <f>(0)</f>
        <v>0</v>
      </c>
      <c r="AJ151">
        <f t="shared" si="168"/>
        <v>0</v>
      </c>
      <c r="AK151">
        <v>56026.695000000007</v>
      </c>
      <c r="AL151">
        <v>0</v>
      </c>
      <c r="AM151">
        <v>0</v>
      </c>
      <c r="AN151">
        <v>0</v>
      </c>
      <c r="AO151">
        <v>56026.695000000007</v>
      </c>
      <c r="AP151">
        <v>0</v>
      </c>
      <c r="AQ151">
        <v>88.5</v>
      </c>
      <c r="AR151">
        <v>0</v>
      </c>
      <c r="AS151">
        <v>0</v>
      </c>
      <c r="AT151">
        <v>89</v>
      </c>
      <c r="AU151">
        <v>40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195</v>
      </c>
      <c r="BM151">
        <v>1003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89</v>
      </c>
      <c r="CA151">
        <v>40</v>
      </c>
      <c r="CB151" t="s">
        <v>3</v>
      </c>
      <c r="CE151">
        <v>0</v>
      </c>
      <c r="CF151">
        <v>0</v>
      </c>
      <c r="CG151">
        <v>0</v>
      </c>
      <c r="CH151">
        <v>21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96"/>
        <v>764.76</v>
      </c>
      <c r="CQ151">
        <f>SUMIF(SmtRes!AQ312:'SmtRes'!AQ312,"=1",SmtRes!AA312:'SmtRes'!AA312)</f>
        <v>0</v>
      </c>
      <c r="CR151">
        <f>SUMIF(SmtRes!AQ312:'SmtRes'!AQ312,"=1",SmtRes!AB312:'SmtRes'!AB312)</f>
        <v>0</v>
      </c>
      <c r="CS151">
        <f>SUMIF(SmtRes!AQ312:'SmtRes'!AQ312,"=1",SmtRes!AC312:'SmtRes'!AC312)</f>
        <v>0</v>
      </c>
      <c r="CT151">
        <f>SUMIF(SmtRes!AQ312:'SmtRes'!AQ312,"=1",SmtRes!AD312:'SmtRes'!AD312)</f>
        <v>633.07000000000005</v>
      </c>
      <c r="CU151">
        <f t="shared" si="197"/>
        <v>0</v>
      </c>
      <c r="CV151">
        <f>SUMIF(SmtRes!AQ312:'SmtRes'!AQ312,"=1",SmtRes!BU312:'SmtRes'!BU312)</f>
        <v>88.5</v>
      </c>
      <c r="CW151">
        <f>SUMIF(SmtRes!AQ312:'SmtRes'!AQ312,"=1",SmtRes!BV312:'SmtRes'!BV312)</f>
        <v>0</v>
      </c>
      <c r="CX151">
        <f t="shared" si="198"/>
        <v>0</v>
      </c>
      <c r="CY151">
        <f t="shared" si="199"/>
        <v>680.63639999999998</v>
      </c>
      <c r="CZ151">
        <f t="shared" si="200"/>
        <v>305.904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185</v>
      </c>
      <c r="DW151" t="s">
        <v>185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50605006</v>
      </c>
      <c r="EF151">
        <v>2</v>
      </c>
      <c r="EG151" t="s">
        <v>24</v>
      </c>
      <c r="EH151">
        <v>1</v>
      </c>
      <c r="EI151" t="s">
        <v>187</v>
      </c>
      <c r="EJ151">
        <v>1</v>
      </c>
      <c r="EK151">
        <v>1003</v>
      </c>
      <c r="EL151" t="s">
        <v>188</v>
      </c>
      <c r="EM151" t="s">
        <v>189</v>
      </c>
      <c r="EO151" t="s">
        <v>3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88.5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89</v>
      </c>
      <c r="FY151">
        <v>40</v>
      </c>
      <c r="GA151" t="s">
        <v>3</v>
      </c>
      <c r="GD151">
        <v>1</v>
      </c>
      <c r="GF151">
        <v>2145887688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69"/>
        <v>0</v>
      </c>
      <c r="GM151">
        <f t="shared" si="170"/>
        <v>1751.3</v>
      </c>
      <c r="GN151">
        <f t="shared" si="171"/>
        <v>1751.3</v>
      </c>
      <c r="GO151">
        <f t="shared" si="172"/>
        <v>0</v>
      </c>
      <c r="GP151">
        <f t="shared" si="173"/>
        <v>0</v>
      </c>
      <c r="GR151">
        <v>0</v>
      </c>
      <c r="GS151">
        <v>3</v>
      </c>
      <c r="GT151">
        <v>0</v>
      </c>
      <c r="GU151" t="s">
        <v>3</v>
      </c>
      <c r="GV151">
        <f t="shared" si="174"/>
        <v>0</v>
      </c>
      <c r="GW151">
        <v>1</v>
      </c>
      <c r="GX151">
        <f t="shared" si="175"/>
        <v>0</v>
      </c>
      <c r="HA151">
        <v>0</v>
      </c>
      <c r="HB151">
        <v>0</v>
      </c>
      <c r="HC151">
        <f t="shared" si="201"/>
        <v>0</v>
      </c>
      <c r="HE151" t="s">
        <v>3</v>
      </c>
      <c r="HF151" t="s">
        <v>3</v>
      </c>
      <c r="HM151" t="s">
        <v>3</v>
      </c>
      <c r="HN151" t="s">
        <v>190</v>
      </c>
      <c r="HO151" t="s">
        <v>191</v>
      </c>
      <c r="HP151" t="s">
        <v>188</v>
      </c>
      <c r="HQ151" t="s">
        <v>188</v>
      </c>
      <c r="HS151">
        <v>0</v>
      </c>
      <c r="IK151">
        <v>0</v>
      </c>
    </row>
    <row r="152" spans="1:255">
      <c r="A152" s="2">
        <v>17</v>
      </c>
      <c r="B152" s="2">
        <v>1</v>
      </c>
      <c r="C152" s="2">
        <f>ROW(SmtRes!A322)</f>
        <v>322</v>
      </c>
      <c r="D152" s="2">
        <f>ROW(EtalonRes!A308)</f>
        <v>308</v>
      </c>
      <c r="E152" s="2" t="s">
        <v>196</v>
      </c>
      <c r="F152" s="2" t="s">
        <v>197</v>
      </c>
      <c r="G152" s="2" t="s">
        <v>198</v>
      </c>
      <c r="H152" s="2" t="s">
        <v>199</v>
      </c>
      <c r="I152" s="2">
        <v>0.7</v>
      </c>
      <c r="J152" s="2">
        <v>0</v>
      </c>
      <c r="K152" s="2">
        <v>0.7</v>
      </c>
      <c r="L152" s="2">
        <v>0.7</v>
      </c>
      <c r="M152" s="2">
        <v>0</v>
      </c>
      <c r="N152" s="2">
        <f t="shared" si="161"/>
        <v>0.7</v>
      </c>
      <c r="O152" s="2">
        <f t="shared" si="195"/>
        <v>7333.03</v>
      </c>
      <c r="P152" s="2">
        <f>SUMIF(SmtRes!AQ313:'SmtRes'!AQ322,"=1",SmtRes!DF313:'SmtRes'!DF322)</f>
        <v>1650.46</v>
      </c>
      <c r="Q152" s="2">
        <f>SUMIF(SmtRes!AQ313:'SmtRes'!AQ322,"=1",SmtRes!DG313:'SmtRes'!DG322)</f>
        <v>306.46999999999997</v>
      </c>
      <c r="R152" s="2">
        <f>SUMIF(SmtRes!AQ313:'SmtRes'!AQ322,"=1",SmtRes!DH313:'SmtRes'!DH322)</f>
        <v>226.35999999999999</v>
      </c>
      <c r="S152" s="2">
        <f>SUMIF(SmtRes!AQ313:'SmtRes'!AQ322,"=1",SmtRes!DI313:'SmtRes'!DI322)</f>
        <v>5149.74</v>
      </c>
      <c r="T152" s="2">
        <f t="shared" si="162"/>
        <v>0</v>
      </c>
      <c r="U152" s="2">
        <f>SUMIF(SmtRes!AQ313:'SmtRes'!AQ322,"=1",SmtRes!CV313:'SmtRes'!CV322)</f>
        <v>6.4889999999999999</v>
      </c>
      <c r="V152" s="2">
        <f>SUMIF(SmtRes!AQ313:'SmtRes'!AQ322,"=1",SmtRes!CW313:'SmtRes'!CW322)</f>
        <v>0.23799999999999999</v>
      </c>
      <c r="W152" s="2">
        <f t="shared" si="163"/>
        <v>0</v>
      </c>
      <c r="X152" s="2">
        <f t="shared" si="164"/>
        <v>5214.82</v>
      </c>
      <c r="Y152" s="2">
        <f t="shared" si="165"/>
        <v>2741.81</v>
      </c>
      <c r="Z152" s="2"/>
      <c r="AA152" s="2">
        <v>52666988</v>
      </c>
      <c r="AB152" s="2">
        <f t="shared" si="166"/>
        <v>9718.8636000000006</v>
      </c>
      <c r="AC152" s="2">
        <f>ROUND((SUM(SmtRes!BQ313:'SmtRes'!BQ322)),6)</f>
        <v>1924.2795000000001</v>
      </c>
      <c r="AD152" s="2">
        <f>ROUND((((SUM(SmtRes!BR313:'SmtRes'!BR322))-(SUM(SmtRes!BS313:'SmtRes'!BS322)))+AE152),6)</f>
        <v>437.81939999999997</v>
      </c>
      <c r="AE152" s="2">
        <f>ROUND((SUM(SmtRes!BS313:'SmtRes'!BS322)),6)</f>
        <v>323.38249999999999</v>
      </c>
      <c r="AF152" s="2">
        <f>ROUND((SUM(SmtRes!BT313:'SmtRes'!BT322)),6)</f>
        <v>7356.7646999999997</v>
      </c>
      <c r="AG152" s="2">
        <f t="shared" si="167"/>
        <v>0</v>
      </c>
      <c r="AH152" s="2">
        <f>(SUM(SmtRes!BU313:'SmtRes'!BU322))</f>
        <v>9.27</v>
      </c>
      <c r="AI152" s="2">
        <f>(SUM(SmtRes!BV313:'SmtRes'!BV322))</f>
        <v>0.34</v>
      </c>
      <c r="AJ152" s="2">
        <f t="shared" si="168"/>
        <v>0</v>
      </c>
      <c r="AK152" s="2">
        <v>10042.2461</v>
      </c>
      <c r="AL152" s="2">
        <v>1924.2794999999999</v>
      </c>
      <c r="AM152" s="2">
        <v>437.81940000000003</v>
      </c>
      <c r="AN152" s="2">
        <v>323.38250000000005</v>
      </c>
      <c r="AO152" s="2">
        <v>7356.7646999999997</v>
      </c>
      <c r="AP152" s="2">
        <v>0</v>
      </c>
      <c r="AQ152" s="2">
        <v>9.27</v>
      </c>
      <c r="AR152" s="2">
        <v>0.34</v>
      </c>
      <c r="AS152" s="2">
        <v>0</v>
      </c>
      <c r="AT152" s="2">
        <v>97</v>
      </c>
      <c r="AU152" s="2">
        <v>51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2</v>
      </c>
      <c r="BJ152" s="2" t="s">
        <v>200</v>
      </c>
      <c r="BK152" s="2"/>
      <c r="BL152" s="2"/>
      <c r="BM152" s="2">
        <v>108001</v>
      </c>
      <c r="BN152" s="2">
        <v>0</v>
      </c>
      <c r="BO152" s="2" t="s">
        <v>3</v>
      </c>
      <c r="BP152" s="2">
        <v>0</v>
      </c>
      <c r="BQ152" s="2">
        <v>3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>
        <v>22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96"/>
        <v>7333.03</v>
      </c>
      <c r="CQ152" s="2">
        <f>SUMIF(SmtRes!AQ313:'SmtRes'!AQ322,"=1",SmtRes!AA313:'SmtRes'!AA322)</f>
        <v>1260.8400000000001</v>
      </c>
      <c r="CR152" s="2">
        <f>SUMIF(SmtRes!AQ313:'SmtRes'!AQ322,"=1",SmtRes!AB313:'SmtRes'!AB322)</f>
        <v>2302.6</v>
      </c>
      <c r="CS152" s="2">
        <f>SUMIF(SmtRes!AQ313:'SmtRes'!AQ322,"=1",SmtRes!AC313:'SmtRes'!AC322)</f>
        <v>1902.25</v>
      </c>
      <c r="CT152" s="2">
        <f>SUMIF(SmtRes!AQ313:'SmtRes'!AQ322,"=1",SmtRes!AD313:'SmtRes'!AD322)</f>
        <v>793.61</v>
      </c>
      <c r="CU152" s="2">
        <f t="shared" si="197"/>
        <v>0</v>
      </c>
      <c r="CV152" s="2">
        <f>SUMIF(SmtRes!AQ313:'SmtRes'!AQ322,"=1",SmtRes!BU313:'SmtRes'!BU322)</f>
        <v>9.27</v>
      </c>
      <c r="CW152" s="2">
        <f>SUMIF(SmtRes!AQ313:'SmtRes'!AQ322,"=1",SmtRes!BV313:'SmtRes'!BV322)</f>
        <v>0.34</v>
      </c>
      <c r="CX152" s="2">
        <f t="shared" si="198"/>
        <v>0</v>
      </c>
      <c r="CY152" s="2">
        <f t="shared" si="199"/>
        <v>5214.8169999999991</v>
      </c>
      <c r="CZ152" s="2">
        <f t="shared" si="200"/>
        <v>2741.8109999999997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199</v>
      </c>
      <c r="DW152" s="2" t="s">
        <v>199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50604907</v>
      </c>
      <c r="EF152" s="2">
        <v>3</v>
      </c>
      <c r="EG152" s="2" t="s">
        <v>141</v>
      </c>
      <c r="EH152" s="2">
        <v>0</v>
      </c>
      <c r="EI152" s="2" t="s">
        <v>3</v>
      </c>
      <c r="EJ152" s="2">
        <v>2</v>
      </c>
      <c r="EK152" s="2">
        <v>108001</v>
      </c>
      <c r="EL152" s="2" t="s">
        <v>142</v>
      </c>
      <c r="EM152" s="2" t="s">
        <v>143</v>
      </c>
      <c r="EN152" s="2"/>
      <c r="EO152" s="2" t="s">
        <v>3</v>
      </c>
      <c r="EP152" s="2"/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9.27</v>
      </c>
      <c r="EX152" s="2">
        <v>0.34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1891103743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69"/>
        <v>0</v>
      </c>
      <c r="GM152" s="2">
        <f t="shared" si="170"/>
        <v>15289.66</v>
      </c>
      <c r="GN152" s="2">
        <f t="shared" si="171"/>
        <v>0</v>
      </c>
      <c r="GO152" s="2">
        <f t="shared" si="172"/>
        <v>15289.66</v>
      </c>
      <c r="GP152" s="2">
        <f t="shared" si="173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74"/>
        <v>0</v>
      </c>
      <c r="GW152" s="2">
        <v>1</v>
      </c>
      <c r="GX152" s="2">
        <f t="shared" si="175"/>
        <v>0</v>
      </c>
      <c r="GY152" s="2"/>
      <c r="GZ152" s="2"/>
      <c r="HA152" s="2">
        <v>0</v>
      </c>
      <c r="HB152" s="2">
        <v>0</v>
      </c>
      <c r="HC152" s="2">
        <f t="shared" si="20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144</v>
      </c>
      <c r="HO152" s="2" t="s">
        <v>145</v>
      </c>
      <c r="HP152" s="2" t="s">
        <v>142</v>
      </c>
      <c r="HQ152" s="2" t="s">
        <v>142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>
      <c r="A153">
        <v>17</v>
      </c>
      <c r="B153">
        <v>1</v>
      </c>
      <c r="C153">
        <f>ROW(SmtRes!A332)</f>
        <v>332</v>
      </c>
      <c r="D153">
        <f>ROW(EtalonRes!A316)</f>
        <v>316</v>
      </c>
      <c r="E153" t="s">
        <v>196</v>
      </c>
      <c r="F153" t="s">
        <v>197</v>
      </c>
      <c r="G153" t="s">
        <v>198</v>
      </c>
      <c r="H153" t="s">
        <v>199</v>
      </c>
      <c r="I153">
        <v>0.7</v>
      </c>
      <c r="J153">
        <v>0</v>
      </c>
      <c r="K153">
        <v>0.7</v>
      </c>
      <c r="L153">
        <v>0.7</v>
      </c>
      <c r="M153">
        <v>0</v>
      </c>
      <c r="N153">
        <f t="shared" si="161"/>
        <v>0.7</v>
      </c>
      <c r="O153">
        <f t="shared" si="195"/>
        <v>7333.03</v>
      </c>
      <c r="P153">
        <f>SUMIF(SmtRes!AQ323:'SmtRes'!AQ332,"=1",SmtRes!DF323:'SmtRes'!DF332)</f>
        <v>1650.46</v>
      </c>
      <c r="Q153">
        <f>SUMIF(SmtRes!AQ323:'SmtRes'!AQ332,"=1",SmtRes!DG323:'SmtRes'!DG332)</f>
        <v>306.46999999999997</v>
      </c>
      <c r="R153">
        <f>SUMIF(SmtRes!AQ323:'SmtRes'!AQ332,"=1",SmtRes!DH323:'SmtRes'!DH332)</f>
        <v>226.35999999999999</v>
      </c>
      <c r="S153">
        <f>SUMIF(SmtRes!AQ323:'SmtRes'!AQ332,"=1",SmtRes!DI323:'SmtRes'!DI332)</f>
        <v>5149.74</v>
      </c>
      <c r="T153">
        <f t="shared" si="162"/>
        <v>0</v>
      </c>
      <c r="U153">
        <f>SUMIF(SmtRes!AQ323:'SmtRes'!AQ332,"=1",SmtRes!CV323:'SmtRes'!CV332)</f>
        <v>6.4889999999999999</v>
      </c>
      <c r="V153">
        <f>SUMIF(SmtRes!AQ323:'SmtRes'!AQ332,"=1",SmtRes!CW323:'SmtRes'!CW332)</f>
        <v>0.23799999999999999</v>
      </c>
      <c r="W153">
        <f t="shared" si="163"/>
        <v>0</v>
      </c>
      <c r="X153">
        <f t="shared" si="164"/>
        <v>5214.82</v>
      </c>
      <c r="Y153">
        <f t="shared" si="165"/>
        <v>2741.81</v>
      </c>
      <c r="AA153">
        <v>52666922</v>
      </c>
      <c r="AB153">
        <f t="shared" si="166"/>
        <v>9718.8636000000006</v>
      </c>
      <c r="AC153">
        <f>ROUND((SUM(SmtRes!BQ323:'SmtRes'!BQ332)),6)</f>
        <v>1924.2795000000001</v>
      </c>
      <c r="AD153">
        <f>ROUND((((SUM(SmtRes!BR323:'SmtRes'!BR332))-(SUM(SmtRes!BS323:'SmtRes'!BS332)))+AE153),6)</f>
        <v>437.81939999999997</v>
      </c>
      <c r="AE153">
        <f>ROUND((SUM(SmtRes!BS323:'SmtRes'!BS332)),6)</f>
        <v>323.38249999999999</v>
      </c>
      <c r="AF153">
        <f>ROUND((SUM(SmtRes!BT323:'SmtRes'!BT332)),6)</f>
        <v>7356.7646999999997</v>
      </c>
      <c r="AG153">
        <f t="shared" si="167"/>
        <v>0</v>
      </c>
      <c r="AH153">
        <f>(SUM(SmtRes!BU323:'SmtRes'!BU332))</f>
        <v>9.27</v>
      </c>
      <c r="AI153">
        <f>(SUM(SmtRes!BV323:'SmtRes'!BV332))</f>
        <v>0.34</v>
      </c>
      <c r="AJ153">
        <f t="shared" si="168"/>
        <v>0</v>
      </c>
      <c r="AK153">
        <v>10042.2461</v>
      </c>
      <c r="AL153">
        <v>1924.2794999999999</v>
      </c>
      <c r="AM153">
        <v>437.81940000000003</v>
      </c>
      <c r="AN153">
        <v>323.38250000000005</v>
      </c>
      <c r="AO153">
        <v>7356.7646999999997</v>
      </c>
      <c r="AP153">
        <v>0</v>
      </c>
      <c r="AQ153">
        <v>9.27</v>
      </c>
      <c r="AR153">
        <v>0.34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200</v>
      </c>
      <c r="BM153">
        <v>108001</v>
      </c>
      <c r="BN153">
        <v>0</v>
      </c>
      <c r="BO153" t="s">
        <v>3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0</v>
      </c>
      <c r="CF153">
        <v>0</v>
      </c>
      <c r="CG153">
        <v>0</v>
      </c>
      <c r="CH153">
        <v>22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96"/>
        <v>7333.03</v>
      </c>
      <c r="CQ153">
        <f>SUMIF(SmtRes!AQ323:'SmtRes'!AQ332,"=1",SmtRes!AA323:'SmtRes'!AA332)</f>
        <v>1260.8400000000001</v>
      </c>
      <c r="CR153">
        <f>SUMIF(SmtRes!AQ323:'SmtRes'!AQ332,"=1",SmtRes!AB323:'SmtRes'!AB332)</f>
        <v>2302.6</v>
      </c>
      <c r="CS153">
        <f>SUMIF(SmtRes!AQ323:'SmtRes'!AQ332,"=1",SmtRes!AC323:'SmtRes'!AC332)</f>
        <v>1902.25</v>
      </c>
      <c r="CT153">
        <f>SUMIF(SmtRes!AQ323:'SmtRes'!AQ332,"=1",SmtRes!AD323:'SmtRes'!AD332)</f>
        <v>793.61</v>
      </c>
      <c r="CU153">
        <f t="shared" si="197"/>
        <v>0</v>
      </c>
      <c r="CV153">
        <f>SUMIF(SmtRes!AQ323:'SmtRes'!AQ332,"=1",SmtRes!BU323:'SmtRes'!BU332)</f>
        <v>9.27</v>
      </c>
      <c r="CW153">
        <f>SUMIF(SmtRes!AQ323:'SmtRes'!AQ332,"=1",SmtRes!BV323:'SmtRes'!BV332)</f>
        <v>0.34</v>
      </c>
      <c r="CX153">
        <f t="shared" si="198"/>
        <v>0</v>
      </c>
      <c r="CY153">
        <f t="shared" si="199"/>
        <v>5214.8169999999991</v>
      </c>
      <c r="CZ153">
        <f t="shared" si="200"/>
        <v>2741.8109999999997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199</v>
      </c>
      <c r="DW153" t="s">
        <v>199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50604907</v>
      </c>
      <c r="EF153">
        <v>3</v>
      </c>
      <c r="EG153" t="s">
        <v>141</v>
      </c>
      <c r="EH153">
        <v>0</v>
      </c>
      <c r="EI153" t="s">
        <v>3</v>
      </c>
      <c r="EJ153">
        <v>2</v>
      </c>
      <c r="EK153">
        <v>108001</v>
      </c>
      <c r="EL153" t="s">
        <v>142</v>
      </c>
      <c r="EM153" t="s">
        <v>143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9.27</v>
      </c>
      <c r="EX153">
        <v>0.34</v>
      </c>
      <c r="EY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1891103743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69"/>
        <v>0</v>
      </c>
      <c r="GM153">
        <f t="shared" si="170"/>
        <v>15289.66</v>
      </c>
      <c r="GN153">
        <f t="shared" si="171"/>
        <v>0</v>
      </c>
      <c r="GO153">
        <f t="shared" si="172"/>
        <v>15289.66</v>
      </c>
      <c r="GP153">
        <f t="shared" si="173"/>
        <v>0</v>
      </c>
      <c r="GR153">
        <v>0</v>
      </c>
      <c r="GS153">
        <v>3</v>
      </c>
      <c r="GT153">
        <v>0</v>
      </c>
      <c r="GU153" t="s">
        <v>3</v>
      </c>
      <c r="GV153">
        <f t="shared" si="174"/>
        <v>0</v>
      </c>
      <c r="GW153">
        <v>1</v>
      </c>
      <c r="GX153">
        <f t="shared" si="175"/>
        <v>0</v>
      </c>
      <c r="HA153">
        <v>0</v>
      </c>
      <c r="HB153">
        <v>0</v>
      </c>
      <c r="HC153">
        <f t="shared" si="201"/>
        <v>0</v>
      </c>
      <c r="HE153" t="s">
        <v>3</v>
      </c>
      <c r="HF153" t="s">
        <v>3</v>
      </c>
      <c r="HM153" t="s">
        <v>3</v>
      </c>
      <c r="HN153" t="s">
        <v>144</v>
      </c>
      <c r="HO153" t="s">
        <v>145</v>
      </c>
      <c r="HP153" t="s">
        <v>142</v>
      </c>
      <c r="HQ153" t="s">
        <v>142</v>
      </c>
      <c r="HS153">
        <v>0</v>
      </c>
      <c r="IK153">
        <v>0</v>
      </c>
    </row>
    <row r="154" spans="1:255">
      <c r="A154" s="2">
        <v>18</v>
      </c>
      <c r="B154" s="2">
        <v>1</v>
      </c>
      <c r="C154" s="2">
        <v>319</v>
      </c>
      <c r="D154" s="2"/>
      <c r="E154" s="2" t="s">
        <v>201</v>
      </c>
      <c r="F154" s="2" t="s">
        <v>202</v>
      </c>
      <c r="G154" s="2" t="s">
        <v>203</v>
      </c>
      <c r="H154" s="2" t="s">
        <v>57</v>
      </c>
      <c r="I154" s="2">
        <f>I152*J154</f>
        <v>6.5975000000000006E-2</v>
      </c>
      <c r="J154" s="2">
        <v>9.4250000000000014E-2</v>
      </c>
      <c r="K154" s="2">
        <v>9.425E-2</v>
      </c>
      <c r="L154" s="2">
        <v>6.5975000000000006E-2</v>
      </c>
      <c r="M154" s="2">
        <v>0</v>
      </c>
      <c r="N154" s="2">
        <f t="shared" si="161"/>
        <v>6.6000000000000003E-2</v>
      </c>
      <c r="O154" s="2">
        <f t="shared" si="195"/>
        <v>3398.83</v>
      </c>
      <c r="P154" s="2">
        <f>ROUND(CQ154*I154,2)</f>
        <v>3398.83</v>
      </c>
      <c r="Q154" s="2">
        <f t="shared" ref="Q154:Q159" si="202">ROUND(CR154*I154,2)</f>
        <v>0</v>
      </c>
      <c r="R154" s="2">
        <f t="shared" ref="R154:R159" si="203">ROUND(CS154*I154,2)</f>
        <v>0</v>
      </c>
      <c r="S154" s="2">
        <f t="shared" ref="S154:S159" si="204">ROUND(CT154*I154,2)</f>
        <v>0</v>
      </c>
      <c r="T154" s="2">
        <f t="shared" si="162"/>
        <v>0</v>
      </c>
      <c r="U154" s="2">
        <f t="shared" ref="U154:U159" si="205">ROUND(CV154*I154,7)</f>
        <v>0</v>
      </c>
      <c r="V154" s="2">
        <f t="shared" ref="V154:V159" si="206">ROUND(CW154*I154,7)</f>
        <v>0</v>
      </c>
      <c r="W154" s="2">
        <f t="shared" si="163"/>
        <v>0</v>
      </c>
      <c r="X154" s="2">
        <f t="shared" si="164"/>
        <v>0</v>
      </c>
      <c r="Y154" s="2">
        <f t="shared" si="165"/>
        <v>0</v>
      </c>
      <c r="Z154" s="2"/>
      <c r="AA154" s="2">
        <v>52666988</v>
      </c>
      <c r="AB154" s="2">
        <f t="shared" si="166"/>
        <v>51516.959999999999</v>
      </c>
      <c r="AC154" s="2">
        <f t="shared" ref="AC154:AC159" si="207">ROUND((ES154),6)</f>
        <v>51516.959999999999</v>
      </c>
      <c r="AD154" s="2">
        <f t="shared" ref="AD154:AD159" si="208">ROUND((((ET154)-(EU154))+AE154),6)</f>
        <v>0</v>
      </c>
      <c r="AE154" s="2">
        <f t="shared" ref="AE154:AF159" si="209">ROUND((EU154),6)</f>
        <v>0</v>
      </c>
      <c r="AF154" s="2">
        <f t="shared" si="209"/>
        <v>0</v>
      </c>
      <c r="AG154" s="2">
        <f t="shared" si="167"/>
        <v>0</v>
      </c>
      <c r="AH154" s="2">
        <f t="shared" ref="AH154:AI159" si="210">(EW154)</f>
        <v>0</v>
      </c>
      <c r="AI154" s="2">
        <f t="shared" si="210"/>
        <v>0</v>
      </c>
      <c r="AJ154" s="2">
        <f t="shared" si="168"/>
        <v>0</v>
      </c>
      <c r="AK154" s="2">
        <v>51516.959999999999</v>
      </c>
      <c r="AL154" s="2">
        <v>51516.959999999999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204</v>
      </c>
      <c r="BK154" s="2"/>
      <c r="BL154" s="2"/>
      <c r="BM154" s="2">
        <v>108001</v>
      </c>
      <c r="BN154" s="2">
        <v>0</v>
      </c>
      <c r="BO154" s="2" t="s">
        <v>3</v>
      </c>
      <c r="BP154" s="2">
        <v>0</v>
      </c>
      <c r="BQ154" s="2">
        <v>3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>
        <v>22</v>
      </c>
      <c r="CI154" s="2">
        <v>1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96"/>
        <v>3398.83</v>
      </c>
      <c r="CQ154" s="2">
        <f>ROUND(AL154*BC154,2)</f>
        <v>51516.959999999999</v>
      </c>
      <c r="CR154" s="2">
        <f>ROUND(AM154*BB154,2)</f>
        <v>0</v>
      </c>
      <c r="CS154" s="2">
        <f>ROUND(AN154*BS154,2)</f>
        <v>0</v>
      </c>
      <c r="CT154" s="2">
        <f>ROUND(AO154*BA154,2)</f>
        <v>0</v>
      </c>
      <c r="CU154" s="2">
        <f t="shared" si="197"/>
        <v>0</v>
      </c>
      <c r="CV154" s="2">
        <f t="shared" ref="CV154:CW157" si="211">AH154</f>
        <v>0</v>
      </c>
      <c r="CW154" s="2">
        <f t="shared" si="211"/>
        <v>0</v>
      </c>
      <c r="CX154" s="2">
        <f t="shared" si="198"/>
        <v>0</v>
      </c>
      <c r="CY154" s="2">
        <f t="shared" si="199"/>
        <v>0</v>
      </c>
      <c r="CZ154" s="2">
        <f t="shared" si="200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57</v>
      </c>
      <c r="DW154" s="2" t="s">
        <v>57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50604907</v>
      </c>
      <c r="EF154" s="2">
        <v>3</v>
      </c>
      <c r="EG154" s="2" t="s">
        <v>141</v>
      </c>
      <c r="EH154" s="2">
        <v>0</v>
      </c>
      <c r="EI154" s="2" t="s">
        <v>3</v>
      </c>
      <c r="EJ154" s="2">
        <v>2</v>
      </c>
      <c r="EK154" s="2">
        <v>108001</v>
      </c>
      <c r="EL154" s="2" t="s">
        <v>142</v>
      </c>
      <c r="EM154" s="2" t="s">
        <v>143</v>
      </c>
      <c r="EN154" s="2"/>
      <c r="EO154" s="2" t="s">
        <v>3</v>
      </c>
      <c r="EP154" s="2"/>
      <c r="EQ154" s="2">
        <v>0</v>
      </c>
      <c r="ER154" s="2">
        <v>51516.959999999999</v>
      </c>
      <c r="ES154" s="2">
        <v>51516.959999999999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>
        <v>73435</v>
      </c>
      <c r="GF154" s="2">
        <v>-481772102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69"/>
        <v>0</v>
      </c>
      <c r="GM154" s="2">
        <f t="shared" si="170"/>
        <v>3398.83</v>
      </c>
      <c r="GN154" s="2">
        <f t="shared" si="171"/>
        <v>0</v>
      </c>
      <c r="GO154" s="2">
        <f t="shared" si="172"/>
        <v>3398.83</v>
      </c>
      <c r="GP154" s="2">
        <f t="shared" si="173"/>
        <v>0</v>
      </c>
      <c r="GQ154" s="2"/>
      <c r="GR154" s="2">
        <v>3</v>
      </c>
      <c r="GS154" s="2">
        <v>3</v>
      </c>
      <c r="GT154" s="2">
        <v>0</v>
      </c>
      <c r="GU154" s="2" t="s">
        <v>3</v>
      </c>
      <c r="GV154" s="2">
        <f t="shared" si="174"/>
        <v>0</v>
      </c>
      <c r="GW154" s="2">
        <v>1</v>
      </c>
      <c r="GX154" s="2">
        <f t="shared" si="175"/>
        <v>0</v>
      </c>
      <c r="GY154" s="2"/>
      <c r="GZ154" s="2"/>
      <c r="HA154" s="2">
        <v>0</v>
      </c>
      <c r="HB154" s="2">
        <v>0</v>
      </c>
      <c r="HC154" s="2">
        <f t="shared" si="20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144</v>
      </c>
      <c r="HO154" s="2" t="s">
        <v>145</v>
      </c>
      <c r="HP154" s="2" t="s">
        <v>142</v>
      </c>
      <c r="HQ154" s="2" t="s">
        <v>142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>
      <c r="A155">
        <v>18</v>
      </c>
      <c r="B155">
        <v>1</v>
      </c>
      <c r="C155">
        <v>329</v>
      </c>
      <c r="E155" t="s">
        <v>201</v>
      </c>
      <c r="F155" t="s">
        <v>202</v>
      </c>
      <c r="G155" t="s">
        <v>203</v>
      </c>
      <c r="H155" t="s">
        <v>57</v>
      </c>
      <c r="I155">
        <f>I153*J155</f>
        <v>6.5975000000000006E-2</v>
      </c>
      <c r="J155">
        <v>9.4250000000000014E-2</v>
      </c>
      <c r="K155">
        <v>9.425E-2</v>
      </c>
      <c r="L155">
        <v>6.5975000000000006E-2</v>
      </c>
      <c r="M155">
        <v>0</v>
      </c>
      <c r="N155">
        <f t="shared" si="161"/>
        <v>6.6000000000000003E-2</v>
      </c>
      <c r="O155">
        <f t="shared" si="195"/>
        <v>3398.83</v>
      </c>
      <c r="P155">
        <f>ROUND(CQ155*I155,2)</f>
        <v>3398.83</v>
      </c>
      <c r="Q155">
        <f t="shared" si="202"/>
        <v>0</v>
      </c>
      <c r="R155">
        <f t="shared" si="203"/>
        <v>0</v>
      </c>
      <c r="S155">
        <f t="shared" si="204"/>
        <v>0</v>
      </c>
      <c r="T155">
        <f t="shared" si="162"/>
        <v>0</v>
      </c>
      <c r="U155">
        <f t="shared" si="205"/>
        <v>0</v>
      </c>
      <c r="V155">
        <f t="shared" si="206"/>
        <v>0</v>
      </c>
      <c r="W155">
        <f t="shared" si="163"/>
        <v>0</v>
      </c>
      <c r="X155">
        <f t="shared" si="164"/>
        <v>0</v>
      </c>
      <c r="Y155">
        <f t="shared" si="165"/>
        <v>0</v>
      </c>
      <c r="AA155">
        <v>52666922</v>
      </c>
      <c r="AB155">
        <f t="shared" si="166"/>
        <v>51516.959999999999</v>
      </c>
      <c r="AC155">
        <f t="shared" si="207"/>
        <v>51516.959999999999</v>
      </c>
      <c r="AD155">
        <f t="shared" si="208"/>
        <v>0</v>
      </c>
      <c r="AE155">
        <f t="shared" si="209"/>
        <v>0</v>
      </c>
      <c r="AF155">
        <f t="shared" si="209"/>
        <v>0</v>
      </c>
      <c r="AG155">
        <f t="shared" si="167"/>
        <v>0</v>
      </c>
      <c r="AH155">
        <f t="shared" si="210"/>
        <v>0</v>
      </c>
      <c r="AI155">
        <f t="shared" si="210"/>
        <v>0</v>
      </c>
      <c r="AJ155">
        <f t="shared" si="168"/>
        <v>0</v>
      </c>
      <c r="AK155">
        <v>51516.959999999999</v>
      </c>
      <c r="AL155">
        <v>51516.959999999999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204</v>
      </c>
      <c r="BM155">
        <v>108001</v>
      </c>
      <c r="BN155">
        <v>0</v>
      </c>
      <c r="BO155" t="s">
        <v>3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0</v>
      </c>
      <c r="CF155">
        <v>0</v>
      </c>
      <c r="CG155">
        <v>0</v>
      </c>
      <c r="CH155">
        <v>22</v>
      </c>
      <c r="CI155">
        <v>1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96"/>
        <v>3398.83</v>
      </c>
      <c r="CQ155">
        <f>ROUND(AL155*BC155,2)</f>
        <v>51516.959999999999</v>
      </c>
      <c r="CR155">
        <f>ROUND(AM155*BB155,2)</f>
        <v>0</v>
      </c>
      <c r="CS155">
        <f>ROUND(AN155*BS155,2)</f>
        <v>0</v>
      </c>
      <c r="CT155">
        <f>ROUND(AO155*BA155,2)</f>
        <v>0</v>
      </c>
      <c r="CU155">
        <f t="shared" si="197"/>
        <v>0</v>
      </c>
      <c r="CV155">
        <f t="shared" si="211"/>
        <v>0</v>
      </c>
      <c r="CW155">
        <f t="shared" si="211"/>
        <v>0</v>
      </c>
      <c r="CX155">
        <f t="shared" si="198"/>
        <v>0</v>
      </c>
      <c r="CY155">
        <f t="shared" si="199"/>
        <v>0</v>
      </c>
      <c r="CZ155">
        <f t="shared" si="200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57</v>
      </c>
      <c r="DW155" t="s">
        <v>57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50604907</v>
      </c>
      <c r="EF155">
        <v>3</v>
      </c>
      <c r="EG155" t="s">
        <v>141</v>
      </c>
      <c r="EH155">
        <v>0</v>
      </c>
      <c r="EI155" t="s">
        <v>3</v>
      </c>
      <c r="EJ155">
        <v>2</v>
      </c>
      <c r="EK155">
        <v>108001</v>
      </c>
      <c r="EL155" t="s">
        <v>142</v>
      </c>
      <c r="EM155" t="s">
        <v>143</v>
      </c>
      <c r="EO155" t="s">
        <v>3</v>
      </c>
      <c r="EQ155">
        <v>0</v>
      </c>
      <c r="ER155">
        <v>51516.959999999999</v>
      </c>
      <c r="ES155">
        <v>51516.959999999999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E155">
        <v>73435</v>
      </c>
      <c r="GF155">
        <v>-481772102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69"/>
        <v>0</v>
      </c>
      <c r="GM155">
        <f t="shared" si="170"/>
        <v>3398.83</v>
      </c>
      <c r="GN155">
        <f t="shared" si="171"/>
        <v>0</v>
      </c>
      <c r="GO155">
        <f t="shared" si="172"/>
        <v>3398.83</v>
      </c>
      <c r="GP155">
        <f t="shared" si="173"/>
        <v>0</v>
      </c>
      <c r="GR155">
        <v>3</v>
      </c>
      <c r="GS155">
        <v>3</v>
      </c>
      <c r="GT155">
        <v>0</v>
      </c>
      <c r="GU155" t="s">
        <v>3</v>
      </c>
      <c r="GV155">
        <f t="shared" si="174"/>
        <v>0</v>
      </c>
      <c r="GW155">
        <v>1</v>
      </c>
      <c r="GX155">
        <f t="shared" si="175"/>
        <v>0</v>
      </c>
      <c r="HA155">
        <v>0</v>
      </c>
      <c r="HB155">
        <v>0</v>
      </c>
      <c r="HC155">
        <f t="shared" si="201"/>
        <v>0</v>
      </c>
      <c r="HE155" t="s">
        <v>3</v>
      </c>
      <c r="HF155" t="s">
        <v>3</v>
      </c>
      <c r="HM155" t="s">
        <v>3</v>
      </c>
      <c r="HN155" t="s">
        <v>144</v>
      </c>
      <c r="HO155" t="s">
        <v>145</v>
      </c>
      <c r="HP155" t="s">
        <v>142</v>
      </c>
      <c r="HQ155" t="s">
        <v>142</v>
      </c>
      <c r="HS155">
        <v>0</v>
      </c>
      <c r="IK155">
        <v>0</v>
      </c>
    </row>
    <row r="156" spans="1:255">
      <c r="A156" s="2">
        <v>18</v>
      </c>
      <c r="B156" s="2">
        <v>1</v>
      </c>
      <c r="C156" s="2">
        <v>321</v>
      </c>
      <c r="D156" s="2"/>
      <c r="E156" s="2" t="s">
        <v>205</v>
      </c>
      <c r="F156" s="2" t="s">
        <v>174</v>
      </c>
      <c r="G156" s="2" t="s">
        <v>175</v>
      </c>
      <c r="H156" s="2" t="s">
        <v>49</v>
      </c>
      <c r="I156" s="2">
        <f>I152*J156</f>
        <v>-1.4</v>
      </c>
      <c r="J156" s="2">
        <v>-2</v>
      </c>
      <c r="K156" s="2">
        <v>-2</v>
      </c>
      <c r="L156" s="2">
        <v>-1.4</v>
      </c>
      <c r="M156" s="2">
        <v>0</v>
      </c>
      <c r="N156" s="2">
        <f t="shared" ref="N156:N179" si="212">ROUND(L156-M156,4)</f>
        <v>-1.4</v>
      </c>
      <c r="O156" s="2">
        <f t="shared" si="195"/>
        <v>-1595.23</v>
      </c>
      <c r="P156" s="2">
        <f>ROUND(CQ156*I156,2)</f>
        <v>-1595.23</v>
      </c>
      <c r="Q156" s="2">
        <f t="shared" si="202"/>
        <v>0</v>
      </c>
      <c r="R156" s="2">
        <f t="shared" si="203"/>
        <v>0</v>
      </c>
      <c r="S156" s="2">
        <f t="shared" si="204"/>
        <v>0</v>
      </c>
      <c r="T156" s="2">
        <f t="shared" ref="T156:T179" si="213">ROUND(CU156*I156,2)</f>
        <v>0</v>
      </c>
      <c r="U156" s="2">
        <f t="shared" si="205"/>
        <v>0</v>
      </c>
      <c r="V156" s="2">
        <f t="shared" si="206"/>
        <v>0</v>
      </c>
      <c r="W156" s="2">
        <f t="shared" ref="W156:W179" si="214">ROUND(CX156*I156,2)</f>
        <v>0</v>
      </c>
      <c r="X156" s="2">
        <f t="shared" ref="X156:X179" si="215">ROUND(CY156,2)</f>
        <v>0</v>
      </c>
      <c r="Y156" s="2">
        <f t="shared" ref="Y156:Y179" si="216">ROUND(CZ156,2)</f>
        <v>0</v>
      </c>
      <c r="Z156" s="2"/>
      <c r="AA156" s="2">
        <v>52666988</v>
      </c>
      <c r="AB156" s="2">
        <f t="shared" ref="AB156:AB179" si="217">ROUND((AC156+AD156+AF156),6)</f>
        <v>911.56</v>
      </c>
      <c r="AC156" s="2">
        <f t="shared" si="207"/>
        <v>911.56</v>
      </c>
      <c r="AD156" s="2">
        <f t="shared" si="208"/>
        <v>0</v>
      </c>
      <c r="AE156" s="2">
        <f t="shared" si="209"/>
        <v>0</v>
      </c>
      <c r="AF156" s="2">
        <f t="shared" si="209"/>
        <v>0</v>
      </c>
      <c r="AG156" s="2">
        <f t="shared" ref="AG156:AG179" si="218">ROUND((AP156),6)</f>
        <v>0</v>
      </c>
      <c r="AH156" s="2">
        <f t="shared" si="210"/>
        <v>0</v>
      </c>
      <c r="AI156" s="2">
        <f t="shared" si="210"/>
        <v>0</v>
      </c>
      <c r="AJ156" s="2">
        <f t="shared" ref="AJ156:AJ179" si="219">(AS156)</f>
        <v>0</v>
      </c>
      <c r="AK156" s="2">
        <v>911.56</v>
      </c>
      <c r="AL156" s="2">
        <v>911.56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1.25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2</v>
      </c>
      <c r="BJ156" s="2" t="s">
        <v>176</v>
      </c>
      <c r="BK156" s="2"/>
      <c r="BL156" s="2"/>
      <c r="BM156" s="2">
        <v>108001</v>
      </c>
      <c r="BN156" s="2">
        <v>0</v>
      </c>
      <c r="BO156" s="2" t="s">
        <v>174</v>
      </c>
      <c r="BP156" s="2">
        <v>1</v>
      </c>
      <c r="BQ156" s="2">
        <v>3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>
        <v>22</v>
      </c>
      <c r="CI156" s="2">
        <v>2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96"/>
        <v>-1595.23</v>
      </c>
      <c r="CQ156" s="2">
        <f>ROUND(AL156*BC156,2)</f>
        <v>1139.45</v>
      </c>
      <c r="CR156" s="2">
        <f>ROUND(AM156*BB156,2)</f>
        <v>0</v>
      </c>
      <c r="CS156" s="2">
        <f>ROUND(AN156*BS156,2)</f>
        <v>0</v>
      </c>
      <c r="CT156" s="2">
        <f>ROUND(AO156*BA156,2)</f>
        <v>0</v>
      </c>
      <c r="CU156" s="2">
        <f t="shared" si="197"/>
        <v>0</v>
      </c>
      <c r="CV156" s="2">
        <f t="shared" si="211"/>
        <v>0</v>
      </c>
      <c r="CW156" s="2">
        <f t="shared" si="211"/>
        <v>0</v>
      </c>
      <c r="CX156" s="2">
        <f t="shared" si="198"/>
        <v>0</v>
      </c>
      <c r="CY156" s="2">
        <f t="shared" si="199"/>
        <v>0</v>
      </c>
      <c r="CZ156" s="2">
        <f t="shared" si="200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49</v>
      </c>
      <c r="DW156" s="2" t="s">
        <v>49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50604907</v>
      </c>
      <c r="EF156" s="2">
        <v>3</v>
      </c>
      <c r="EG156" s="2" t="s">
        <v>141</v>
      </c>
      <c r="EH156" s="2">
        <v>0</v>
      </c>
      <c r="EI156" s="2" t="s">
        <v>3</v>
      </c>
      <c r="EJ156" s="2">
        <v>2</v>
      </c>
      <c r="EK156" s="2">
        <v>108001</v>
      </c>
      <c r="EL156" s="2" t="s">
        <v>142</v>
      </c>
      <c r="EM156" s="2" t="s">
        <v>143</v>
      </c>
      <c r="EN156" s="2"/>
      <c r="EO156" s="2" t="s">
        <v>3</v>
      </c>
      <c r="EP156" s="2"/>
      <c r="EQ156" s="2">
        <v>0</v>
      </c>
      <c r="ER156" s="2">
        <v>911.56</v>
      </c>
      <c r="ES156" s="2">
        <v>911.56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1949270732</v>
      </c>
      <c r="GG156" s="2">
        <v>2</v>
      </c>
      <c r="GH156" s="2">
        <v>1</v>
      </c>
      <c r="GI156" s="2">
        <v>2</v>
      </c>
      <c r="GJ156" s="2">
        <v>0</v>
      </c>
      <c r="GK156" s="2">
        <v>0</v>
      </c>
      <c r="GL156" s="2">
        <f t="shared" ref="GL156:GL179" si="220">ROUND(IF(AND(BH156=3,BI156=3,FS156&lt;&gt;0),P156,0),2)</f>
        <v>0</v>
      </c>
      <c r="GM156" s="2">
        <f t="shared" ref="GM156:GM179" si="221">ROUND(O156+X156+Y156,2)+GX156</f>
        <v>-1595.23</v>
      </c>
      <c r="GN156" s="2">
        <f t="shared" ref="GN156:GN179" si="222">IF(OR(BI156=0,BI156=1),GM156-GX156,0)</f>
        <v>0</v>
      </c>
      <c r="GO156" s="2">
        <f t="shared" ref="GO156:GO179" si="223">IF(BI156=2,GM156-GX156,0)</f>
        <v>-1595.23</v>
      </c>
      <c r="GP156" s="2">
        <f t="shared" ref="GP156:GP179" si="224">IF(BI156=4,GM156-GX156,0)</f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ref="GV156:GV179" si="225">ROUND((GT156),6)</f>
        <v>0</v>
      </c>
      <c r="GW156" s="2">
        <v>1</v>
      </c>
      <c r="GX156" s="2">
        <f t="shared" ref="GX156:GX179" si="226">ROUND(HC156*I156,2)</f>
        <v>0</v>
      </c>
      <c r="GY156" s="2"/>
      <c r="GZ156" s="2"/>
      <c r="HA156" s="2">
        <v>0</v>
      </c>
      <c r="HB156" s="2">
        <v>0</v>
      </c>
      <c r="HC156" s="2">
        <f t="shared" si="20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144</v>
      </c>
      <c r="HO156" s="2" t="s">
        <v>145</v>
      </c>
      <c r="HP156" s="2" t="s">
        <v>142</v>
      </c>
      <c r="HQ156" s="2" t="s">
        <v>142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>
      <c r="A157">
        <v>18</v>
      </c>
      <c r="B157">
        <v>1</v>
      </c>
      <c r="C157">
        <v>331</v>
      </c>
      <c r="E157" t="s">
        <v>205</v>
      </c>
      <c r="F157" t="s">
        <v>174</v>
      </c>
      <c r="G157" t="s">
        <v>175</v>
      </c>
      <c r="H157" t="s">
        <v>49</v>
      </c>
      <c r="I157">
        <f>I153*J157</f>
        <v>-1.4</v>
      </c>
      <c r="J157">
        <v>-2</v>
      </c>
      <c r="K157">
        <v>-2</v>
      </c>
      <c r="L157">
        <v>-1.4</v>
      </c>
      <c r="M157">
        <v>0</v>
      </c>
      <c r="N157">
        <f t="shared" si="212"/>
        <v>-1.4</v>
      </c>
      <c r="O157">
        <f t="shared" si="195"/>
        <v>-1595.23</v>
      </c>
      <c r="P157">
        <f>ROUND(CQ157*I157,2)</f>
        <v>-1595.23</v>
      </c>
      <c r="Q157">
        <f t="shared" si="202"/>
        <v>0</v>
      </c>
      <c r="R157">
        <f t="shared" si="203"/>
        <v>0</v>
      </c>
      <c r="S157">
        <f t="shared" si="204"/>
        <v>0</v>
      </c>
      <c r="T157">
        <f t="shared" si="213"/>
        <v>0</v>
      </c>
      <c r="U157">
        <f t="shared" si="205"/>
        <v>0</v>
      </c>
      <c r="V157">
        <f t="shared" si="206"/>
        <v>0</v>
      </c>
      <c r="W157">
        <f t="shared" si="214"/>
        <v>0</v>
      </c>
      <c r="X157">
        <f t="shared" si="215"/>
        <v>0</v>
      </c>
      <c r="Y157">
        <f t="shared" si="216"/>
        <v>0</v>
      </c>
      <c r="AA157">
        <v>52666922</v>
      </c>
      <c r="AB157">
        <f t="shared" si="217"/>
        <v>911.56</v>
      </c>
      <c r="AC157">
        <f t="shared" si="207"/>
        <v>911.56</v>
      </c>
      <c r="AD157">
        <f t="shared" si="208"/>
        <v>0</v>
      </c>
      <c r="AE157">
        <f t="shared" si="209"/>
        <v>0</v>
      </c>
      <c r="AF157">
        <f t="shared" si="209"/>
        <v>0</v>
      </c>
      <c r="AG157">
        <f t="shared" si="218"/>
        <v>0</v>
      </c>
      <c r="AH157">
        <f t="shared" si="210"/>
        <v>0</v>
      </c>
      <c r="AI157">
        <f t="shared" si="210"/>
        <v>0</v>
      </c>
      <c r="AJ157">
        <f t="shared" si="219"/>
        <v>0</v>
      </c>
      <c r="AK157">
        <v>911.56</v>
      </c>
      <c r="AL157">
        <v>911.56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1.25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176</v>
      </c>
      <c r="BM157">
        <v>108001</v>
      </c>
      <c r="BN157">
        <v>0</v>
      </c>
      <c r="BO157" t="s">
        <v>174</v>
      </c>
      <c r="BP157">
        <v>1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0</v>
      </c>
      <c r="CF157">
        <v>0</v>
      </c>
      <c r="CG157">
        <v>0</v>
      </c>
      <c r="CH157">
        <v>22</v>
      </c>
      <c r="CI157">
        <v>2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96"/>
        <v>-1595.23</v>
      </c>
      <c r="CQ157">
        <f>ROUND(AL157*BC157,2)</f>
        <v>1139.45</v>
      </c>
      <c r="CR157">
        <f>ROUND(AM157*BB157,2)</f>
        <v>0</v>
      </c>
      <c r="CS157">
        <f>ROUND(AN157*BS157,2)</f>
        <v>0</v>
      </c>
      <c r="CT157">
        <f>ROUND(AO157*BA157,2)</f>
        <v>0</v>
      </c>
      <c r="CU157">
        <f t="shared" si="197"/>
        <v>0</v>
      </c>
      <c r="CV157">
        <f t="shared" si="211"/>
        <v>0</v>
      </c>
      <c r="CW157">
        <f t="shared" si="211"/>
        <v>0</v>
      </c>
      <c r="CX157">
        <f t="shared" si="198"/>
        <v>0</v>
      </c>
      <c r="CY157">
        <f t="shared" si="199"/>
        <v>0</v>
      </c>
      <c r="CZ157">
        <f t="shared" si="200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49</v>
      </c>
      <c r="DW157" t="s">
        <v>49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50604907</v>
      </c>
      <c r="EF157">
        <v>3</v>
      </c>
      <c r="EG157" t="s">
        <v>141</v>
      </c>
      <c r="EH157">
        <v>0</v>
      </c>
      <c r="EI157" t="s">
        <v>3</v>
      </c>
      <c r="EJ157">
        <v>2</v>
      </c>
      <c r="EK157">
        <v>108001</v>
      </c>
      <c r="EL157" t="s">
        <v>142</v>
      </c>
      <c r="EM157" t="s">
        <v>143</v>
      </c>
      <c r="EO157" t="s">
        <v>3</v>
      </c>
      <c r="EQ157">
        <v>0</v>
      </c>
      <c r="ER157">
        <v>911.56</v>
      </c>
      <c r="ES157">
        <v>911.56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1949270732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220"/>
        <v>0</v>
      </c>
      <c r="GM157">
        <f t="shared" si="221"/>
        <v>-1595.23</v>
      </c>
      <c r="GN157">
        <f t="shared" si="222"/>
        <v>0</v>
      </c>
      <c r="GO157">
        <f t="shared" si="223"/>
        <v>-1595.23</v>
      </c>
      <c r="GP157">
        <f t="shared" si="224"/>
        <v>0</v>
      </c>
      <c r="GR157">
        <v>0</v>
      </c>
      <c r="GS157">
        <v>3</v>
      </c>
      <c r="GT157">
        <v>0</v>
      </c>
      <c r="GU157" t="s">
        <v>3</v>
      </c>
      <c r="GV157">
        <f t="shared" si="225"/>
        <v>0</v>
      </c>
      <c r="GW157">
        <v>1</v>
      </c>
      <c r="GX157">
        <f t="shared" si="226"/>
        <v>0</v>
      </c>
      <c r="HA157">
        <v>0</v>
      </c>
      <c r="HB157">
        <v>0</v>
      </c>
      <c r="HC157">
        <f t="shared" si="201"/>
        <v>0</v>
      </c>
      <c r="HE157" t="s">
        <v>3</v>
      </c>
      <c r="HF157" t="s">
        <v>3</v>
      </c>
      <c r="HM157" t="s">
        <v>3</v>
      </c>
      <c r="HN157" t="s">
        <v>144</v>
      </c>
      <c r="HO157" t="s">
        <v>145</v>
      </c>
      <c r="HP157" t="s">
        <v>142</v>
      </c>
      <c r="HQ157" t="s">
        <v>142</v>
      </c>
      <c r="HS157">
        <v>0</v>
      </c>
      <c r="IK157">
        <v>0</v>
      </c>
    </row>
    <row r="158" spans="1:255">
      <c r="A158" s="2">
        <v>18</v>
      </c>
      <c r="B158" s="2">
        <v>1</v>
      </c>
      <c r="C158" s="2">
        <v>322</v>
      </c>
      <c r="D158" s="2"/>
      <c r="E158" s="2" t="s">
        <v>206</v>
      </c>
      <c r="F158" s="2" t="s">
        <v>151</v>
      </c>
      <c r="G158" s="2" t="s">
        <v>152</v>
      </c>
      <c r="H158" s="2" t="s">
        <v>153</v>
      </c>
      <c r="I158" s="2">
        <f>J158</f>
        <v>2</v>
      </c>
      <c r="J158" s="2">
        <v>2</v>
      </c>
      <c r="K158" s="2">
        <v>2</v>
      </c>
      <c r="L158" s="2">
        <v>1.4</v>
      </c>
      <c r="M158" s="2">
        <v>0</v>
      </c>
      <c r="N158" s="2">
        <f t="shared" si="212"/>
        <v>1.4</v>
      </c>
      <c r="O158" s="2">
        <f>ROUND(P158,2)</f>
        <v>102.99</v>
      </c>
      <c r="P158" s="2">
        <f>ROUND(ROUND(ROUND(SUMIF(SmtRes!AQ323:'SmtRes'!AQ332,"=1",SmtRes!CU323:'SmtRes'!CU332),2),2)*I158/100,2)</f>
        <v>102.99</v>
      </c>
      <c r="Q158" s="2">
        <f t="shared" si="202"/>
        <v>0</v>
      </c>
      <c r="R158" s="2">
        <f t="shared" si="203"/>
        <v>0</v>
      </c>
      <c r="S158" s="2">
        <f t="shared" si="204"/>
        <v>0</v>
      </c>
      <c r="T158" s="2">
        <f t="shared" si="213"/>
        <v>0</v>
      </c>
      <c r="U158" s="2">
        <f t="shared" si="205"/>
        <v>0</v>
      </c>
      <c r="V158" s="2">
        <f t="shared" si="206"/>
        <v>0</v>
      </c>
      <c r="W158" s="2">
        <f t="shared" si="214"/>
        <v>0</v>
      </c>
      <c r="X158" s="2">
        <f t="shared" si="215"/>
        <v>0</v>
      </c>
      <c r="Y158" s="2">
        <f t="shared" si="216"/>
        <v>0</v>
      </c>
      <c r="Z158" s="2"/>
      <c r="AA158" s="2">
        <v>52666988</v>
      </c>
      <c r="AB158" s="2">
        <f t="shared" si="217"/>
        <v>0</v>
      </c>
      <c r="AC158" s="2">
        <f t="shared" si="207"/>
        <v>0</v>
      </c>
      <c r="AD158" s="2">
        <f t="shared" si="208"/>
        <v>0</v>
      </c>
      <c r="AE158" s="2">
        <f t="shared" si="209"/>
        <v>0</v>
      </c>
      <c r="AF158" s="2">
        <f t="shared" si="209"/>
        <v>0</v>
      </c>
      <c r="AG158" s="2">
        <f t="shared" si="218"/>
        <v>0</v>
      </c>
      <c r="AH158" s="2">
        <f t="shared" si="210"/>
        <v>0</v>
      </c>
      <c r="AI158" s="2">
        <f t="shared" si="210"/>
        <v>0</v>
      </c>
      <c r="AJ158" s="2">
        <f t="shared" si="219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97</v>
      </c>
      <c r="AU158" s="2">
        <v>51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108001</v>
      </c>
      <c r="BN158" s="2">
        <v>0</v>
      </c>
      <c r="BO158" s="2" t="s">
        <v>3</v>
      </c>
      <c r="BP158" s="2">
        <v>0</v>
      </c>
      <c r="BQ158" s="2">
        <v>3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>
        <v>22</v>
      </c>
      <c r="CI158" s="2">
        <v>3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>0</f>
        <v>0</v>
      </c>
      <c r="CQ158" s="2">
        <f>0</f>
        <v>0</v>
      </c>
      <c r="CR158" s="2">
        <f>0</f>
        <v>0</v>
      </c>
      <c r="CS158" s="2">
        <f>0</f>
        <v>0</v>
      </c>
      <c r="CT158" s="2">
        <f>0</f>
        <v>0</v>
      </c>
      <c r="CU158" s="2">
        <f>0</f>
        <v>0</v>
      </c>
      <c r="CV158" s="2">
        <f>0</f>
        <v>0</v>
      </c>
      <c r="CW158" s="2">
        <f>0</f>
        <v>0</v>
      </c>
      <c r="CX158" s="2">
        <f>0</f>
        <v>0</v>
      </c>
      <c r="CY158" s="2">
        <f>0</f>
        <v>0</v>
      </c>
      <c r="CZ158" s="2">
        <f>0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153</v>
      </c>
      <c r="DW158" s="2" t="s">
        <v>153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50604907</v>
      </c>
      <c r="EF158" s="2">
        <v>3</v>
      </c>
      <c r="EG158" s="2" t="s">
        <v>141</v>
      </c>
      <c r="EH158" s="2">
        <v>0</v>
      </c>
      <c r="EI158" s="2" t="s">
        <v>3</v>
      </c>
      <c r="EJ158" s="2">
        <v>2</v>
      </c>
      <c r="EK158" s="2">
        <v>108001</v>
      </c>
      <c r="EL158" s="2" t="s">
        <v>142</v>
      </c>
      <c r="EM158" s="2" t="s">
        <v>143</v>
      </c>
      <c r="EN158" s="2"/>
      <c r="EO158" s="2" t="s">
        <v>3</v>
      </c>
      <c r="EP158" s="2"/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274903907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220"/>
        <v>0</v>
      </c>
      <c r="GM158" s="2">
        <f t="shared" si="221"/>
        <v>102.99</v>
      </c>
      <c r="GN158" s="2">
        <f t="shared" si="222"/>
        <v>0</v>
      </c>
      <c r="GO158" s="2">
        <f t="shared" si="223"/>
        <v>102.99</v>
      </c>
      <c r="GP158" s="2">
        <f t="shared" si="224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225"/>
        <v>0</v>
      </c>
      <c r="GW158" s="2">
        <v>1</v>
      </c>
      <c r="GX158" s="2">
        <f t="shared" si="226"/>
        <v>0</v>
      </c>
      <c r="GY158" s="2"/>
      <c r="GZ158" s="2"/>
      <c r="HA158" s="2">
        <v>0</v>
      </c>
      <c r="HB158" s="2">
        <v>0</v>
      </c>
      <c r="HC158" s="2">
        <f>0</f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144</v>
      </c>
      <c r="HO158" s="2" t="s">
        <v>145</v>
      </c>
      <c r="HP158" s="2" t="s">
        <v>142</v>
      </c>
      <c r="HQ158" s="2" t="s">
        <v>142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>
      <c r="A159">
        <v>18</v>
      </c>
      <c r="B159">
        <v>1</v>
      </c>
      <c r="C159">
        <v>332</v>
      </c>
      <c r="E159" t="s">
        <v>206</v>
      </c>
      <c r="F159" t="s">
        <v>151</v>
      </c>
      <c r="G159" t="s">
        <v>152</v>
      </c>
      <c r="H159" t="s">
        <v>153</v>
      </c>
      <c r="I159">
        <f>J159</f>
        <v>2</v>
      </c>
      <c r="J159">
        <v>2</v>
      </c>
      <c r="K159">
        <v>2</v>
      </c>
      <c r="L159">
        <v>1.4</v>
      </c>
      <c r="M159">
        <v>0</v>
      </c>
      <c r="N159">
        <f t="shared" si="212"/>
        <v>1.4</v>
      </c>
      <c r="O159">
        <f>ROUND(P159,2)</f>
        <v>102.99</v>
      </c>
      <c r="P159">
        <f>ROUND(ROUND(ROUND(SUMIF(SmtRes!AQ323:'SmtRes'!AQ332,"=1",SmtRes!CU323:'SmtRes'!CU332),2),2)*I159/100,2)</f>
        <v>102.99</v>
      </c>
      <c r="Q159">
        <f t="shared" si="202"/>
        <v>0</v>
      </c>
      <c r="R159">
        <f t="shared" si="203"/>
        <v>0</v>
      </c>
      <c r="S159">
        <f t="shared" si="204"/>
        <v>0</v>
      </c>
      <c r="T159">
        <f t="shared" si="213"/>
        <v>0</v>
      </c>
      <c r="U159">
        <f t="shared" si="205"/>
        <v>0</v>
      </c>
      <c r="V159">
        <f t="shared" si="206"/>
        <v>0</v>
      </c>
      <c r="W159">
        <f t="shared" si="214"/>
        <v>0</v>
      </c>
      <c r="X159">
        <f t="shared" si="215"/>
        <v>0</v>
      </c>
      <c r="Y159">
        <f t="shared" si="216"/>
        <v>0</v>
      </c>
      <c r="AA159">
        <v>52666922</v>
      </c>
      <c r="AB159">
        <f t="shared" si="217"/>
        <v>0</v>
      </c>
      <c r="AC159">
        <f t="shared" si="207"/>
        <v>0</v>
      </c>
      <c r="AD159">
        <f t="shared" si="208"/>
        <v>0</v>
      </c>
      <c r="AE159">
        <f t="shared" si="209"/>
        <v>0</v>
      </c>
      <c r="AF159">
        <f t="shared" si="209"/>
        <v>0</v>
      </c>
      <c r="AG159">
        <f t="shared" si="218"/>
        <v>0</v>
      </c>
      <c r="AH159">
        <f t="shared" si="210"/>
        <v>0</v>
      </c>
      <c r="AI159">
        <f t="shared" si="210"/>
        <v>0</v>
      </c>
      <c r="AJ159">
        <f t="shared" si="219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108001</v>
      </c>
      <c r="BN159">
        <v>0</v>
      </c>
      <c r="BO159" t="s">
        <v>3</v>
      </c>
      <c r="BP159">
        <v>0</v>
      </c>
      <c r="BQ159">
        <v>3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0</v>
      </c>
      <c r="CF159">
        <v>0</v>
      </c>
      <c r="CG159">
        <v>0</v>
      </c>
      <c r="CH159">
        <v>22</v>
      </c>
      <c r="CI159">
        <v>3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>0</f>
        <v>0</v>
      </c>
      <c r="CQ159">
        <f>0</f>
        <v>0</v>
      </c>
      <c r="CR159">
        <f>0</f>
        <v>0</v>
      </c>
      <c r="CS159">
        <f>0</f>
        <v>0</v>
      </c>
      <c r="CT159">
        <f>0</f>
        <v>0</v>
      </c>
      <c r="CU159">
        <f>0</f>
        <v>0</v>
      </c>
      <c r="CV159">
        <f>0</f>
        <v>0</v>
      </c>
      <c r="CW159">
        <f>0</f>
        <v>0</v>
      </c>
      <c r="CX159">
        <f>0</f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153</v>
      </c>
      <c r="DW159" t="s">
        <v>153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50604907</v>
      </c>
      <c r="EF159">
        <v>3</v>
      </c>
      <c r="EG159" t="s">
        <v>141</v>
      </c>
      <c r="EH159">
        <v>0</v>
      </c>
      <c r="EI159" t="s">
        <v>3</v>
      </c>
      <c r="EJ159">
        <v>2</v>
      </c>
      <c r="EK159">
        <v>108001</v>
      </c>
      <c r="EL159" t="s">
        <v>142</v>
      </c>
      <c r="EM159" t="s">
        <v>143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274903907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220"/>
        <v>0</v>
      </c>
      <c r="GM159">
        <f t="shared" si="221"/>
        <v>102.99</v>
      </c>
      <c r="GN159">
        <f t="shared" si="222"/>
        <v>0</v>
      </c>
      <c r="GO159">
        <f t="shared" si="223"/>
        <v>102.99</v>
      </c>
      <c r="GP159">
        <f t="shared" si="224"/>
        <v>0</v>
      </c>
      <c r="GR159">
        <v>0</v>
      </c>
      <c r="GS159">
        <v>3</v>
      </c>
      <c r="GT159">
        <v>0</v>
      </c>
      <c r="GU159" t="s">
        <v>3</v>
      </c>
      <c r="GV159">
        <f t="shared" si="225"/>
        <v>0</v>
      </c>
      <c r="GW159">
        <v>1</v>
      </c>
      <c r="GX159">
        <f t="shared" si="226"/>
        <v>0</v>
      </c>
      <c r="HA159">
        <v>0</v>
      </c>
      <c r="HB159">
        <v>0</v>
      </c>
      <c r="HC159">
        <f>0</f>
        <v>0</v>
      </c>
      <c r="HE159" t="s">
        <v>3</v>
      </c>
      <c r="HF159" t="s">
        <v>3</v>
      </c>
      <c r="HM159" t="s">
        <v>3</v>
      </c>
      <c r="HN159" t="s">
        <v>144</v>
      </c>
      <c r="HO159" t="s">
        <v>145</v>
      </c>
      <c r="HP159" t="s">
        <v>142</v>
      </c>
      <c r="HQ159" t="s">
        <v>142</v>
      </c>
      <c r="HS159">
        <v>0</v>
      </c>
      <c r="IK159">
        <v>0</v>
      </c>
    </row>
    <row r="160" spans="1:255">
      <c r="A160" s="2">
        <v>17</v>
      </c>
      <c r="B160" s="2">
        <v>1</v>
      </c>
      <c r="C160" s="2">
        <f>ROW(SmtRes!A342)</f>
        <v>342</v>
      </c>
      <c r="D160" s="2">
        <f>ROW(EtalonRes!A324)</f>
        <v>324</v>
      </c>
      <c r="E160" s="2" t="s">
        <v>207</v>
      </c>
      <c r="F160" s="2" t="s">
        <v>208</v>
      </c>
      <c r="G160" s="2" t="s">
        <v>209</v>
      </c>
      <c r="H160" s="2" t="s">
        <v>139</v>
      </c>
      <c r="I160" s="2">
        <v>0.105</v>
      </c>
      <c r="J160" s="2">
        <v>0</v>
      </c>
      <c r="K160" s="2">
        <v>0.105</v>
      </c>
      <c r="L160" s="2">
        <v>0.105</v>
      </c>
      <c r="M160" s="2">
        <v>0</v>
      </c>
      <c r="N160" s="2">
        <f t="shared" si="212"/>
        <v>0.105</v>
      </c>
      <c r="O160" s="2">
        <f t="shared" ref="O160:O165" si="227">ROUND(CP160,2)</f>
        <v>1688.59</v>
      </c>
      <c r="P160" s="2">
        <f>SUMIF(SmtRes!AQ333:'SmtRes'!AQ342,"=1",SmtRes!DF333:'SmtRes'!DF342)</f>
        <v>246.93</v>
      </c>
      <c r="Q160" s="2">
        <f>SUMIF(SmtRes!AQ333:'SmtRes'!AQ342,"=1",SmtRes!DG333:'SmtRes'!DG342)</f>
        <v>40.770000000000003</v>
      </c>
      <c r="R160" s="2">
        <f>SUMIF(SmtRes!AQ333:'SmtRes'!AQ342,"=1",SmtRes!DH333:'SmtRes'!DH342)</f>
        <v>25.96</v>
      </c>
      <c r="S160" s="2">
        <f>SUMIF(SmtRes!AQ333:'SmtRes'!AQ342,"=1",SmtRes!DI333:'SmtRes'!DI342)</f>
        <v>1374.93</v>
      </c>
      <c r="T160" s="2">
        <f t="shared" si="213"/>
        <v>0</v>
      </c>
      <c r="U160" s="2">
        <f>SUMIF(SmtRes!AQ333:'SmtRes'!AQ342,"=1",SmtRes!CV333:'SmtRes'!CV342)</f>
        <v>1.7324999999999999</v>
      </c>
      <c r="V160" s="2">
        <f>SUMIF(SmtRes!AQ333:'SmtRes'!AQ342,"=1",SmtRes!CW333:'SmtRes'!CW342)</f>
        <v>2.7300000000000001E-2</v>
      </c>
      <c r="W160" s="2">
        <f t="shared" si="214"/>
        <v>0</v>
      </c>
      <c r="X160" s="2">
        <f t="shared" si="215"/>
        <v>1358.86</v>
      </c>
      <c r="Y160" s="2">
        <f t="shared" si="216"/>
        <v>714.45</v>
      </c>
      <c r="Z160" s="2"/>
      <c r="AA160" s="2">
        <v>52666988</v>
      </c>
      <c r="AB160" s="2">
        <f t="shared" si="217"/>
        <v>15399.3487</v>
      </c>
      <c r="AC160" s="2">
        <f>ROUND((SUM(SmtRes!BQ333:'SmtRes'!BQ342)),6)</f>
        <v>1916.498</v>
      </c>
      <c r="AD160" s="2">
        <f>ROUND((((SUM(SmtRes!BR333:'SmtRes'!BR342))-(SUM(SmtRes!BS333:'SmtRes'!BS342)))+AE160),6)</f>
        <v>388.28570000000002</v>
      </c>
      <c r="AE160" s="2">
        <f>ROUND((SUM(SmtRes!BS333:'SmtRes'!BS342)),6)</f>
        <v>247.29249999999999</v>
      </c>
      <c r="AF160" s="2">
        <f>ROUND((SUM(SmtRes!BT333:'SmtRes'!BT342)),6)</f>
        <v>13094.565000000001</v>
      </c>
      <c r="AG160" s="2">
        <f t="shared" si="218"/>
        <v>0</v>
      </c>
      <c r="AH160" s="2">
        <f>(SUM(SmtRes!BU333:'SmtRes'!BU342))</f>
        <v>16.5</v>
      </c>
      <c r="AI160" s="2">
        <f>(SUM(SmtRes!BV333:'SmtRes'!BV342))</f>
        <v>0.26</v>
      </c>
      <c r="AJ160" s="2">
        <f t="shared" si="219"/>
        <v>0</v>
      </c>
      <c r="AK160" s="2">
        <v>15646.6412</v>
      </c>
      <c r="AL160" s="2">
        <v>1916.4979999999998</v>
      </c>
      <c r="AM160" s="2">
        <v>388.28570000000002</v>
      </c>
      <c r="AN160" s="2">
        <v>247.29250000000002</v>
      </c>
      <c r="AO160" s="2">
        <v>13094.565000000001</v>
      </c>
      <c r="AP160" s="2">
        <v>0</v>
      </c>
      <c r="AQ160" s="2">
        <v>16.5</v>
      </c>
      <c r="AR160" s="2">
        <v>0.26</v>
      </c>
      <c r="AS160" s="2">
        <v>0</v>
      </c>
      <c r="AT160" s="2">
        <v>97</v>
      </c>
      <c r="AU160" s="2">
        <v>51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2</v>
      </c>
      <c r="BJ160" s="2" t="s">
        <v>210</v>
      </c>
      <c r="BK160" s="2"/>
      <c r="BL160" s="2"/>
      <c r="BM160" s="2">
        <v>108001</v>
      </c>
      <c r="BN160" s="2">
        <v>0</v>
      </c>
      <c r="BO160" s="2" t="s">
        <v>3</v>
      </c>
      <c r="BP160" s="2">
        <v>0</v>
      </c>
      <c r="BQ160" s="2">
        <v>3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97</v>
      </c>
      <c r="CA160" s="2">
        <v>51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>
        <v>23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ref="CP160:CP165" si="228">(P160+Q160+S160+R160)</f>
        <v>1688.5900000000001</v>
      </c>
      <c r="CQ160" s="2">
        <f>SUMIF(SmtRes!AQ333:'SmtRes'!AQ342,"=1",SmtRes!AA333:'SmtRes'!AA342)</f>
        <v>1260.8400000000001</v>
      </c>
      <c r="CR160" s="2">
        <f>SUMIF(SmtRes!AQ333:'SmtRes'!AQ342,"=1",SmtRes!AB333:'SmtRes'!AB342)</f>
        <v>2302.6</v>
      </c>
      <c r="CS160" s="2">
        <f>SUMIF(SmtRes!AQ333:'SmtRes'!AQ342,"=1",SmtRes!AC333:'SmtRes'!AC342)</f>
        <v>1902.25</v>
      </c>
      <c r="CT160" s="2">
        <f>SUMIF(SmtRes!AQ333:'SmtRes'!AQ342,"=1",SmtRes!AD333:'SmtRes'!AD342)</f>
        <v>793.61</v>
      </c>
      <c r="CU160" s="2">
        <f t="shared" ref="CU160:CU165" si="229">AG160</f>
        <v>0</v>
      </c>
      <c r="CV160" s="2">
        <f>SUMIF(SmtRes!AQ333:'SmtRes'!AQ342,"=1",SmtRes!BU333:'SmtRes'!BU342)</f>
        <v>16.5</v>
      </c>
      <c r="CW160" s="2">
        <f>SUMIF(SmtRes!AQ333:'SmtRes'!AQ342,"=1",SmtRes!BV333:'SmtRes'!BV342)</f>
        <v>0.26</v>
      </c>
      <c r="CX160" s="2">
        <f t="shared" ref="CX160:CX165" si="230">AJ160</f>
        <v>0</v>
      </c>
      <c r="CY160" s="2">
        <f t="shared" ref="CY160:CY165" si="231">(((S160+R160)*AT160)/100)</f>
        <v>1358.8633000000002</v>
      </c>
      <c r="CZ160" s="2">
        <f t="shared" ref="CZ160:CZ165" si="232">(((S160+R160)*AU160)/100)</f>
        <v>714.45389999999998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1003</v>
      </c>
      <c r="DV160" s="2" t="s">
        <v>139</v>
      </c>
      <c r="DW160" s="2" t="s">
        <v>139</v>
      </c>
      <c r="DX160" s="2">
        <v>100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50604907</v>
      </c>
      <c r="EF160" s="2">
        <v>3</v>
      </c>
      <c r="EG160" s="2" t="s">
        <v>141</v>
      </c>
      <c r="EH160" s="2">
        <v>0</v>
      </c>
      <c r="EI160" s="2" t="s">
        <v>3</v>
      </c>
      <c r="EJ160" s="2">
        <v>2</v>
      </c>
      <c r="EK160" s="2">
        <v>108001</v>
      </c>
      <c r="EL160" s="2" t="s">
        <v>142</v>
      </c>
      <c r="EM160" s="2" t="s">
        <v>143</v>
      </c>
      <c r="EN160" s="2"/>
      <c r="EO160" s="2" t="s">
        <v>3</v>
      </c>
      <c r="EP160" s="2"/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16.5</v>
      </c>
      <c r="EX160" s="2">
        <v>0.26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3</v>
      </c>
      <c r="GB160" s="2"/>
      <c r="GC160" s="2"/>
      <c r="GD160" s="2">
        <v>1</v>
      </c>
      <c r="GE160" s="2"/>
      <c r="GF160" s="2">
        <v>-1108007733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220"/>
        <v>0</v>
      </c>
      <c r="GM160" s="2">
        <f t="shared" si="221"/>
        <v>3761.9</v>
      </c>
      <c r="GN160" s="2">
        <f t="shared" si="222"/>
        <v>0</v>
      </c>
      <c r="GO160" s="2">
        <f t="shared" si="223"/>
        <v>3761.9</v>
      </c>
      <c r="GP160" s="2">
        <f t="shared" si="224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225"/>
        <v>0</v>
      </c>
      <c r="GW160" s="2">
        <v>1</v>
      </c>
      <c r="GX160" s="2">
        <f t="shared" si="226"/>
        <v>0</v>
      </c>
      <c r="GY160" s="2"/>
      <c r="GZ160" s="2"/>
      <c r="HA160" s="2">
        <v>0</v>
      </c>
      <c r="HB160" s="2">
        <v>0</v>
      </c>
      <c r="HC160" s="2">
        <f t="shared" ref="HC160:HC165" si="233">GV160*GW160</f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144</v>
      </c>
      <c r="HO160" s="2" t="s">
        <v>145</v>
      </c>
      <c r="HP160" s="2" t="s">
        <v>142</v>
      </c>
      <c r="HQ160" s="2" t="s">
        <v>142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>
      <c r="A161">
        <v>17</v>
      </c>
      <c r="B161">
        <v>1</v>
      </c>
      <c r="C161">
        <f>ROW(SmtRes!A352)</f>
        <v>352</v>
      </c>
      <c r="D161">
        <f>ROW(EtalonRes!A332)</f>
        <v>332</v>
      </c>
      <c r="E161" t="s">
        <v>207</v>
      </c>
      <c r="F161" t="s">
        <v>208</v>
      </c>
      <c r="G161" t="s">
        <v>209</v>
      </c>
      <c r="H161" t="s">
        <v>139</v>
      </c>
      <c r="I161">
        <v>0.105</v>
      </c>
      <c r="J161">
        <v>0</v>
      </c>
      <c r="K161">
        <v>0.105</v>
      </c>
      <c r="L161">
        <v>0.105</v>
      </c>
      <c r="M161">
        <v>0</v>
      </c>
      <c r="N161">
        <f t="shared" si="212"/>
        <v>0.105</v>
      </c>
      <c r="O161">
        <f t="shared" si="227"/>
        <v>1688.59</v>
      </c>
      <c r="P161">
        <f>SUMIF(SmtRes!AQ343:'SmtRes'!AQ352,"=1",SmtRes!DF343:'SmtRes'!DF352)</f>
        <v>246.93</v>
      </c>
      <c r="Q161">
        <f>SUMIF(SmtRes!AQ343:'SmtRes'!AQ352,"=1",SmtRes!DG343:'SmtRes'!DG352)</f>
        <v>40.770000000000003</v>
      </c>
      <c r="R161">
        <f>SUMIF(SmtRes!AQ343:'SmtRes'!AQ352,"=1",SmtRes!DH343:'SmtRes'!DH352)</f>
        <v>25.96</v>
      </c>
      <c r="S161">
        <f>SUMIF(SmtRes!AQ343:'SmtRes'!AQ352,"=1",SmtRes!DI343:'SmtRes'!DI352)</f>
        <v>1374.93</v>
      </c>
      <c r="T161">
        <f t="shared" si="213"/>
        <v>0</v>
      </c>
      <c r="U161">
        <f>SUMIF(SmtRes!AQ343:'SmtRes'!AQ352,"=1",SmtRes!CV343:'SmtRes'!CV352)</f>
        <v>1.7324999999999999</v>
      </c>
      <c r="V161">
        <f>SUMIF(SmtRes!AQ343:'SmtRes'!AQ352,"=1",SmtRes!CW343:'SmtRes'!CW352)</f>
        <v>2.7300000000000001E-2</v>
      </c>
      <c r="W161">
        <f t="shared" si="214"/>
        <v>0</v>
      </c>
      <c r="X161">
        <f t="shared" si="215"/>
        <v>1358.86</v>
      </c>
      <c r="Y161">
        <f t="shared" si="216"/>
        <v>714.45</v>
      </c>
      <c r="AA161">
        <v>52666922</v>
      </c>
      <c r="AB161">
        <f t="shared" si="217"/>
        <v>15399.3487</v>
      </c>
      <c r="AC161">
        <f>ROUND((SUM(SmtRes!BQ343:'SmtRes'!BQ352)),6)</f>
        <v>1916.498</v>
      </c>
      <c r="AD161">
        <f>ROUND((((SUM(SmtRes!BR343:'SmtRes'!BR352))-(SUM(SmtRes!BS343:'SmtRes'!BS352)))+AE161),6)</f>
        <v>388.28570000000002</v>
      </c>
      <c r="AE161">
        <f>ROUND((SUM(SmtRes!BS343:'SmtRes'!BS352)),6)</f>
        <v>247.29249999999999</v>
      </c>
      <c r="AF161">
        <f>ROUND((SUM(SmtRes!BT343:'SmtRes'!BT352)),6)</f>
        <v>13094.565000000001</v>
      </c>
      <c r="AG161">
        <f t="shared" si="218"/>
        <v>0</v>
      </c>
      <c r="AH161">
        <f>(SUM(SmtRes!BU343:'SmtRes'!BU352))</f>
        <v>16.5</v>
      </c>
      <c r="AI161">
        <f>(SUM(SmtRes!BV343:'SmtRes'!BV352))</f>
        <v>0.26</v>
      </c>
      <c r="AJ161">
        <f t="shared" si="219"/>
        <v>0</v>
      </c>
      <c r="AK161">
        <v>15646.6412</v>
      </c>
      <c r="AL161">
        <v>1916.4979999999998</v>
      </c>
      <c r="AM161">
        <v>388.28570000000002</v>
      </c>
      <c r="AN161">
        <v>247.29250000000002</v>
      </c>
      <c r="AO161">
        <v>13094.565000000001</v>
      </c>
      <c r="AP161">
        <v>0</v>
      </c>
      <c r="AQ161">
        <v>16.5</v>
      </c>
      <c r="AR161">
        <v>0.26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210</v>
      </c>
      <c r="BM161">
        <v>108001</v>
      </c>
      <c r="BN161">
        <v>0</v>
      </c>
      <c r="BO161" t="s">
        <v>3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0</v>
      </c>
      <c r="CF161">
        <v>0</v>
      </c>
      <c r="CG161">
        <v>0</v>
      </c>
      <c r="CH161">
        <v>23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si="228"/>
        <v>1688.5900000000001</v>
      </c>
      <c r="CQ161">
        <f>SUMIF(SmtRes!AQ343:'SmtRes'!AQ352,"=1",SmtRes!AA343:'SmtRes'!AA352)</f>
        <v>1260.8400000000001</v>
      </c>
      <c r="CR161">
        <f>SUMIF(SmtRes!AQ343:'SmtRes'!AQ352,"=1",SmtRes!AB343:'SmtRes'!AB352)</f>
        <v>2302.6</v>
      </c>
      <c r="CS161">
        <f>SUMIF(SmtRes!AQ343:'SmtRes'!AQ352,"=1",SmtRes!AC343:'SmtRes'!AC352)</f>
        <v>1902.25</v>
      </c>
      <c r="CT161">
        <f>SUMIF(SmtRes!AQ343:'SmtRes'!AQ352,"=1",SmtRes!AD343:'SmtRes'!AD352)</f>
        <v>793.61</v>
      </c>
      <c r="CU161">
        <f t="shared" si="229"/>
        <v>0</v>
      </c>
      <c r="CV161">
        <f>SUMIF(SmtRes!AQ343:'SmtRes'!AQ352,"=1",SmtRes!BU343:'SmtRes'!BU352)</f>
        <v>16.5</v>
      </c>
      <c r="CW161">
        <f>SUMIF(SmtRes!AQ343:'SmtRes'!AQ352,"=1",SmtRes!BV343:'SmtRes'!BV352)</f>
        <v>0.26</v>
      </c>
      <c r="CX161">
        <f t="shared" si="230"/>
        <v>0</v>
      </c>
      <c r="CY161">
        <f t="shared" si="231"/>
        <v>1358.8633000000002</v>
      </c>
      <c r="CZ161">
        <f t="shared" si="232"/>
        <v>714.45389999999998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139</v>
      </c>
      <c r="DW161" t="s">
        <v>139</v>
      </c>
      <c r="DX161">
        <v>100</v>
      </c>
      <c r="DZ161" t="s">
        <v>3</v>
      </c>
      <c r="EA161" t="s">
        <v>3</v>
      </c>
      <c r="EB161" t="s">
        <v>3</v>
      </c>
      <c r="EC161" t="s">
        <v>3</v>
      </c>
      <c r="EE161">
        <v>50604907</v>
      </c>
      <c r="EF161">
        <v>3</v>
      </c>
      <c r="EG161" t="s">
        <v>141</v>
      </c>
      <c r="EH161">
        <v>0</v>
      </c>
      <c r="EI161" t="s">
        <v>3</v>
      </c>
      <c r="EJ161">
        <v>2</v>
      </c>
      <c r="EK161">
        <v>108001</v>
      </c>
      <c r="EL161" t="s">
        <v>142</v>
      </c>
      <c r="EM161" t="s">
        <v>143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16.5</v>
      </c>
      <c r="EX161">
        <v>0.26</v>
      </c>
      <c r="EY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-1108007733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20"/>
        <v>0</v>
      </c>
      <c r="GM161">
        <f t="shared" si="221"/>
        <v>3761.9</v>
      </c>
      <c r="GN161">
        <f t="shared" si="222"/>
        <v>0</v>
      </c>
      <c r="GO161">
        <f t="shared" si="223"/>
        <v>3761.9</v>
      </c>
      <c r="GP161">
        <f t="shared" si="224"/>
        <v>0</v>
      </c>
      <c r="GR161">
        <v>0</v>
      </c>
      <c r="GS161">
        <v>3</v>
      </c>
      <c r="GT161">
        <v>0</v>
      </c>
      <c r="GU161" t="s">
        <v>3</v>
      </c>
      <c r="GV161">
        <f t="shared" si="225"/>
        <v>0</v>
      </c>
      <c r="GW161">
        <v>1</v>
      </c>
      <c r="GX161">
        <f t="shared" si="226"/>
        <v>0</v>
      </c>
      <c r="HA161">
        <v>0</v>
      </c>
      <c r="HB161">
        <v>0</v>
      </c>
      <c r="HC161">
        <f t="shared" si="233"/>
        <v>0</v>
      </c>
      <c r="HE161" t="s">
        <v>3</v>
      </c>
      <c r="HF161" t="s">
        <v>3</v>
      </c>
      <c r="HM161" t="s">
        <v>3</v>
      </c>
      <c r="HN161" t="s">
        <v>144</v>
      </c>
      <c r="HO161" t="s">
        <v>145</v>
      </c>
      <c r="HP161" t="s">
        <v>142</v>
      </c>
      <c r="HQ161" t="s">
        <v>142</v>
      </c>
      <c r="HS161">
        <v>0</v>
      </c>
      <c r="IK161">
        <v>0</v>
      </c>
    </row>
    <row r="162" spans="1:255">
      <c r="A162" s="2">
        <v>18</v>
      </c>
      <c r="B162" s="2">
        <v>1</v>
      </c>
      <c r="C162" s="2">
        <v>341</v>
      </c>
      <c r="D162" s="2"/>
      <c r="E162" s="2" t="s">
        <v>211</v>
      </c>
      <c r="F162" s="2" t="s">
        <v>174</v>
      </c>
      <c r="G162" s="2" t="s">
        <v>175</v>
      </c>
      <c r="H162" s="2" t="s">
        <v>49</v>
      </c>
      <c r="I162" s="2">
        <f>I160*J162</f>
        <v>-0.21</v>
      </c>
      <c r="J162" s="2">
        <v>-2</v>
      </c>
      <c r="K162" s="2">
        <v>-2</v>
      </c>
      <c r="L162" s="2">
        <v>-0.21</v>
      </c>
      <c r="M162" s="2">
        <v>0</v>
      </c>
      <c r="N162" s="2">
        <f t="shared" si="212"/>
        <v>-0.21</v>
      </c>
      <c r="O162" s="2">
        <f t="shared" si="227"/>
        <v>-239.28</v>
      </c>
      <c r="P162" s="2">
        <f>ROUND(CQ162*I162,2)</f>
        <v>-239.28</v>
      </c>
      <c r="Q162" s="2">
        <f t="shared" ref="Q162:Q167" si="234">ROUND(CR162*I162,2)</f>
        <v>0</v>
      </c>
      <c r="R162" s="2">
        <f t="shared" ref="R162:R167" si="235">ROUND(CS162*I162,2)</f>
        <v>0</v>
      </c>
      <c r="S162" s="2">
        <f t="shared" ref="S162:S167" si="236">ROUND(CT162*I162,2)</f>
        <v>0</v>
      </c>
      <c r="T162" s="2">
        <f t="shared" si="213"/>
        <v>0</v>
      </c>
      <c r="U162" s="2">
        <f t="shared" ref="U162:U167" si="237">ROUND(CV162*I162,7)</f>
        <v>0</v>
      </c>
      <c r="V162" s="2">
        <f t="shared" ref="V162:V167" si="238">ROUND(CW162*I162,7)</f>
        <v>0</v>
      </c>
      <c r="W162" s="2">
        <f t="shared" si="214"/>
        <v>0</v>
      </c>
      <c r="X162" s="2">
        <f t="shared" si="215"/>
        <v>0</v>
      </c>
      <c r="Y162" s="2">
        <f t="shared" si="216"/>
        <v>0</v>
      </c>
      <c r="Z162" s="2"/>
      <c r="AA162" s="2">
        <v>52666988</v>
      </c>
      <c r="AB162" s="2">
        <f t="shared" si="217"/>
        <v>911.56</v>
      </c>
      <c r="AC162" s="2">
        <f t="shared" ref="AC162:AC167" si="239">ROUND((ES162),6)</f>
        <v>911.56</v>
      </c>
      <c r="AD162" s="2">
        <f t="shared" ref="AD162:AD167" si="240">ROUND((((ET162)-(EU162))+AE162),6)</f>
        <v>0</v>
      </c>
      <c r="AE162" s="2">
        <f t="shared" ref="AE162:AF167" si="241">ROUND((EU162),6)</f>
        <v>0</v>
      </c>
      <c r="AF162" s="2">
        <f t="shared" si="241"/>
        <v>0</v>
      </c>
      <c r="AG162" s="2">
        <f t="shared" si="218"/>
        <v>0</v>
      </c>
      <c r="AH162" s="2">
        <f t="shared" ref="AH162:AI167" si="242">(EW162)</f>
        <v>0</v>
      </c>
      <c r="AI162" s="2">
        <f t="shared" si="242"/>
        <v>0</v>
      </c>
      <c r="AJ162" s="2">
        <f t="shared" si="219"/>
        <v>0</v>
      </c>
      <c r="AK162" s="2">
        <v>911.56</v>
      </c>
      <c r="AL162" s="2">
        <v>911.56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97</v>
      </c>
      <c r="AU162" s="2">
        <v>51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1.25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2</v>
      </c>
      <c r="BJ162" s="2" t="s">
        <v>176</v>
      </c>
      <c r="BK162" s="2"/>
      <c r="BL162" s="2"/>
      <c r="BM162" s="2">
        <v>108001</v>
      </c>
      <c r="BN162" s="2">
        <v>0</v>
      </c>
      <c r="BO162" s="2" t="s">
        <v>174</v>
      </c>
      <c r="BP162" s="2">
        <v>1</v>
      </c>
      <c r="BQ162" s="2">
        <v>3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97</v>
      </c>
      <c r="CA162" s="2">
        <v>51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>
        <v>23</v>
      </c>
      <c r="CI162" s="2">
        <v>1</v>
      </c>
      <c r="CJ162" s="2">
        <v>0</v>
      </c>
      <c r="CK162" s="2">
        <v>0</v>
      </c>
      <c r="CL162" s="2">
        <v>0</v>
      </c>
      <c r="CM162" s="2">
        <v>0</v>
      </c>
      <c r="CN162" s="2" t="s">
        <v>3</v>
      </c>
      <c r="CO162" s="2">
        <v>0</v>
      </c>
      <c r="CP162" s="2">
        <f t="shared" si="228"/>
        <v>-239.28</v>
      </c>
      <c r="CQ162" s="2">
        <f>ROUND(AL162*BC162,2)</f>
        <v>1139.45</v>
      </c>
      <c r="CR162" s="2">
        <f>ROUND(AM162*BB162,2)</f>
        <v>0</v>
      </c>
      <c r="CS162" s="2">
        <f>ROUND(AN162*BS162,2)</f>
        <v>0</v>
      </c>
      <c r="CT162" s="2">
        <f>ROUND(AO162*BA162,2)</f>
        <v>0</v>
      </c>
      <c r="CU162" s="2">
        <f t="shared" si="229"/>
        <v>0</v>
      </c>
      <c r="CV162" s="2">
        <f t="shared" ref="CV162:CW165" si="243">AH162</f>
        <v>0</v>
      </c>
      <c r="CW162" s="2">
        <f t="shared" si="243"/>
        <v>0</v>
      </c>
      <c r="CX162" s="2">
        <f t="shared" si="230"/>
        <v>0</v>
      </c>
      <c r="CY162" s="2">
        <f t="shared" si="231"/>
        <v>0</v>
      </c>
      <c r="CZ162" s="2">
        <f t="shared" si="232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1009</v>
      </c>
      <c r="DV162" s="2" t="s">
        <v>49</v>
      </c>
      <c r="DW162" s="2" t="s">
        <v>49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50604907</v>
      </c>
      <c r="EF162" s="2">
        <v>3</v>
      </c>
      <c r="EG162" s="2" t="s">
        <v>141</v>
      </c>
      <c r="EH162" s="2">
        <v>0</v>
      </c>
      <c r="EI162" s="2" t="s">
        <v>3</v>
      </c>
      <c r="EJ162" s="2">
        <v>2</v>
      </c>
      <c r="EK162" s="2">
        <v>108001</v>
      </c>
      <c r="EL162" s="2" t="s">
        <v>142</v>
      </c>
      <c r="EM162" s="2" t="s">
        <v>143</v>
      </c>
      <c r="EN162" s="2"/>
      <c r="EO162" s="2" t="s">
        <v>3</v>
      </c>
      <c r="EP162" s="2"/>
      <c r="EQ162" s="2">
        <v>0</v>
      </c>
      <c r="ER162" s="2">
        <v>911.56</v>
      </c>
      <c r="ES162" s="2">
        <v>911.56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97</v>
      </c>
      <c r="FY162" s="2">
        <v>51</v>
      </c>
      <c r="FZ162" s="2"/>
      <c r="GA162" s="2" t="s">
        <v>3</v>
      </c>
      <c r="GB162" s="2"/>
      <c r="GC162" s="2"/>
      <c r="GD162" s="2">
        <v>1</v>
      </c>
      <c r="GE162" s="2"/>
      <c r="GF162" s="2">
        <v>1949270732</v>
      </c>
      <c r="GG162" s="2">
        <v>2</v>
      </c>
      <c r="GH162" s="2">
        <v>1</v>
      </c>
      <c r="GI162" s="2">
        <v>2</v>
      </c>
      <c r="GJ162" s="2">
        <v>0</v>
      </c>
      <c r="GK162" s="2">
        <v>0</v>
      </c>
      <c r="GL162" s="2">
        <f t="shared" si="220"/>
        <v>0</v>
      </c>
      <c r="GM162" s="2">
        <f t="shared" si="221"/>
        <v>-239.28</v>
      </c>
      <c r="GN162" s="2">
        <f t="shared" si="222"/>
        <v>0</v>
      </c>
      <c r="GO162" s="2">
        <f t="shared" si="223"/>
        <v>-239.28</v>
      </c>
      <c r="GP162" s="2">
        <f t="shared" si="224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225"/>
        <v>0</v>
      </c>
      <c r="GW162" s="2">
        <v>1</v>
      </c>
      <c r="GX162" s="2">
        <f t="shared" si="226"/>
        <v>0</v>
      </c>
      <c r="GY162" s="2"/>
      <c r="GZ162" s="2"/>
      <c r="HA162" s="2">
        <v>0</v>
      </c>
      <c r="HB162" s="2">
        <v>0</v>
      </c>
      <c r="HC162" s="2">
        <f t="shared" si="233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144</v>
      </c>
      <c r="HO162" s="2" t="s">
        <v>145</v>
      </c>
      <c r="HP162" s="2" t="s">
        <v>142</v>
      </c>
      <c r="HQ162" s="2" t="s">
        <v>142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>
      <c r="A163">
        <v>18</v>
      </c>
      <c r="B163">
        <v>1</v>
      </c>
      <c r="C163">
        <v>351</v>
      </c>
      <c r="E163" t="s">
        <v>211</v>
      </c>
      <c r="F163" t="s">
        <v>174</v>
      </c>
      <c r="G163" t="s">
        <v>175</v>
      </c>
      <c r="H163" t="s">
        <v>49</v>
      </c>
      <c r="I163">
        <f>I161*J163</f>
        <v>-0.21</v>
      </c>
      <c r="J163">
        <v>-2</v>
      </c>
      <c r="K163">
        <v>-2</v>
      </c>
      <c r="L163">
        <v>-0.21</v>
      </c>
      <c r="M163">
        <v>0</v>
      </c>
      <c r="N163">
        <f t="shared" si="212"/>
        <v>-0.21</v>
      </c>
      <c r="O163">
        <f t="shared" si="227"/>
        <v>-239.28</v>
      </c>
      <c r="P163">
        <f>ROUND(CQ163*I163,2)</f>
        <v>-239.28</v>
      </c>
      <c r="Q163">
        <f t="shared" si="234"/>
        <v>0</v>
      </c>
      <c r="R163">
        <f t="shared" si="235"/>
        <v>0</v>
      </c>
      <c r="S163">
        <f t="shared" si="236"/>
        <v>0</v>
      </c>
      <c r="T163">
        <f t="shared" si="213"/>
        <v>0</v>
      </c>
      <c r="U163">
        <f t="shared" si="237"/>
        <v>0</v>
      </c>
      <c r="V163">
        <f t="shared" si="238"/>
        <v>0</v>
      </c>
      <c r="W163">
        <f t="shared" si="214"/>
        <v>0</v>
      </c>
      <c r="X163">
        <f t="shared" si="215"/>
        <v>0</v>
      </c>
      <c r="Y163">
        <f t="shared" si="216"/>
        <v>0</v>
      </c>
      <c r="AA163">
        <v>52666922</v>
      </c>
      <c r="AB163">
        <f t="shared" si="217"/>
        <v>911.56</v>
      </c>
      <c r="AC163">
        <f t="shared" si="239"/>
        <v>911.56</v>
      </c>
      <c r="AD163">
        <f t="shared" si="240"/>
        <v>0</v>
      </c>
      <c r="AE163">
        <f t="shared" si="241"/>
        <v>0</v>
      </c>
      <c r="AF163">
        <f t="shared" si="241"/>
        <v>0</v>
      </c>
      <c r="AG163">
        <f t="shared" si="218"/>
        <v>0</v>
      </c>
      <c r="AH163">
        <f t="shared" si="242"/>
        <v>0</v>
      </c>
      <c r="AI163">
        <f t="shared" si="242"/>
        <v>0</v>
      </c>
      <c r="AJ163">
        <f t="shared" si="219"/>
        <v>0</v>
      </c>
      <c r="AK163">
        <v>911.56</v>
      </c>
      <c r="AL163">
        <v>911.56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1.25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176</v>
      </c>
      <c r="BM163">
        <v>108001</v>
      </c>
      <c r="BN163">
        <v>0</v>
      </c>
      <c r="BO163" t="s">
        <v>174</v>
      </c>
      <c r="BP163">
        <v>1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H163">
        <v>23</v>
      </c>
      <c r="CI163">
        <v>1</v>
      </c>
      <c r="CJ163">
        <v>0</v>
      </c>
      <c r="CK163">
        <v>0</v>
      </c>
      <c r="CL163">
        <v>0</v>
      </c>
      <c r="CM163">
        <v>0</v>
      </c>
      <c r="CN163" t="s">
        <v>3</v>
      </c>
      <c r="CO163">
        <v>0</v>
      </c>
      <c r="CP163">
        <f t="shared" si="228"/>
        <v>-239.28</v>
      </c>
      <c r="CQ163">
        <f>ROUND(AL163*BC163,2)</f>
        <v>1139.45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229"/>
        <v>0</v>
      </c>
      <c r="CV163">
        <f t="shared" si="243"/>
        <v>0</v>
      </c>
      <c r="CW163">
        <f t="shared" si="243"/>
        <v>0</v>
      </c>
      <c r="CX163">
        <f t="shared" si="230"/>
        <v>0</v>
      </c>
      <c r="CY163">
        <f t="shared" si="231"/>
        <v>0</v>
      </c>
      <c r="CZ163">
        <f t="shared" si="23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49</v>
      </c>
      <c r="DW163" t="s">
        <v>49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50604907</v>
      </c>
      <c r="EF163">
        <v>3</v>
      </c>
      <c r="EG163" t="s">
        <v>141</v>
      </c>
      <c r="EH163">
        <v>0</v>
      </c>
      <c r="EI163" t="s">
        <v>3</v>
      </c>
      <c r="EJ163">
        <v>2</v>
      </c>
      <c r="EK163">
        <v>108001</v>
      </c>
      <c r="EL163" t="s">
        <v>142</v>
      </c>
      <c r="EM163" t="s">
        <v>143</v>
      </c>
      <c r="EO163" t="s">
        <v>3</v>
      </c>
      <c r="EQ163">
        <v>0</v>
      </c>
      <c r="ER163">
        <v>911.56</v>
      </c>
      <c r="ES163">
        <v>911.56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1949270732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220"/>
        <v>0</v>
      </c>
      <c r="GM163">
        <f t="shared" si="221"/>
        <v>-239.28</v>
      </c>
      <c r="GN163">
        <f t="shared" si="222"/>
        <v>0</v>
      </c>
      <c r="GO163">
        <f t="shared" si="223"/>
        <v>-239.28</v>
      </c>
      <c r="GP163">
        <f t="shared" si="224"/>
        <v>0</v>
      </c>
      <c r="GR163">
        <v>0</v>
      </c>
      <c r="GS163">
        <v>3</v>
      </c>
      <c r="GT163">
        <v>0</v>
      </c>
      <c r="GU163" t="s">
        <v>3</v>
      </c>
      <c r="GV163">
        <f t="shared" si="225"/>
        <v>0</v>
      </c>
      <c r="GW163">
        <v>1</v>
      </c>
      <c r="GX163">
        <f t="shared" si="226"/>
        <v>0</v>
      </c>
      <c r="HA163">
        <v>0</v>
      </c>
      <c r="HB163">
        <v>0</v>
      </c>
      <c r="HC163">
        <f t="shared" si="233"/>
        <v>0</v>
      </c>
      <c r="HE163" t="s">
        <v>3</v>
      </c>
      <c r="HF163" t="s">
        <v>3</v>
      </c>
      <c r="HM163" t="s">
        <v>3</v>
      </c>
      <c r="HN163" t="s">
        <v>144</v>
      </c>
      <c r="HO163" t="s">
        <v>145</v>
      </c>
      <c r="HP163" t="s">
        <v>142</v>
      </c>
      <c r="HQ163" t="s">
        <v>142</v>
      </c>
      <c r="HS163">
        <v>0</v>
      </c>
      <c r="IK163">
        <v>0</v>
      </c>
    </row>
    <row r="164" spans="1:255">
      <c r="A164" s="2">
        <v>18</v>
      </c>
      <c r="B164" s="2">
        <v>1</v>
      </c>
      <c r="C164" s="2">
        <v>339</v>
      </c>
      <c r="D164" s="2"/>
      <c r="E164" s="2" t="s">
        <v>212</v>
      </c>
      <c r="F164" s="2" t="s">
        <v>178</v>
      </c>
      <c r="G164" s="2" t="s">
        <v>179</v>
      </c>
      <c r="H164" s="2" t="s">
        <v>57</v>
      </c>
      <c r="I164" s="2">
        <f>I160*J164</f>
        <v>6.4784999999999999E-3</v>
      </c>
      <c r="J164" s="2">
        <v>6.1699999999999998E-2</v>
      </c>
      <c r="K164" s="2">
        <v>6.1699999999999998E-2</v>
      </c>
      <c r="L164" s="2">
        <v>6.4784999999999999E-3</v>
      </c>
      <c r="M164" s="2">
        <v>0</v>
      </c>
      <c r="N164" s="2">
        <f t="shared" si="212"/>
        <v>6.4999999999999997E-3</v>
      </c>
      <c r="O164" s="2">
        <f t="shared" si="227"/>
        <v>323.89999999999998</v>
      </c>
      <c r="P164" s="2">
        <f>ROUND(CQ164*I164,2)</f>
        <v>323.89999999999998</v>
      </c>
      <c r="Q164" s="2">
        <f t="shared" si="234"/>
        <v>0</v>
      </c>
      <c r="R164" s="2">
        <f t="shared" si="235"/>
        <v>0</v>
      </c>
      <c r="S164" s="2">
        <f t="shared" si="236"/>
        <v>0</v>
      </c>
      <c r="T164" s="2">
        <f t="shared" si="213"/>
        <v>0</v>
      </c>
      <c r="U164" s="2">
        <f t="shared" si="237"/>
        <v>0</v>
      </c>
      <c r="V164" s="2">
        <f t="shared" si="238"/>
        <v>0</v>
      </c>
      <c r="W164" s="2">
        <f t="shared" si="214"/>
        <v>0</v>
      </c>
      <c r="X164" s="2">
        <f t="shared" si="215"/>
        <v>0</v>
      </c>
      <c r="Y164" s="2">
        <f t="shared" si="216"/>
        <v>0</v>
      </c>
      <c r="Z164" s="2"/>
      <c r="AA164" s="2">
        <v>52666988</v>
      </c>
      <c r="AB164" s="2">
        <f t="shared" si="217"/>
        <v>49995.77</v>
      </c>
      <c r="AC164" s="2">
        <f t="shared" si="239"/>
        <v>49995.77</v>
      </c>
      <c r="AD164" s="2">
        <f t="shared" si="240"/>
        <v>0</v>
      </c>
      <c r="AE164" s="2">
        <f t="shared" si="241"/>
        <v>0</v>
      </c>
      <c r="AF164" s="2">
        <f t="shared" si="241"/>
        <v>0</v>
      </c>
      <c r="AG164" s="2">
        <f t="shared" si="218"/>
        <v>0</v>
      </c>
      <c r="AH164" s="2">
        <f t="shared" si="242"/>
        <v>0</v>
      </c>
      <c r="AI164" s="2">
        <f t="shared" si="242"/>
        <v>0</v>
      </c>
      <c r="AJ164" s="2">
        <f t="shared" si="219"/>
        <v>0</v>
      </c>
      <c r="AK164" s="2">
        <v>49995.77</v>
      </c>
      <c r="AL164" s="2">
        <v>49995.77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97</v>
      </c>
      <c r="AU164" s="2">
        <v>51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2</v>
      </c>
      <c r="BJ164" s="2" t="s">
        <v>180</v>
      </c>
      <c r="BK164" s="2"/>
      <c r="BL164" s="2"/>
      <c r="BM164" s="2">
        <v>108001</v>
      </c>
      <c r="BN164" s="2">
        <v>0</v>
      </c>
      <c r="BO164" s="2" t="s">
        <v>3</v>
      </c>
      <c r="BP164" s="2">
        <v>0</v>
      </c>
      <c r="BQ164" s="2">
        <v>3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97</v>
      </c>
      <c r="CA164" s="2">
        <v>51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>
        <v>23</v>
      </c>
      <c r="CI164" s="2">
        <v>2</v>
      </c>
      <c r="CJ164" s="2">
        <v>0</v>
      </c>
      <c r="CK164" s="2">
        <v>0</v>
      </c>
      <c r="CL164" s="2">
        <v>0</v>
      </c>
      <c r="CM164" s="2">
        <v>0</v>
      </c>
      <c r="CN164" s="2" t="s">
        <v>3</v>
      </c>
      <c r="CO164" s="2">
        <v>0</v>
      </c>
      <c r="CP164" s="2">
        <f t="shared" si="228"/>
        <v>323.89999999999998</v>
      </c>
      <c r="CQ164" s="2">
        <f>ROUND(AL164*BC164,2)</f>
        <v>49995.77</v>
      </c>
      <c r="CR164" s="2">
        <f>ROUND(AM164*BB164,2)</f>
        <v>0</v>
      </c>
      <c r="CS164" s="2">
        <f>ROUND(AN164*BS164,2)</f>
        <v>0</v>
      </c>
      <c r="CT164" s="2">
        <f>ROUND(AO164*BA164,2)</f>
        <v>0</v>
      </c>
      <c r="CU164" s="2">
        <f t="shared" si="229"/>
        <v>0</v>
      </c>
      <c r="CV164" s="2">
        <f t="shared" si="243"/>
        <v>0</v>
      </c>
      <c r="CW164" s="2">
        <f t="shared" si="243"/>
        <v>0</v>
      </c>
      <c r="CX164" s="2">
        <f t="shared" si="230"/>
        <v>0</v>
      </c>
      <c r="CY164" s="2">
        <f t="shared" si="231"/>
        <v>0</v>
      </c>
      <c r="CZ164" s="2">
        <f t="shared" si="232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57</v>
      </c>
      <c r="DW164" s="2" t="s">
        <v>57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50604907</v>
      </c>
      <c r="EF164" s="2">
        <v>3</v>
      </c>
      <c r="EG164" s="2" t="s">
        <v>141</v>
      </c>
      <c r="EH164" s="2">
        <v>0</v>
      </c>
      <c r="EI164" s="2" t="s">
        <v>3</v>
      </c>
      <c r="EJ164" s="2">
        <v>2</v>
      </c>
      <c r="EK164" s="2">
        <v>108001</v>
      </c>
      <c r="EL164" s="2" t="s">
        <v>142</v>
      </c>
      <c r="EM164" s="2" t="s">
        <v>143</v>
      </c>
      <c r="EN164" s="2"/>
      <c r="EO164" s="2" t="s">
        <v>3</v>
      </c>
      <c r="EP164" s="2"/>
      <c r="EQ164" s="2">
        <v>0</v>
      </c>
      <c r="ER164" s="2">
        <v>49995.77</v>
      </c>
      <c r="ES164" s="2">
        <v>49995.77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3</v>
      </c>
      <c r="GB164" s="2"/>
      <c r="GC164" s="2"/>
      <c r="GD164" s="2">
        <v>1</v>
      </c>
      <c r="GE164" s="2">
        <v>71131.5</v>
      </c>
      <c r="GF164" s="2">
        <v>-1863737905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220"/>
        <v>0</v>
      </c>
      <c r="GM164" s="2">
        <f t="shared" si="221"/>
        <v>323.89999999999998</v>
      </c>
      <c r="GN164" s="2">
        <f t="shared" si="222"/>
        <v>0</v>
      </c>
      <c r="GO164" s="2">
        <f t="shared" si="223"/>
        <v>323.89999999999998</v>
      </c>
      <c r="GP164" s="2">
        <f t="shared" si="224"/>
        <v>0</v>
      </c>
      <c r="GQ164" s="2"/>
      <c r="GR164" s="2">
        <v>3</v>
      </c>
      <c r="GS164" s="2">
        <v>3</v>
      </c>
      <c r="GT164" s="2">
        <v>0</v>
      </c>
      <c r="GU164" s="2" t="s">
        <v>3</v>
      </c>
      <c r="GV164" s="2">
        <f t="shared" si="225"/>
        <v>0</v>
      </c>
      <c r="GW164" s="2">
        <v>1</v>
      </c>
      <c r="GX164" s="2">
        <f t="shared" si="226"/>
        <v>0</v>
      </c>
      <c r="GY164" s="2"/>
      <c r="GZ164" s="2"/>
      <c r="HA164" s="2">
        <v>0</v>
      </c>
      <c r="HB164" s="2">
        <v>0</v>
      </c>
      <c r="HC164" s="2">
        <f t="shared" si="233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144</v>
      </c>
      <c r="HO164" s="2" t="s">
        <v>145</v>
      </c>
      <c r="HP164" s="2" t="s">
        <v>142</v>
      </c>
      <c r="HQ164" s="2" t="s">
        <v>142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>
      <c r="A165">
        <v>18</v>
      </c>
      <c r="B165">
        <v>1</v>
      </c>
      <c r="C165">
        <v>349</v>
      </c>
      <c r="E165" t="s">
        <v>212</v>
      </c>
      <c r="F165" t="s">
        <v>178</v>
      </c>
      <c r="G165" t="s">
        <v>179</v>
      </c>
      <c r="H165" t="s">
        <v>57</v>
      </c>
      <c r="I165">
        <f>I161*J165</f>
        <v>6.4784999999999999E-3</v>
      </c>
      <c r="J165">
        <v>6.1699999999999998E-2</v>
      </c>
      <c r="K165">
        <v>6.1699999999999998E-2</v>
      </c>
      <c r="L165">
        <v>6.4784999999999999E-3</v>
      </c>
      <c r="M165">
        <v>0</v>
      </c>
      <c r="N165">
        <f t="shared" si="212"/>
        <v>6.4999999999999997E-3</v>
      </c>
      <c r="O165">
        <f t="shared" si="227"/>
        <v>323.89999999999998</v>
      </c>
      <c r="P165">
        <f>ROUND(CQ165*I165,2)</f>
        <v>323.89999999999998</v>
      </c>
      <c r="Q165">
        <f t="shared" si="234"/>
        <v>0</v>
      </c>
      <c r="R165">
        <f t="shared" si="235"/>
        <v>0</v>
      </c>
      <c r="S165">
        <f t="shared" si="236"/>
        <v>0</v>
      </c>
      <c r="T165">
        <f t="shared" si="213"/>
        <v>0</v>
      </c>
      <c r="U165">
        <f t="shared" si="237"/>
        <v>0</v>
      </c>
      <c r="V165">
        <f t="shared" si="238"/>
        <v>0</v>
      </c>
      <c r="W165">
        <f t="shared" si="214"/>
        <v>0</v>
      </c>
      <c r="X165">
        <f t="shared" si="215"/>
        <v>0</v>
      </c>
      <c r="Y165">
        <f t="shared" si="216"/>
        <v>0</v>
      </c>
      <c r="AA165">
        <v>52666922</v>
      </c>
      <c r="AB165">
        <f t="shared" si="217"/>
        <v>49995.77</v>
      </c>
      <c r="AC165">
        <f t="shared" si="239"/>
        <v>49995.77</v>
      </c>
      <c r="AD165">
        <f t="shared" si="240"/>
        <v>0</v>
      </c>
      <c r="AE165">
        <f t="shared" si="241"/>
        <v>0</v>
      </c>
      <c r="AF165">
        <f t="shared" si="241"/>
        <v>0</v>
      </c>
      <c r="AG165">
        <f t="shared" si="218"/>
        <v>0</v>
      </c>
      <c r="AH165">
        <f t="shared" si="242"/>
        <v>0</v>
      </c>
      <c r="AI165">
        <f t="shared" si="242"/>
        <v>0</v>
      </c>
      <c r="AJ165">
        <f t="shared" si="219"/>
        <v>0</v>
      </c>
      <c r="AK165">
        <v>49995.77</v>
      </c>
      <c r="AL165">
        <v>49995.77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180</v>
      </c>
      <c r="BM165">
        <v>108001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0</v>
      </c>
      <c r="CF165">
        <v>0</v>
      </c>
      <c r="CG165">
        <v>0</v>
      </c>
      <c r="CH165">
        <v>23</v>
      </c>
      <c r="CI165">
        <v>2</v>
      </c>
      <c r="CJ165">
        <v>0</v>
      </c>
      <c r="CK165">
        <v>0</v>
      </c>
      <c r="CL165">
        <v>0</v>
      </c>
      <c r="CM165">
        <v>0</v>
      </c>
      <c r="CN165" t="s">
        <v>3</v>
      </c>
      <c r="CO165">
        <v>0</v>
      </c>
      <c r="CP165">
        <f t="shared" si="228"/>
        <v>323.89999999999998</v>
      </c>
      <c r="CQ165">
        <f>ROUND(AL165*BC165,2)</f>
        <v>49995.77</v>
      </c>
      <c r="CR165">
        <f>ROUND(AM165*BB165,2)</f>
        <v>0</v>
      </c>
      <c r="CS165">
        <f>ROUND(AN165*BS165,2)</f>
        <v>0</v>
      </c>
      <c r="CT165">
        <f>ROUND(AO165*BA165,2)</f>
        <v>0</v>
      </c>
      <c r="CU165">
        <f t="shared" si="229"/>
        <v>0</v>
      </c>
      <c r="CV165">
        <f t="shared" si="243"/>
        <v>0</v>
      </c>
      <c r="CW165">
        <f t="shared" si="243"/>
        <v>0</v>
      </c>
      <c r="CX165">
        <f t="shared" si="230"/>
        <v>0</v>
      </c>
      <c r="CY165">
        <f t="shared" si="231"/>
        <v>0</v>
      </c>
      <c r="CZ165">
        <f t="shared" si="23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57</v>
      </c>
      <c r="DW165" t="s">
        <v>57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50604907</v>
      </c>
      <c r="EF165">
        <v>3</v>
      </c>
      <c r="EG165" t="s">
        <v>141</v>
      </c>
      <c r="EH165">
        <v>0</v>
      </c>
      <c r="EI165" t="s">
        <v>3</v>
      </c>
      <c r="EJ165">
        <v>2</v>
      </c>
      <c r="EK165">
        <v>108001</v>
      </c>
      <c r="EL165" t="s">
        <v>142</v>
      </c>
      <c r="EM165" t="s">
        <v>143</v>
      </c>
      <c r="EO165" t="s">
        <v>3</v>
      </c>
      <c r="EQ165">
        <v>0</v>
      </c>
      <c r="ER165">
        <v>49995.77</v>
      </c>
      <c r="ES165">
        <v>49995.77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E165">
        <v>71131.5</v>
      </c>
      <c r="GF165">
        <v>-1863737905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20"/>
        <v>0</v>
      </c>
      <c r="GM165">
        <f t="shared" si="221"/>
        <v>323.89999999999998</v>
      </c>
      <c r="GN165">
        <f t="shared" si="222"/>
        <v>0</v>
      </c>
      <c r="GO165">
        <f t="shared" si="223"/>
        <v>323.89999999999998</v>
      </c>
      <c r="GP165">
        <f t="shared" si="224"/>
        <v>0</v>
      </c>
      <c r="GR165">
        <v>3</v>
      </c>
      <c r="GS165">
        <v>3</v>
      </c>
      <c r="GT165">
        <v>0</v>
      </c>
      <c r="GU165" t="s">
        <v>3</v>
      </c>
      <c r="GV165">
        <f t="shared" si="225"/>
        <v>0</v>
      </c>
      <c r="GW165">
        <v>1</v>
      </c>
      <c r="GX165">
        <f t="shared" si="226"/>
        <v>0</v>
      </c>
      <c r="HA165">
        <v>0</v>
      </c>
      <c r="HB165">
        <v>0</v>
      </c>
      <c r="HC165">
        <f t="shared" si="233"/>
        <v>0</v>
      </c>
      <c r="HE165" t="s">
        <v>3</v>
      </c>
      <c r="HF165" t="s">
        <v>3</v>
      </c>
      <c r="HM165" t="s">
        <v>3</v>
      </c>
      <c r="HN165" t="s">
        <v>144</v>
      </c>
      <c r="HO165" t="s">
        <v>145</v>
      </c>
      <c r="HP165" t="s">
        <v>142</v>
      </c>
      <c r="HQ165" t="s">
        <v>142</v>
      </c>
      <c r="HS165">
        <v>0</v>
      </c>
      <c r="IK165">
        <v>0</v>
      </c>
    </row>
    <row r="166" spans="1:255">
      <c r="A166" s="2">
        <v>18</v>
      </c>
      <c r="B166" s="2">
        <v>1</v>
      </c>
      <c r="C166" s="2">
        <v>342</v>
      </c>
      <c r="D166" s="2"/>
      <c r="E166" s="2" t="s">
        <v>213</v>
      </c>
      <c r="F166" s="2" t="s">
        <v>151</v>
      </c>
      <c r="G166" s="2" t="s">
        <v>152</v>
      </c>
      <c r="H166" s="2" t="s">
        <v>153</v>
      </c>
      <c r="I166" s="2">
        <f>J166</f>
        <v>2</v>
      </c>
      <c r="J166" s="2">
        <v>2</v>
      </c>
      <c r="K166" s="2">
        <v>2</v>
      </c>
      <c r="L166" s="2">
        <v>0.21</v>
      </c>
      <c r="M166" s="2">
        <v>0</v>
      </c>
      <c r="N166" s="2">
        <f t="shared" si="212"/>
        <v>0.21</v>
      </c>
      <c r="O166" s="2">
        <f>ROUND(P166,2)</f>
        <v>27.5</v>
      </c>
      <c r="P166" s="2">
        <f>ROUND(ROUND(ROUND(SUMIF(SmtRes!AQ343:'SmtRes'!AQ352,"=1",SmtRes!CU343:'SmtRes'!CU352),2),2)*I166/100,2)</f>
        <v>27.5</v>
      </c>
      <c r="Q166" s="2">
        <f t="shared" si="234"/>
        <v>0</v>
      </c>
      <c r="R166" s="2">
        <f t="shared" si="235"/>
        <v>0</v>
      </c>
      <c r="S166" s="2">
        <f t="shared" si="236"/>
        <v>0</v>
      </c>
      <c r="T166" s="2">
        <f t="shared" si="213"/>
        <v>0</v>
      </c>
      <c r="U166" s="2">
        <f t="shared" si="237"/>
        <v>0</v>
      </c>
      <c r="V166" s="2">
        <f t="shared" si="238"/>
        <v>0</v>
      </c>
      <c r="W166" s="2">
        <f t="shared" si="214"/>
        <v>0</v>
      </c>
      <c r="X166" s="2">
        <f t="shared" si="215"/>
        <v>0</v>
      </c>
      <c r="Y166" s="2">
        <f t="shared" si="216"/>
        <v>0</v>
      </c>
      <c r="Z166" s="2"/>
      <c r="AA166" s="2">
        <v>52666988</v>
      </c>
      <c r="AB166" s="2">
        <f t="shared" si="217"/>
        <v>0</v>
      </c>
      <c r="AC166" s="2">
        <f t="shared" si="239"/>
        <v>0</v>
      </c>
      <c r="AD166" s="2">
        <f t="shared" si="240"/>
        <v>0</v>
      </c>
      <c r="AE166" s="2">
        <f t="shared" si="241"/>
        <v>0</v>
      </c>
      <c r="AF166" s="2">
        <f t="shared" si="241"/>
        <v>0</v>
      </c>
      <c r="AG166" s="2">
        <f t="shared" si="218"/>
        <v>0</v>
      </c>
      <c r="AH166" s="2">
        <f t="shared" si="242"/>
        <v>0</v>
      </c>
      <c r="AI166" s="2">
        <f t="shared" si="242"/>
        <v>0</v>
      </c>
      <c r="AJ166" s="2">
        <f t="shared" si="219"/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97</v>
      </c>
      <c r="AU166" s="2">
        <v>51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3</v>
      </c>
      <c r="BK166" s="2"/>
      <c r="BL166" s="2"/>
      <c r="BM166" s="2">
        <v>108001</v>
      </c>
      <c r="BN166" s="2">
        <v>0</v>
      </c>
      <c r="BO166" s="2" t="s">
        <v>3</v>
      </c>
      <c r="BP166" s="2">
        <v>0</v>
      </c>
      <c r="BQ166" s="2">
        <v>3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97</v>
      </c>
      <c r="CA166" s="2">
        <v>51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>
        <v>23</v>
      </c>
      <c r="CI166" s="2">
        <v>3</v>
      </c>
      <c r="CJ166" s="2">
        <v>0</v>
      </c>
      <c r="CK166" s="2">
        <v>0</v>
      </c>
      <c r="CL166" s="2">
        <v>0</v>
      </c>
      <c r="CM166" s="2">
        <v>0</v>
      </c>
      <c r="CN166" s="2" t="s">
        <v>3</v>
      </c>
      <c r="CO166" s="2">
        <v>0</v>
      </c>
      <c r="CP166" s="2">
        <f>0</f>
        <v>0</v>
      </c>
      <c r="CQ166" s="2">
        <f>0</f>
        <v>0</v>
      </c>
      <c r="CR166" s="2">
        <f>0</f>
        <v>0</v>
      </c>
      <c r="CS166" s="2">
        <f>0</f>
        <v>0</v>
      </c>
      <c r="CT166" s="2">
        <f>0</f>
        <v>0</v>
      </c>
      <c r="CU166" s="2">
        <f>0</f>
        <v>0</v>
      </c>
      <c r="CV166" s="2">
        <f>0</f>
        <v>0</v>
      </c>
      <c r="CW166" s="2">
        <f>0</f>
        <v>0</v>
      </c>
      <c r="CX166" s="2">
        <f>0</f>
        <v>0</v>
      </c>
      <c r="CY166" s="2">
        <f>0</f>
        <v>0</v>
      </c>
      <c r="CZ166" s="2">
        <f>0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153</v>
      </c>
      <c r="DW166" s="2" t="s">
        <v>153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50604907</v>
      </c>
      <c r="EF166" s="2">
        <v>3</v>
      </c>
      <c r="EG166" s="2" t="s">
        <v>141</v>
      </c>
      <c r="EH166" s="2">
        <v>0</v>
      </c>
      <c r="EI166" s="2" t="s">
        <v>3</v>
      </c>
      <c r="EJ166" s="2">
        <v>2</v>
      </c>
      <c r="EK166" s="2">
        <v>108001</v>
      </c>
      <c r="EL166" s="2" t="s">
        <v>142</v>
      </c>
      <c r="EM166" s="2" t="s">
        <v>143</v>
      </c>
      <c r="EN166" s="2"/>
      <c r="EO166" s="2" t="s">
        <v>3</v>
      </c>
      <c r="EP166" s="2"/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97</v>
      </c>
      <c r="FY166" s="2">
        <v>51</v>
      </c>
      <c r="FZ166" s="2"/>
      <c r="GA166" s="2" t="s">
        <v>3</v>
      </c>
      <c r="GB166" s="2"/>
      <c r="GC166" s="2"/>
      <c r="GD166" s="2">
        <v>1</v>
      </c>
      <c r="GE166" s="2"/>
      <c r="GF166" s="2">
        <v>274903907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220"/>
        <v>0</v>
      </c>
      <c r="GM166" s="2">
        <f t="shared" si="221"/>
        <v>27.5</v>
      </c>
      <c r="GN166" s="2">
        <f t="shared" si="222"/>
        <v>0</v>
      </c>
      <c r="GO166" s="2">
        <f t="shared" si="223"/>
        <v>27.5</v>
      </c>
      <c r="GP166" s="2">
        <f t="shared" si="224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225"/>
        <v>0</v>
      </c>
      <c r="GW166" s="2">
        <v>1</v>
      </c>
      <c r="GX166" s="2">
        <f t="shared" si="226"/>
        <v>0</v>
      </c>
      <c r="GY166" s="2"/>
      <c r="GZ166" s="2"/>
      <c r="HA166" s="2">
        <v>0</v>
      </c>
      <c r="HB166" s="2">
        <v>0</v>
      </c>
      <c r="HC166" s="2">
        <f>0</f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144</v>
      </c>
      <c r="HO166" s="2" t="s">
        <v>145</v>
      </c>
      <c r="HP166" s="2" t="s">
        <v>142</v>
      </c>
      <c r="HQ166" s="2" t="s">
        <v>142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>
      <c r="A167">
        <v>18</v>
      </c>
      <c r="B167">
        <v>1</v>
      </c>
      <c r="C167">
        <v>352</v>
      </c>
      <c r="E167" t="s">
        <v>213</v>
      </c>
      <c r="F167" t="s">
        <v>151</v>
      </c>
      <c r="G167" t="s">
        <v>152</v>
      </c>
      <c r="H167" t="s">
        <v>153</v>
      </c>
      <c r="I167">
        <f>J167</f>
        <v>2</v>
      </c>
      <c r="J167">
        <v>2</v>
      </c>
      <c r="K167">
        <v>2</v>
      </c>
      <c r="L167">
        <v>0.21</v>
      </c>
      <c r="M167">
        <v>0</v>
      </c>
      <c r="N167">
        <f t="shared" si="212"/>
        <v>0.21</v>
      </c>
      <c r="O167">
        <f>ROUND(P167,2)</f>
        <v>27.5</v>
      </c>
      <c r="P167">
        <f>ROUND(ROUND(ROUND(SUMIF(SmtRes!AQ343:'SmtRes'!AQ352,"=1",SmtRes!CU343:'SmtRes'!CU352),2),2)*I167/100,2)</f>
        <v>27.5</v>
      </c>
      <c r="Q167">
        <f t="shared" si="234"/>
        <v>0</v>
      </c>
      <c r="R167">
        <f t="shared" si="235"/>
        <v>0</v>
      </c>
      <c r="S167">
        <f t="shared" si="236"/>
        <v>0</v>
      </c>
      <c r="T167">
        <f t="shared" si="213"/>
        <v>0</v>
      </c>
      <c r="U167">
        <f t="shared" si="237"/>
        <v>0</v>
      </c>
      <c r="V167">
        <f t="shared" si="238"/>
        <v>0</v>
      </c>
      <c r="W167">
        <f t="shared" si="214"/>
        <v>0</v>
      </c>
      <c r="X167">
        <f t="shared" si="215"/>
        <v>0</v>
      </c>
      <c r="Y167">
        <f t="shared" si="216"/>
        <v>0</v>
      </c>
      <c r="AA167">
        <v>52666922</v>
      </c>
      <c r="AB167">
        <f t="shared" si="217"/>
        <v>0</v>
      </c>
      <c r="AC167">
        <f t="shared" si="239"/>
        <v>0</v>
      </c>
      <c r="AD167">
        <f t="shared" si="240"/>
        <v>0</v>
      </c>
      <c r="AE167">
        <f t="shared" si="241"/>
        <v>0</v>
      </c>
      <c r="AF167">
        <f t="shared" si="241"/>
        <v>0</v>
      </c>
      <c r="AG167">
        <f t="shared" si="218"/>
        <v>0</v>
      </c>
      <c r="AH167">
        <f t="shared" si="242"/>
        <v>0</v>
      </c>
      <c r="AI167">
        <f t="shared" si="242"/>
        <v>0</v>
      </c>
      <c r="AJ167">
        <f t="shared" si="219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H167">
        <v>23</v>
      </c>
      <c r="CI167">
        <v>3</v>
      </c>
      <c r="CJ167">
        <v>0</v>
      </c>
      <c r="CK167">
        <v>0</v>
      </c>
      <c r="CL167">
        <v>0</v>
      </c>
      <c r="CM167">
        <v>0</v>
      </c>
      <c r="CN167" t="s">
        <v>3</v>
      </c>
      <c r="CO167">
        <v>0</v>
      </c>
      <c r="CP167">
        <f>0</f>
        <v>0</v>
      </c>
      <c r="CQ167">
        <f>0</f>
        <v>0</v>
      </c>
      <c r="CR167">
        <f>0</f>
        <v>0</v>
      </c>
      <c r="CS167">
        <f>0</f>
        <v>0</v>
      </c>
      <c r="CT167">
        <f>0</f>
        <v>0</v>
      </c>
      <c r="CU167">
        <f>0</f>
        <v>0</v>
      </c>
      <c r="CV167">
        <f>0</f>
        <v>0</v>
      </c>
      <c r="CW167">
        <f>0</f>
        <v>0</v>
      </c>
      <c r="CX167">
        <f>0</f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153</v>
      </c>
      <c r="DW167" t="s">
        <v>153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50604907</v>
      </c>
      <c r="EF167">
        <v>3</v>
      </c>
      <c r="EG167" t="s">
        <v>141</v>
      </c>
      <c r="EH167">
        <v>0</v>
      </c>
      <c r="EI167" t="s">
        <v>3</v>
      </c>
      <c r="EJ167">
        <v>2</v>
      </c>
      <c r="EK167">
        <v>108001</v>
      </c>
      <c r="EL167" t="s">
        <v>142</v>
      </c>
      <c r="EM167" t="s">
        <v>143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20"/>
        <v>0</v>
      </c>
      <c r="GM167">
        <f t="shared" si="221"/>
        <v>27.5</v>
      </c>
      <c r="GN167">
        <f t="shared" si="222"/>
        <v>0</v>
      </c>
      <c r="GO167">
        <f t="shared" si="223"/>
        <v>27.5</v>
      </c>
      <c r="GP167">
        <f t="shared" si="224"/>
        <v>0</v>
      </c>
      <c r="GR167">
        <v>0</v>
      </c>
      <c r="GS167">
        <v>3</v>
      </c>
      <c r="GT167">
        <v>0</v>
      </c>
      <c r="GU167" t="s">
        <v>3</v>
      </c>
      <c r="GV167">
        <f t="shared" si="225"/>
        <v>0</v>
      </c>
      <c r="GW167">
        <v>1</v>
      </c>
      <c r="GX167">
        <f t="shared" si="226"/>
        <v>0</v>
      </c>
      <c r="HA167">
        <v>0</v>
      </c>
      <c r="HB167">
        <v>0</v>
      </c>
      <c r="HC167">
        <f>0</f>
        <v>0</v>
      </c>
      <c r="HE167" t="s">
        <v>3</v>
      </c>
      <c r="HF167" t="s">
        <v>3</v>
      </c>
      <c r="HM167" t="s">
        <v>3</v>
      </c>
      <c r="HN167" t="s">
        <v>144</v>
      </c>
      <c r="HO167" t="s">
        <v>145</v>
      </c>
      <c r="HP167" t="s">
        <v>142</v>
      </c>
      <c r="HQ167" t="s">
        <v>142</v>
      </c>
      <c r="HS167">
        <v>0</v>
      </c>
      <c r="IK167">
        <v>0</v>
      </c>
    </row>
    <row r="168" spans="1:255">
      <c r="A168" s="2">
        <v>17</v>
      </c>
      <c r="B168" s="2">
        <v>1</v>
      </c>
      <c r="C168" s="2">
        <f>ROW(SmtRes!A361)</f>
        <v>361</v>
      </c>
      <c r="D168" s="2">
        <f>ROW(EtalonRes!A340)</f>
        <v>340</v>
      </c>
      <c r="E168" s="2" t="s">
        <v>214</v>
      </c>
      <c r="F168" s="2" t="s">
        <v>215</v>
      </c>
      <c r="G168" s="2" t="s">
        <v>216</v>
      </c>
      <c r="H168" s="2" t="s">
        <v>217</v>
      </c>
      <c r="I168" s="2">
        <v>0</v>
      </c>
      <c r="J168" s="2">
        <v>0</v>
      </c>
      <c r="K168" s="2">
        <v>0</v>
      </c>
      <c r="L168" s="2">
        <v>0.22500000000000001</v>
      </c>
      <c r="M168" s="2">
        <v>0.22500000000000001</v>
      </c>
      <c r="N168" s="2">
        <f t="shared" si="212"/>
        <v>0</v>
      </c>
      <c r="O168" s="2">
        <f t="shared" ref="O168:O179" si="244">ROUND(CP168,2)</f>
        <v>0</v>
      </c>
      <c r="P168" s="2">
        <f>SUMIF(SmtRes!AQ353:'SmtRes'!AQ361,"=1",SmtRes!DF353:'SmtRes'!DF361)</f>
        <v>0</v>
      </c>
      <c r="Q168" s="2">
        <f>SUMIF(SmtRes!AQ353:'SmtRes'!AQ361,"=1",SmtRes!DG353:'SmtRes'!DG361)</f>
        <v>0</v>
      </c>
      <c r="R168" s="2">
        <f>SUMIF(SmtRes!AQ353:'SmtRes'!AQ361,"=1",SmtRes!DH353:'SmtRes'!DH361)</f>
        <v>0</v>
      </c>
      <c r="S168" s="2">
        <f>SUMIF(SmtRes!AQ353:'SmtRes'!AQ361,"=1",SmtRes!DI353:'SmtRes'!DI361)</f>
        <v>0</v>
      </c>
      <c r="T168" s="2">
        <f t="shared" si="213"/>
        <v>0</v>
      </c>
      <c r="U168" s="2">
        <f>SUMIF(SmtRes!AQ353:'SmtRes'!AQ361,"=1",SmtRes!CV353:'SmtRes'!CV361)</f>
        <v>0</v>
      </c>
      <c r="V168" s="2">
        <f>SUMIF(SmtRes!AQ353:'SmtRes'!AQ361,"=1",SmtRes!CW353:'SmtRes'!CW361)</f>
        <v>0</v>
      </c>
      <c r="W168" s="2">
        <f t="shared" si="214"/>
        <v>0</v>
      </c>
      <c r="X168" s="2">
        <f t="shared" si="215"/>
        <v>0</v>
      </c>
      <c r="Y168" s="2">
        <f t="shared" si="216"/>
        <v>0</v>
      </c>
      <c r="Z168" s="2"/>
      <c r="AA168" s="2">
        <v>52666988</v>
      </c>
      <c r="AB168" s="2">
        <f t="shared" si="217"/>
        <v>7738.2660150000002</v>
      </c>
      <c r="AC168" s="2">
        <f>ROUND((SUM(SmtRes!BQ353:'SmtRes'!BQ361)),6)</f>
        <v>1139.155215</v>
      </c>
      <c r="AD168" s="2">
        <f>ROUND((((SUM(SmtRes!BR353:'SmtRes'!BR361))-(SUM(SmtRes!BS353:'SmtRes'!BS361)))+AE168),6)</f>
        <v>27.424399999999999</v>
      </c>
      <c r="AE168" s="2">
        <f>ROUND((SUM(SmtRes!BS353:'SmtRes'!BS361)),6)</f>
        <v>17.447399999999998</v>
      </c>
      <c r="AF168" s="2">
        <f>ROUND((SUM(SmtRes!BT353:'SmtRes'!BT361)),6)</f>
        <v>6571.6863999999996</v>
      </c>
      <c r="AG168" s="2">
        <f t="shared" si="218"/>
        <v>0</v>
      </c>
      <c r="AH168" s="2">
        <f>(SUM(SmtRes!BU353:'SmtRes'!BU361))</f>
        <v>7.43</v>
      </c>
      <c r="AI168" s="2">
        <f>(SUM(SmtRes!BV353:'SmtRes'!BV361))</f>
        <v>0.02</v>
      </c>
      <c r="AJ168" s="2">
        <f t="shared" si="219"/>
        <v>0</v>
      </c>
      <c r="AK168" s="2">
        <v>7755.7134149999993</v>
      </c>
      <c r="AL168" s="2">
        <v>1139.155215</v>
      </c>
      <c r="AM168" s="2">
        <v>27.424400000000002</v>
      </c>
      <c r="AN168" s="2">
        <v>17.447400000000002</v>
      </c>
      <c r="AO168" s="2">
        <v>6571.6863999999996</v>
      </c>
      <c r="AP168" s="2">
        <v>0</v>
      </c>
      <c r="AQ168" s="2">
        <v>7.43</v>
      </c>
      <c r="AR168" s="2">
        <v>0.02</v>
      </c>
      <c r="AS168" s="2">
        <v>0</v>
      </c>
      <c r="AT168" s="2">
        <v>94</v>
      </c>
      <c r="AU168" s="2">
        <v>51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1</v>
      </c>
      <c r="BJ168" s="2" t="s">
        <v>218</v>
      </c>
      <c r="BK168" s="2"/>
      <c r="BL168" s="2"/>
      <c r="BM168" s="2">
        <v>13001</v>
      </c>
      <c r="BN168" s="2">
        <v>0</v>
      </c>
      <c r="BO168" s="2" t="s">
        <v>3</v>
      </c>
      <c r="BP168" s="2">
        <v>0</v>
      </c>
      <c r="BQ168" s="2">
        <v>2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94</v>
      </c>
      <c r="CA168" s="2">
        <v>51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>
        <v>24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 t="s">
        <v>3</v>
      </c>
      <c r="CO168" s="2">
        <v>0</v>
      </c>
      <c r="CP168" s="2">
        <f t="shared" ref="CP168:CP179" si="245">(P168+Q168+S168+R168)</f>
        <v>0</v>
      </c>
      <c r="CQ168" s="2">
        <f>SUMIF(SmtRes!AQ353:'SmtRes'!AQ361,"=1",SmtRes!AA353:'SmtRes'!AA361)</f>
        <v>30976</v>
      </c>
      <c r="CR168" s="2">
        <f>SUMIF(SmtRes!AQ353:'SmtRes'!AQ361,"=1",SmtRes!AB353:'SmtRes'!AB361)</f>
        <v>2245.35</v>
      </c>
      <c r="CS168" s="2">
        <f>SUMIF(SmtRes!AQ353:'SmtRes'!AQ361,"=1",SmtRes!AC353:'SmtRes'!AC361)</f>
        <v>1744.74</v>
      </c>
      <c r="CT168" s="2">
        <f>SUMIF(SmtRes!AQ353:'SmtRes'!AQ361,"=1",SmtRes!AD353:'SmtRes'!AD361)</f>
        <v>884.48</v>
      </c>
      <c r="CU168" s="2">
        <f t="shared" ref="CU168:CU179" si="246">AG168</f>
        <v>0</v>
      </c>
      <c r="CV168" s="2">
        <f>SUMIF(SmtRes!AQ353:'SmtRes'!AQ361,"=1",SmtRes!BU353:'SmtRes'!BU361)</f>
        <v>7.43</v>
      </c>
      <c r="CW168" s="2">
        <f>SUMIF(SmtRes!AQ353:'SmtRes'!AQ361,"=1",SmtRes!BV353:'SmtRes'!BV361)</f>
        <v>0.02</v>
      </c>
      <c r="CX168" s="2">
        <f t="shared" ref="CX168:CX179" si="247">AJ168</f>
        <v>0</v>
      </c>
      <c r="CY168" s="2">
        <f t="shared" ref="CY168:CY175" si="248">(((S168+R168)*AT168)/100)</f>
        <v>0</v>
      </c>
      <c r="CZ168" s="2">
        <f t="shared" ref="CZ168:CZ175" si="249">(((S168+R168)*AU168)/100)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1005</v>
      </c>
      <c r="DV168" s="2" t="s">
        <v>217</v>
      </c>
      <c r="DW168" s="2" t="s">
        <v>217</v>
      </c>
      <c r="DX168" s="2">
        <v>100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50605033</v>
      </c>
      <c r="EF168" s="2">
        <v>2</v>
      </c>
      <c r="EG168" s="2" t="s">
        <v>24</v>
      </c>
      <c r="EH168" s="2">
        <v>13</v>
      </c>
      <c r="EI168" s="2" t="s">
        <v>219</v>
      </c>
      <c r="EJ168" s="2">
        <v>1</v>
      </c>
      <c r="EK168" s="2">
        <v>13001</v>
      </c>
      <c r="EL168" s="2" t="s">
        <v>220</v>
      </c>
      <c r="EM168" s="2" t="s">
        <v>221</v>
      </c>
      <c r="EN168" s="2"/>
      <c r="EO168" s="2" t="s">
        <v>3</v>
      </c>
      <c r="EP168" s="2"/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7.43</v>
      </c>
      <c r="EX168" s="2">
        <v>0.02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94</v>
      </c>
      <c r="FY168" s="2">
        <v>51</v>
      </c>
      <c r="FZ168" s="2"/>
      <c r="GA168" s="2" t="s">
        <v>3</v>
      </c>
      <c r="GB168" s="2"/>
      <c r="GC168" s="2"/>
      <c r="GD168" s="2">
        <v>1</v>
      </c>
      <c r="GE168" s="2"/>
      <c r="GF168" s="2">
        <v>-367080795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220"/>
        <v>0</v>
      </c>
      <c r="GM168" s="2">
        <f t="shared" si="221"/>
        <v>0</v>
      </c>
      <c r="GN168" s="2">
        <f t="shared" si="222"/>
        <v>0</v>
      </c>
      <c r="GO168" s="2">
        <f t="shared" si="223"/>
        <v>0</v>
      </c>
      <c r="GP168" s="2">
        <f t="shared" si="224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225"/>
        <v>0</v>
      </c>
      <c r="GW168" s="2">
        <v>1</v>
      </c>
      <c r="GX168" s="2">
        <f t="shared" si="226"/>
        <v>0</v>
      </c>
      <c r="GY168" s="2"/>
      <c r="GZ168" s="2"/>
      <c r="HA168" s="2">
        <v>0</v>
      </c>
      <c r="HB168" s="2">
        <v>0</v>
      </c>
      <c r="HC168" s="2">
        <f t="shared" ref="HC168:HC179" si="250">GV168*GW168</f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222</v>
      </c>
      <c r="HO168" s="2" t="s">
        <v>223</v>
      </c>
      <c r="HP168" s="2" t="s">
        <v>219</v>
      </c>
      <c r="HQ168" s="2" t="s">
        <v>219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>
      <c r="A169">
        <v>17</v>
      </c>
      <c r="B169">
        <v>1</v>
      </c>
      <c r="C169">
        <f>ROW(SmtRes!A370)</f>
        <v>370</v>
      </c>
      <c r="D169">
        <f>ROW(EtalonRes!A348)</f>
        <v>348</v>
      </c>
      <c r="E169" t="s">
        <v>214</v>
      </c>
      <c r="F169" t="s">
        <v>215</v>
      </c>
      <c r="G169" t="s">
        <v>216</v>
      </c>
      <c r="H169" t="s">
        <v>217</v>
      </c>
      <c r="I169">
        <v>0</v>
      </c>
      <c r="J169">
        <v>0</v>
      </c>
      <c r="K169">
        <v>0</v>
      </c>
      <c r="L169">
        <v>0.22500000000000001</v>
      </c>
      <c r="M169">
        <v>0.22500000000000001</v>
      </c>
      <c r="N169">
        <f t="shared" si="212"/>
        <v>0</v>
      </c>
      <c r="O169">
        <f t="shared" si="244"/>
        <v>0</v>
      </c>
      <c r="P169">
        <f>SUMIF(SmtRes!AQ362:'SmtRes'!AQ370,"=1",SmtRes!DF362:'SmtRes'!DF370)</f>
        <v>0</v>
      </c>
      <c r="Q169">
        <f>SUMIF(SmtRes!AQ362:'SmtRes'!AQ370,"=1",SmtRes!DG362:'SmtRes'!DG370)</f>
        <v>0</v>
      </c>
      <c r="R169">
        <f>SUMIF(SmtRes!AQ362:'SmtRes'!AQ370,"=1",SmtRes!DH362:'SmtRes'!DH370)</f>
        <v>0</v>
      </c>
      <c r="S169">
        <f>SUMIF(SmtRes!AQ362:'SmtRes'!AQ370,"=1",SmtRes!DI362:'SmtRes'!DI370)</f>
        <v>0</v>
      </c>
      <c r="T169">
        <f t="shared" si="213"/>
        <v>0</v>
      </c>
      <c r="U169">
        <f>SUMIF(SmtRes!AQ362:'SmtRes'!AQ370,"=1",SmtRes!CV362:'SmtRes'!CV370)</f>
        <v>0</v>
      </c>
      <c r="V169">
        <f>SUMIF(SmtRes!AQ362:'SmtRes'!AQ370,"=1",SmtRes!CW362:'SmtRes'!CW370)</f>
        <v>0</v>
      </c>
      <c r="W169">
        <f t="shared" si="214"/>
        <v>0</v>
      </c>
      <c r="X169">
        <f t="shared" si="215"/>
        <v>0</v>
      </c>
      <c r="Y169">
        <f t="shared" si="216"/>
        <v>0</v>
      </c>
      <c r="AA169">
        <v>52666922</v>
      </c>
      <c r="AB169">
        <f t="shared" si="217"/>
        <v>7738.2660150000002</v>
      </c>
      <c r="AC169">
        <f>ROUND((SUM(SmtRes!BQ362:'SmtRes'!BQ370)),6)</f>
        <v>1139.155215</v>
      </c>
      <c r="AD169">
        <f>ROUND((((SUM(SmtRes!BR362:'SmtRes'!BR370))-(SUM(SmtRes!BS362:'SmtRes'!BS370)))+AE169),6)</f>
        <v>27.424399999999999</v>
      </c>
      <c r="AE169">
        <f>ROUND((SUM(SmtRes!BS362:'SmtRes'!BS370)),6)</f>
        <v>17.447399999999998</v>
      </c>
      <c r="AF169">
        <f>ROUND((SUM(SmtRes!BT362:'SmtRes'!BT370)),6)</f>
        <v>6571.6863999999996</v>
      </c>
      <c r="AG169">
        <f t="shared" si="218"/>
        <v>0</v>
      </c>
      <c r="AH169">
        <f>(SUM(SmtRes!BU362:'SmtRes'!BU370))</f>
        <v>7.43</v>
      </c>
      <c r="AI169">
        <f>(SUM(SmtRes!BV362:'SmtRes'!BV370))</f>
        <v>0.02</v>
      </c>
      <c r="AJ169">
        <f t="shared" si="219"/>
        <v>0</v>
      </c>
      <c r="AK169">
        <v>7755.7134149999993</v>
      </c>
      <c r="AL169">
        <v>1139.155215</v>
      </c>
      <c r="AM169">
        <v>27.424400000000002</v>
      </c>
      <c r="AN169">
        <v>17.447400000000002</v>
      </c>
      <c r="AO169">
        <v>6571.6863999999996</v>
      </c>
      <c r="AP169">
        <v>0</v>
      </c>
      <c r="AQ169">
        <v>7.43</v>
      </c>
      <c r="AR169">
        <v>0.02</v>
      </c>
      <c r="AS169">
        <v>0</v>
      </c>
      <c r="AT169">
        <v>94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218</v>
      </c>
      <c r="BM169">
        <v>13001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94</v>
      </c>
      <c r="CA169">
        <v>51</v>
      </c>
      <c r="CB169" t="s">
        <v>3</v>
      </c>
      <c r="CE169">
        <v>0</v>
      </c>
      <c r="CF169">
        <v>0</v>
      </c>
      <c r="CG169">
        <v>0</v>
      </c>
      <c r="CH169">
        <v>24</v>
      </c>
      <c r="CI169">
        <v>0</v>
      </c>
      <c r="CJ169">
        <v>0</v>
      </c>
      <c r="CK169">
        <v>0</v>
      </c>
      <c r="CL169">
        <v>0</v>
      </c>
      <c r="CM169">
        <v>0</v>
      </c>
      <c r="CN169" t="s">
        <v>3</v>
      </c>
      <c r="CO169">
        <v>0</v>
      </c>
      <c r="CP169">
        <f t="shared" si="245"/>
        <v>0</v>
      </c>
      <c r="CQ169">
        <f>SUMIF(SmtRes!AQ362:'SmtRes'!AQ370,"=1",SmtRes!AA362:'SmtRes'!AA370)</f>
        <v>30976</v>
      </c>
      <c r="CR169">
        <f>SUMIF(SmtRes!AQ362:'SmtRes'!AQ370,"=1",SmtRes!AB362:'SmtRes'!AB370)</f>
        <v>2245.35</v>
      </c>
      <c r="CS169">
        <f>SUMIF(SmtRes!AQ362:'SmtRes'!AQ370,"=1",SmtRes!AC362:'SmtRes'!AC370)</f>
        <v>1744.74</v>
      </c>
      <c r="CT169">
        <f>SUMIF(SmtRes!AQ362:'SmtRes'!AQ370,"=1",SmtRes!AD362:'SmtRes'!AD370)</f>
        <v>884.48</v>
      </c>
      <c r="CU169">
        <f t="shared" si="246"/>
        <v>0</v>
      </c>
      <c r="CV169">
        <f>SUMIF(SmtRes!AQ362:'SmtRes'!AQ370,"=1",SmtRes!BU362:'SmtRes'!BU370)</f>
        <v>7.43</v>
      </c>
      <c r="CW169">
        <f>SUMIF(SmtRes!AQ362:'SmtRes'!AQ370,"=1",SmtRes!BV362:'SmtRes'!BV370)</f>
        <v>0.02</v>
      </c>
      <c r="CX169">
        <f t="shared" si="247"/>
        <v>0</v>
      </c>
      <c r="CY169">
        <f t="shared" si="248"/>
        <v>0</v>
      </c>
      <c r="CZ169">
        <f t="shared" si="249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1005</v>
      </c>
      <c r="DV169" t="s">
        <v>217</v>
      </c>
      <c r="DW169" t="s">
        <v>217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50605033</v>
      </c>
      <c r="EF169">
        <v>2</v>
      </c>
      <c r="EG169" t="s">
        <v>24</v>
      </c>
      <c r="EH169">
        <v>13</v>
      </c>
      <c r="EI169" t="s">
        <v>219</v>
      </c>
      <c r="EJ169">
        <v>1</v>
      </c>
      <c r="EK169">
        <v>13001</v>
      </c>
      <c r="EL169" t="s">
        <v>220</v>
      </c>
      <c r="EM169" t="s">
        <v>221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7.43</v>
      </c>
      <c r="EX169">
        <v>0.02</v>
      </c>
      <c r="EY169">
        <v>0</v>
      </c>
      <c r="FQ169">
        <v>0</v>
      </c>
      <c r="FR169">
        <v>0</v>
      </c>
      <c r="FS169">
        <v>0</v>
      </c>
      <c r="FX169">
        <v>94</v>
      </c>
      <c r="FY169">
        <v>51</v>
      </c>
      <c r="GA169" t="s">
        <v>3</v>
      </c>
      <c r="GD169">
        <v>1</v>
      </c>
      <c r="GF169">
        <v>-367080795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20"/>
        <v>0</v>
      </c>
      <c r="GM169">
        <f t="shared" si="221"/>
        <v>0</v>
      </c>
      <c r="GN169">
        <f t="shared" si="222"/>
        <v>0</v>
      </c>
      <c r="GO169">
        <f t="shared" si="223"/>
        <v>0</v>
      </c>
      <c r="GP169">
        <f t="shared" si="224"/>
        <v>0</v>
      </c>
      <c r="GR169">
        <v>0</v>
      </c>
      <c r="GS169">
        <v>3</v>
      </c>
      <c r="GT169">
        <v>0</v>
      </c>
      <c r="GU169" t="s">
        <v>3</v>
      </c>
      <c r="GV169">
        <f t="shared" si="225"/>
        <v>0</v>
      </c>
      <c r="GW169">
        <v>1</v>
      </c>
      <c r="GX169">
        <f t="shared" si="226"/>
        <v>0</v>
      </c>
      <c r="HA169">
        <v>0</v>
      </c>
      <c r="HB169">
        <v>0</v>
      </c>
      <c r="HC169">
        <f t="shared" si="250"/>
        <v>0</v>
      </c>
      <c r="HE169" t="s">
        <v>3</v>
      </c>
      <c r="HF169" t="s">
        <v>3</v>
      </c>
      <c r="HM169" t="s">
        <v>3</v>
      </c>
      <c r="HN169" t="s">
        <v>222</v>
      </c>
      <c r="HO169" t="s">
        <v>223</v>
      </c>
      <c r="HP169" t="s">
        <v>219</v>
      </c>
      <c r="HQ169" t="s">
        <v>219</v>
      </c>
      <c r="HS169">
        <v>0</v>
      </c>
      <c r="IK169">
        <v>0</v>
      </c>
    </row>
    <row r="170" spans="1:255">
      <c r="A170" s="2">
        <v>18</v>
      </c>
      <c r="B170" s="2">
        <v>1</v>
      </c>
      <c r="C170" s="2">
        <v>360</v>
      </c>
      <c r="D170" s="2"/>
      <c r="E170" s="2" t="s">
        <v>224</v>
      </c>
      <c r="F170" s="2" t="s">
        <v>225</v>
      </c>
      <c r="G170" s="2" t="s">
        <v>226</v>
      </c>
      <c r="H170" s="2" t="s">
        <v>57</v>
      </c>
      <c r="I170" s="2">
        <f>I168*J170</f>
        <v>0</v>
      </c>
      <c r="J170" s="2">
        <v>-5.4999999999999997E-3</v>
      </c>
      <c r="K170" s="2">
        <v>-5.4999999999999997E-3</v>
      </c>
      <c r="L170" s="2">
        <v>-1.2375000000000001E-3</v>
      </c>
      <c r="M170" s="2">
        <v>-1.2375000000000001E-3</v>
      </c>
      <c r="N170" s="2">
        <f t="shared" si="212"/>
        <v>0</v>
      </c>
      <c r="O170" s="2">
        <f t="shared" si="244"/>
        <v>0</v>
      </c>
      <c r="P170" s="2">
        <f>ROUND(CQ170*I170,2)</f>
        <v>0</v>
      </c>
      <c r="Q170" s="2">
        <f>ROUND(CR170*I170,2)</f>
        <v>0</v>
      </c>
      <c r="R170" s="2">
        <f>ROUND(CS170*I170,2)</f>
        <v>0</v>
      </c>
      <c r="S170" s="2">
        <f>ROUND(CT170*I170,2)</f>
        <v>0</v>
      </c>
      <c r="T170" s="2">
        <f t="shared" si="213"/>
        <v>0</v>
      </c>
      <c r="U170" s="2">
        <f>ROUND(CV170*I170,7)</f>
        <v>0</v>
      </c>
      <c r="V170" s="2">
        <f>ROUND(CW170*I170,7)</f>
        <v>0</v>
      </c>
      <c r="W170" s="2">
        <f t="shared" si="214"/>
        <v>0</v>
      </c>
      <c r="X170" s="2">
        <f t="shared" si="215"/>
        <v>0</v>
      </c>
      <c r="Y170" s="2">
        <f t="shared" si="216"/>
        <v>0</v>
      </c>
      <c r="Z170" s="2"/>
      <c r="AA170" s="2">
        <v>52666988</v>
      </c>
      <c r="AB170" s="2">
        <f t="shared" si="217"/>
        <v>25319.13</v>
      </c>
      <c r="AC170" s="2">
        <f>ROUND((ES170),6)</f>
        <v>25319.13</v>
      </c>
      <c r="AD170" s="2">
        <f>ROUND((((ET170)-(EU170))+AE170),6)</f>
        <v>0</v>
      </c>
      <c r="AE170" s="2">
        <f>ROUND((EU170),6)</f>
        <v>0</v>
      </c>
      <c r="AF170" s="2">
        <f>ROUND((EV170),6)</f>
        <v>0</v>
      </c>
      <c r="AG170" s="2">
        <f t="shared" si="218"/>
        <v>0</v>
      </c>
      <c r="AH170" s="2">
        <f>(EW170)</f>
        <v>0</v>
      </c>
      <c r="AI170" s="2">
        <f>(EX170)</f>
        <v>0</v>
      </c>
      <c r="AJ170" s="2">
        <f t="shared" si="219"/>
        <v>0</v>
      </c>
      <c r="AK170" s="2">
        <v>25319.13</v>
      </c>
      <c r="AL170" s="2">
        <v>25319.13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94</v>
      </c>
      <c r="AU170" s="2">
        <v>51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1.22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227</v>
      </c>
      <c r="BK170" s="2"/>
      <c r="BL170" s="2"/>
      <c r="BM170" s="2">
        <v>13001</v>
      </c>
      <c r="BN170" s="2">
        <v>0</v>
      </c>
      <c r="BO170" s="2" t="s">
        <v>225</v>
      </c>
      <c r="BP170" s="2">
        <v>1</v>
      </c>
      <c r="BQ170" s="2">
        <v>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94</v>
      </c>
      <c r="CA170" s="2">
        <v>51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>
        <v>24</v>
      </c>
      <c r="CI170" s="2">
        <v>1</v>
      </c>
      <c r="CJ170" s="2">
        <v>0</v>
      </c>
      <c r="CK170" s="2">
        <v>0</v>
      </c>
      <c r="CL170" s="2">
        <v>0</v>
      </c>
      <c r="CM170" s="2">
        <v>0</v>
      </c>
      <c r="CN170" s="2" t="s">
        <v>3</v>
      </c>
      <c r="CO170" s="2">
        <v>0</v>
      </c>
      <c r="CP170" s="2">
        <f t="shared" si="245"/>
        <v>0</v>
      </c>
      <c r="CQ170" s="2">
        <f>ROUND(AL170*BC170,2)</f>
        <v>30889.34</v>
      </c>
      <c r="CR170" s="2">
        <f>ROUND(AM170*BB170,2)</f>
        <v>0</v>
      </c>
      <c r="CS170" s="2">
        <f>ROUND(AN170*BS170,2)</f>
        <v>0</v>
      </c>
      <c r="CT170" s="2">
        <f>ROUND(AO170*BA170,2)</f>
        <v>0</v>
      </c>
      <c r="CU170" s="2">
        <f t="shared" si="246"/>
        <v>0</v>
      </c>
      <c r="CV170" s="2">
        <f>AH170</f>
        <v>0</v>
      </c>
      <c r="CW170" s="2">
        <f>AI170</f>
        <v>0</v>
      </c>
      <c r="CX170" s="2">
        <f t="shared" si="247"/>
        <v>0</v>
      </c>
      <c r="CY170" s="2">
        <f t="shared" si="248"/>
        <v>0</v>
      </c>
      <c r="CZ170" s="2">
        <f t="shared" si="249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1009</v>
      </c>
      <c r="DV170" s="2" t="s">
        <v>57</v>
      </c>
      <c r="DW170" s="2" t="s">
        <v>57</v>
      </c>
      <c r="DX170" s="2">
        <v>1000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50605033</v>
      </c>
      <c r="EF170" s="2">
        <v>2</v>
      </c>
      <c r="EG170" s="2" t="s">
        <v>24</v>
      </c>
      <c r="EH170" s="2">
        <v>13</v>
      </c>
      <c r="EI170" s="2" t="s">
        <v>219</v>
      </c>
      <c r="EJ170" s="2">
        <v>1</v>
      </c>
      <c r="EK170" s="2">
        <v>13001</v>
      </c>
      <c r="EL170" s="2" t="s">
        <v>220</v>
      </c>
      <c r="EM170" s="2" t="s">
        <v>221</v>
      </c>
      <c r="EN170" s="2"/>
      <c r="EO170" s="2" t="s">
        <v>3</v>
      </c>
      <c r="EP170" s="2"/>
      <c r="EQ170" s="2">
        <v>0</v>
      </c>
      <c r="ER170" s="2">
        <v>25319.13</v>
      </c>
      <c r="ES170" s="2">
        <v>25319.13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94</v>
      </c>
      <c r="FY170" s="2">
        <v>51</v>
      </c>
      <c r="FZ170" s="2"/>
      <c r="GA170" s="2" t="s">
        <v>3</v>
      </c>
      <c r="GB170" s="2"/>
      <c r="GC170" s="2"/>
      <c r="GD170" s="2">
        <v>1</v>
      </c>
      <c r="GE170" s="2"/>
      <c r="GF170" s="2">
        <v>-1759686283</v>
      </c>
      <c r="GG170" s="2">
        <v>2</v>
      </c>
      <c r="GH170" s="2">
        <v>1</v>
      </c>
      <c r="GI170" s="2">
        <v>2</v>
      </c>
      <c r="GJ170" s="2">
        <v>0</v>
      </c>
      <c r="GK170" s="2">
        <v>0</v>
      </c>
      <c r="GL170" s="2">
        <f t="shared" si="220"/>
        <v>0</v>
      </c>
      <c r="GM170" s="2">
        <f t="shared" si="221"/>
        <v>0</v>
      </c>
      <c r="GN170" s="2">
        <f t="shared" si="222"/>
        <v>0</v>
      </c>
      <c r="GO170" s="2">
        <f t="shared" si="223"/>
        <v>0</v>
      </c>
      <c r="GP170" s="2">
        <f t="shared" si="224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225"/>
        <v>0</v>
      </c>
      <c r="GW170" s="2">
        <v>1</v>
      </c>
      <c r="GX170" s="2">
        <f t="shared" si="226"/>
        <v>0</v>
      </c>
      <c r="GY170" s="2"/>
      <c r="GZ170" s="2"/>
      <c r="HA170" s="2">
        <v>0</v>
      </c>
      <c r="HB170" s="2">
        <v>0</v>
      </c>
      <c r="HC170" s="2">
        <f t="shared" si="250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222</v>
      </c>
      <c r="HO170" s="2" t="s">
        <v>223</v>
      </c>
      <c r="HP170" s="2" t="s">
        <v>219</v>
      </c>
      <c r="HQ170" s="2" t="s">
        <v>219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>
      <c r="A171">
        <v>18</v>
      </c>
      <c r="B171">
        <v>1</v>
      </c>
      <c r="C171">
        <v>369</v>
      </c>
      <c r="E171" t="s">
        <v>224</v>
      </c>
      <c r="F171" t="s">
        <v>225</v>
      </c>
      <c r="G171" t="s">
        <v>226</v>
      </c>
      <c r="H171" t="s">
        <v>57</v>
      </c>
      <c r="I171">
        <f>I169*J171</f>
        <v>0</v>
      </c>
      <c r="J171">
        <v>-5.4999999999999997E-3</v>
      </c>
      <c r="K171">
        <v>-5.4999999999999997E-3</v>
      </c>
      <c r="L171">
        <v>-1.2375000000000001E-3</v>
      </c>
      <c r="M171">
        <v>-1.2375000000000001E-3</v>
      </c>
      <c r="N171">
        <f t="shared" si="212"/>
        <v>0</v>
      </c>
      <c r="O171">
        <f t="shared" si="244"/>
        <v>0</v>
      </c>
      <c r="P171">
        <f>ROUND(CQ171*I171,2)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213"/>
        <v>0</v>
      </c>
      <c r="U171">
        <f>ROUND(CV171*I171,7)</f>
        <v>0</v>
      </c>
      <c r="V171">
        <f>ROUND(CW171*I171,7)</f>
        <v>0</v>
      </c>
      <c r="W171">
        <f t="shared" si="214"/>
        <v>0</v>
      </c>
      <c r="X171">
        <f t="shared" si="215"/>
        <v>0</v>
      </c>
      <c r="Y171">
        <f t="shared" si="216"/>
        <v>0</v>
      </c>
      <c r="AA171">
        <v>52666922</v>
      </c>
      <c r="AB171">
        <f t="shared" si="217"/>
        <v>25319.13</v>
      </c>
      <c r="AC171">
        <f>ROUND((ES171),6)</f>
        <v>25319.13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218"/>
        <v>0</v>
      </c>
      <c r="AH171">
        <f>(EW171)</f>
        <v>0</v>
      </c>
      <c r="AI171">
        <f>(EX171)</f>
        <v>0</v>
      </c>
      <c r="AJ171">
        <f t="shared" si="219"/>
        <v>0</v>
      </c>
      <c r="AK171">
        <v>25319.13</v>
      </c>
      <c r="AL171">
        <v>25319.13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94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1.22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227</v>
      </c>
      <c r="BM171">
        <v>13001</v>
      </c>
      <c r="BN171">
        <v>0</v>
      </c>
      <c r="BO171" t="s">
        <v>225</v>
      </c>
      <c r="BP171">
        <v>1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94</v>
      </c>
      <c r="CA171">
        <v>51</v>
      </c>
      <c r="CB171" t="s">
        <v>3</v>
      </c>
      <c r="CE171">
        <v>0</v>
      </c>
      <c r="CF171">
        <v>0</v>
      </c>
      <c r="CG171">
        <v>0</v>
      </c>
      <c r="CH171">
        <v>24</v>
      </c>
      <c r="CI171">
        <v>1</v>
      </c>
      <c r="CJ171">
        <v>0</v>
      </c>
      <c r="CK171">
        <v>0</v>
      </c>
      <c r="CL171">
        <v>0</v>
      </c>
      <c r="CM171">
        <v>0</v>
      </c>
      <c r="CN171" t="s">
        <v>3</v>
      </c>
      <c r="CO171">
        <v>0</v>
      </c>
      <c r="CP171">
        <f t="shared" si="245"/>
        <v>0</v>
      </c>
      <c r="CQ171">
        <f>ROUND(AL171*BC171,2)</f>
        <v>30889.34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246"/>
        <v>0</v>
      </c>
      <c r="CV171">
        <f>AH171</f>
        <v>0</v>
      </c>
      <c r="CW171">
        <f>AI171</f>
        <v>0</v>
      </c>
      <c r="CX171">
        <f t="shared" si="247"/>
        <v>0</v>
      </c>
      <c r="CY171">
        <f t="shared" si="248"/>
        <v>0</v>
      </c>
      <c r="CZ171">
        <f t="shared" si="249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57</v>
      </c>
      <c r="DW171" t="s">
        <v>57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50605033</v>
      </c>
      <c r="EF171">
        <v>2</v>
      </c>
      <c r="EG171" t="s">
        <v>24</v>
      </c>
      <c r="EH171">
        <v>13</v>
      </c>
      <c r="EI171" t="s">
        <v>219</v>
      </c>
      <c r="EJ171">
        <v>1</v>
      </c>
      <c r="EK171">
        <v>13001</v>
      </c>
      <c r="EL171" t="s">
        <v>220</v>
      </c>
      <c r="EM171" t="s">
        <v>221</v>
      </c>
      <c r="EO171" t="s">
        <v>3</v>
      </c>
      <c r="EQ171">
        <v>0</v>
      </c>
      <c r="ER171">
        <v>25319.13</v>
      </c>
      <c r="ES171">
        <v>25319.13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94</v>
      </c>
      <c r="FY171">
        <v>51</v>
      </c>
      <c r="GA171" t="s">
        <v>3</v>
      </c>
      <c r="GD171">
        <v>1</v>
      </c>
      <c r="GF171">
        <v>-1759686283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220"/>
        <v>0</v>
      </c>
      <c r="GM171">
        <f t="shared" si="221"/>
        <v>0</v>
      </c>
      <c r="GN171">
        <f t="shared" si="222"/>
        <v>0</v>
      </c>
      <c r="GO171">
        <f t="shared" si="223"/>
        <v>0</v>
      </c>
      <c r="GP171">
        <f t="shared" si="224"/>
        <v>0</v>
      </c>
      <c r="GR171">
        <v>0</v>
      </c>
      <c r="GS171">
        <v>3</v>
      </c>
      <c r="GT171">
        <v>0</v>
      </c>
      <c r="GU171" t="s">
        <v>3</v>
      </c>
      <c r="GV171">
        <f t="shared" si="225"/>
        <v>0</v>
      </c>
      <c r="GW171">
        <v>1</v>
      </c>
      <c r="GX171">
        <f t="shared" si="226"/>
        <v>0</v>
      </c>
      <c r="HA171">
        <v>0</v>
      </c>
      <c r="HB171">
        <v>0</v>
      </c>
      <c r="HC171">
        <f t="shared" si="250"/>
        <v>0</v>
      </c>
      <c r="HE171" t="s">
        <v>3</v>
      </c>
      <c r="HF171" t="s">
        <v>3</v>
      </c>
      <c r="HM171" t="s">
        <v>3</v>
      </c>
      <c r="HN171" t="s">
        <v>222</v>
      </c>
      <c r="HO171" t="s">
        <v>223</v>
      </c>
      <c r="HP171" t="s">
        <v>219</v>
      </c>
      <c r="HQ171" t="s">
        <v>219</v>
      </c>
      <c r="HS171">
        <v>0</v>
      </c>
      <c r="IK171">
        <v>0</v>
      </c>
    </row>
    <row r="172" spans="1:255">
      <c r="A172" s="2">
        <v>17</v>
      </c>
      <c r="B172" s="2">
        <v>1</v>
      </c>
      <c r="C172" s="2">
        <f>ROW(SmtRes!A379)</f>
        <v>379</v>
      </c>
      <c r="D172" s="2">
        <f>ROW(EtalonRes!A356)</f>
        <v>356</v>
      </c>
      <c r="E172" s="2" t="s">
        <v>228</v>
      </c>
      <c r="F172" s="2" t="s">
        <v>229</v>
      </c>
      <c r="G172" s="2" t="s">
        <v>230</v>
      </c>
      <c r="H172" s="2" t="s">
        <v>217</v>
      </c>
      <c r="I172" s="2">
        <v>0</v>
      </c>
      <c r="J172" s="2">
        <v>0</v>
      </c>
      <c r="K172" s="2">
        <v>0</v>
      </c>
      <c r="L172" s="2">
        <v>0.22500000000000001</v>
      </c>
      <c r="M172" s="2">
        <v>0.22500000000000001</v>
      </c>
      <c r="N172" s="2">
        <f t="shared" si="212"/>
        <v>0</v>
      </c>
      <c r="O172" s="2">
        <f t="shared" si="244"/>
        <v>0</v>
      </c>
      <c r="P172" s="2">
        <f>SUMIF(SmtRes!AQ371:'SmtRes'!AQ379,"=1",SmtRes!DF371:'SmtRes'!DF379)</f>
        <v>0</v>
      </c>
      <c r="Q172" s="2">
        <f>SUMIF(SmtRes!AQ371:'SmtRes'!AQ379,"=1",SmtRes!DG371:'SmtRes'!DG379)</f>
        <v>0</v>
      </c>
      <c r="R172" s="2">
        <f>SUMIF(SmtRes!AQ371:'SmtRes'!AQ379,"=1",SmtRes!DH371:'SmtRes'!DH379)</f>
        <v>0</v>
      </c>
      <c r="S172" s="2">
        <f>SUMIF(SmtRes!AQ371:'SmtRes'!AQ379,"=1",SmtRes!DI371:'SmtRes'!DI379)</f>
        <v>0</v>
      </c>
      <c r="T172" s="2">
        <f t="shared" si="213"/>
        <v>0</v>
      </c>
      <c r="U172" s="2">
        <f>SUMIF(SmtRes!AQ371:'SmtRes'!AQ379,"=1",SmtRes!CV371:'SmtRes'!CV379)</f>
        <v>0</v>
      </c>
      <c r="V172" s="2">
        <f>SUMIF(SmtRes!AQ371:'SmtRes'!AQ379,"=1",SmtRes!CW371:'SmtRes'!CW379)</f>
        <v>0</v>
      </c>
      <c r="W172" s="2">
        <f t="shared" si="214"/>
        <v>0</v>
      </c>
      <c r="X172" s="2">
        <f t="shared" si="215"/>
        <v>0</v>
      </c>
      <c r="Y172" s="2">
        <f t="shared" si="216"/>
        <v>0</v>
      </c>
      <c r="Z172" s="2"/>
      <c r="AA172" s="2">
        <v>52666988</v>
      </c>
      <c r="AB172" s="2">
        <f t="shared" si="217"/>
        <v>7342.311275</v>
      </c>
      <c r="AC172" s="2">
        <f>ROUND((SUM(SmtRes!BQ371:'SmtRes'!BQ379)),6)</f>
        <v>743.20047499999998</v>
      </c>
      <c r="AD172" s="2">
        <f>ROUND((((SUM(SmtRes!BR371:'SmtRes'!BR379))-(SUM(SmtRes!BS371:'SmtRes'!BS379)))+AE172),6)</f>
        <v>27.424399999999999</v>
      </c>
      <c r="AE172" s="2">
        <f>ROUND((SUM(SmtRes!BS371:'SmtRes'!BS379)),6)</f>
        <v>17.447399999999998</v>
      </c>
      <c r="AF172" s="2">
        <f>ROUND((SUM(SmtRes!BT371:'SmtRes'!BT379)),6)</f>
        <v>6571.6863999999996</v>
      </c>
      <c r="AG172" s="2">
        <f t="shared" si="218"/>
        <v>0</v>
      </c>
      <c r="AH172" s="2">
        <f>(SUM(SmtRes!BU371:'SmtRes'!BU379))</f>
        <v>7.43</v>
      </c>
      <c r="AI172" s="2">
        <f>(SUM(SmtRes!BV371:'SmtRes'!BV379))</f>
        <v>0.02</v>
      </c>
      <c r="AJ172" s="2">
        <f t="shared" si="219"/>
        <v>0</v>
      </c>
      <c r="AK172" s="2">
        <v>7359.7586744999999</v>
      </c>
      <c r="AL172" s="2">
        <v>743.20047450000004</v>
      </c>
      <c r="AM172" s="2">
        <v>27.424400000000002</v>
      </c>
      <c r="AN172" s="2">
        <v>17.447400000000002</v>
      </c>
      <c r="AO172" s="2">
        <v>6571.6863999999996</v>
      </c>
      <c r="AP172" s="2">
        <v>0</v>
      </c>
      <c r="AQ172" s="2">
        <v>7.43</v>
      </c>
      <c r="AR172" s="2">
        <v>0.02</v>
      </c>
      <c r="AS172" s="2">
        <v>0</v>
      </c>
      <c r="AT172" s="2">
        <v>94</v>
      </c>
      <c r="AU172" s="2">
        <v>51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0</v>
      </c>
      <c r="BI172" s="2">
        <v>1</v>
      </c>
      <c r="BJ172" s="2" t="s">
        <v>231</v>
      </c>
      <c r="BK172" s="2"/>
      <c r="BL172" s="2"/>
      <c r="BM172" s="2">
        <v>13001</v>
      </c>
      <c r="BN172" s="2">
        <v>0</v>
      </c>
      <c r="BO172" s="2" t="s">
        <v>3</v>
      </c>
      <c r="BP172" s="2">
        <v>0</v>
      </c>
      <c r="BQ172" s="2">
        <v>2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94</v>
      </c>
      <c r="CA172" s="2">
        <v>51</v>
      </c>
      <c r="CB172" s="2" t="s">
        <v>3</v>
      </c>
      <c r="CC172" s="2"/>
      <c r="CD172" s="2"/>
      <c r="CE172" s="2">
        <v>0</v>
      </c>
      <c r="CF172" s="2">
        <v>0</v>
      </c>
      <c r="CG172" s="2">
        <v>0</v>
      </c>
      <c r="CH172" s="2">
        <v>25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 t="s">
        <v>3</v>
      </c>
      <c r="CO172" s="2">
        <v>0</v>
      </c>
      <c r="CP172" s="2">
        <f t="shared" si="245"/>
        <v>0</v>
      </c>
      <c r="CQ172" s="2">
        <f>SUMIF(SmtRes!AQ371:'SmtRes'!AQ379,"=1",SmtRes!AA371:'SmtRes'!AA379)</f>
        <v>30976</v>
      </c>
      <c r="CR172" s="2">
        <f>SUMIF(SmtRes!AQ371:'SmtRes'!AQ379,"=1",SmtRes!AB371:'SmtRes'!AB379)</f>
        <v>2245.35</v>
      </c>
      <c r="CS172" s="2">
        <f>SUMIF(SmtRes!AQ371:'SmtRes'!AQ379,"=1",SmtRes!AC371:'SmtRes'!AC379)</f>
        <v>1744.74</v>
      </c>
      <c r="CT172" s="2">
        <f>SUMIF(SmtRes!AQ371:'SmtRes'!AQ379,"=1",SmtRes!AD371:'SmtRes'!AD379)</f>
        <v>884.48</v>
      </c>
      <c r="CU172" s="2">
        <f t="shared" si="246"/>
        <v>0</v>
      </c>
      <c r="CV172" s="2">
        <f>SUMIF(SmtRes!AQ371:'SmtRes'!AQ379,"=1",SmtRes!BU371:'SmtRes'!BU379)</f>
        <v>7.43</v>
      </c>
      <c r="CW172" s="2">
        <f>SUMIF(SmtRes!AQ371:'SmtRes'!AQ379,"=1",SmtRes!BV371:'SmtRes'!BV379)</f>
        <v>0.02</v>
      </c>
      <c r="CX172" s="2">
        <f t="shared" si="247"/>
        <v>0</v>
      </c>
      <c r="CY172" s="2">
        <f t="shared" si="248"/>
        <v>0</v>
      </c>
      <c r="CZ172" s="2">
        <f t="shared" si="249"/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1005</v>
      </c>
      <c r="DV172" s="2" t="s">
        <v>217</v>
      </c>
      <c r="DW172" s="2" t="s">
        <v>217</v>
      </c>
      <c r="DX172" s="2">
        <v>100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50605033</v>
      </c>
      <c r="EF172" s="2">
        <v>2</v>
      </c>
      <c r="EG172" s="2" t="s">
        <v>24</v>
      </c>
      <c r="EH172" s="2">
        <v>13</v>
      </c>
      <c r="EI172" s="2" t="s">
        <v>219</v>
      </c>
      <c r="EJ172" s="2">
        <v>1</v>
      </c>
      <c r="EK172" s="2">
        <v>13001</v>
      </c>
      <c r="EL172" s="2" t="s">
        <v>220</v>
      </c>
      <c r="EM172" s="2" t="s">
        <v>221</v>
      </c>
      <c r="EN172" s="2"/>
      <c r="EO172" s="2" t="s">
        <v>3</v>
      </c>
      <c r="EP172" s="2"/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7.43</v>
      </c>
      <c r="EX172" s="2">
        <v>0.02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94</v>
      </c>
      <c r="FY172" s="2">
        <v>51</v>
      </c>
      <c r="FZ172" s="2"/>
      <c r="GA172" s="2" t="s">
        <v>3</v>
      </c>
      <c r="GB172" s="2"/>
      <c r="GC172" s="2"/>
      <c r="GD172" s="2">
        <v>1</v>
      </c>
      <c r="GE172" s="2"/>
      <c r="GF172" s="2">
        <v>1574690029</v>
      </c>
      <c r="GG172" s="2">
        <v>2</v>
      </c>
      <c r="GH172" s="2">
        <v>1</v>
      </c>
      <c r="GI172" s="2">
        <v>-2</v>
      </c>
      <c r="GJ172" s="2">
        <v>0</v>
      </c>
      <c r="GK172" s="2">
        <v>0</v>
      </c>
      <c r="GL172" s="2">
        <f t="shared" si="220"/>
        <v>0</v>
      </c>
      <c r="GM172" s="2">
        <f t="shared" si="221"/>
        <v>0</v>
      </c>
      <c r="GN172" s="2">
        <f t="shared" si="222"/>
        <v>0</v>
      </c>
      <c r="GO172" s="2">
        <f t="shared" si="223"/>
        <v>0</v>
      </c>
      <c r="GP172" s="2">
        <f t="shared" si="224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225"/>
        <v>0</v>
      </c>
      <c r="GW172" s="2">
        <v>1</v>
      </c>
      <c r="GX172" s="2">
        <f t="shared" si="226"/>
        <v>0</v>
      </c>
      <c r="GY172" s="2"/>
      <c r="GZ172" s="2"/>
      <c r="HA172" s="2">
        <v>0</v>
      </c>
      <c r="HB172" s="2">
        <v>0</v>
      </c>
      <c r="HC172" s="2">
        <f t="shared" si="250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222</v>
      </c>
      <c r="HO172" s="2" t="s">
        <v>223</v>
      </c>
      <c r="HP172" s="2" t="s">
        <v>219</v>
      </c>
      <c r="HQ172" s="2" t="s">
        <v>219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>
      <c r="A173">
        <v>17</v>
      </c>
      <c r="B173">
        <v>1</v>
      </c>
      <c r="C173">
        <f>ROW(SmtRes!A388)</f>
        <v>388</v>
      </c>
      <c r="D173">
        <f>ROW(EtalonRes!A364)</f>
        <v>364</v>
      </c>
      <c r="E173" t="s">
        <v>228</v>
      </c>
      <c r="F173" t="s">
        <v>229</v>
      </c>
      <c r="G173" t="s">
        <v>230</v>
      </c>
      <c r="H173" t="s">
        <v>217</v>
      </c>
      <c r="I173">
        <v>0</v>
      </c>
      <c r="J173">
        <v>0</v>
      </c>
      <c r="K173">
        <v>0</v>
      </c>
      <c r="L173">
        <v>0.22500000000000001</v>
      </c>
      <c r="M173">
        <v>0.22500000000000001</v>
      </c>
      <c r="N173">
        <f t="shared" si="212"/>
        <v>0</v>
      </c>
      <c r="O173">
        <f t="shared" si="244"/>
        <v>0</v>
      </c>
      <c r="P173">
        <f>SUMIF(SmtRes!AQ380:'SmtRes'!AQ388,"=1",SmtRes!DF380:'SmtRes'!DF388)</f>
        <v>0</v>
      </c>
      <c r="Q173">
        <f>SUMIF(SmtRes!AQ380:'SmtRes'!AQ388,"=1",SmtRes!DG380:'SmtRes'!DG388)</f>
        <v>0</v>
      </c>
      <c r="R173">
        <f>SUMIF(SmtRes!AQ380:'SmtRes'!AQ388,"=1",SmtRes!DH380:'SmtRes'!DH388)</f>
        <v>0</v>
      </c>
      <c r="S173">
        <f>SUMIF(SmtRes!AQ380:'SmtRes'!AQ388,"=1",SmtRes!DI380:'SmtRes'!DI388)</f>
        <v>0</v>
      </c>
      <c r="T173">
        <f t="shared" si="213"/>
        <v>0</v>
      </c>
      <c r="U173">
        <f>SUMIF(SmtRes!AQ380:'SmtRes'!AQ388,"=1",SmtRes!CV380:'SmtRes'!CV388)</f>
        <v>0</v>
      </c>
      <c r="V173">
        <f>SUMIF(SmtRes!AQ380:'SmtRes'!AQ388,"=1",SmtRes!CW380:'SmtRes'!CW388)</f>
        <v>0</v>
      </c>
      <c r="W173">
        <f t="shared" si="214"/>
        <v>0</v>
      </c>
      <c r="X173">
        <f t="shared" si="215"/>
        <v>0</v>
      </c>
      <c r="Y173">
        <f t="shared" si="216"/>
        <v>0</v>
      </c>
      <c r="AA173">
        <v>52666922</v>
      </c>
      <c r="AB173">
        <f t="shared" si="217"/>
        <v>7342.311275</v>
      </c>
      <c r="AC173">
        <f>ROUND((SUM(SmtRes!BQ380:'SmtRes'!BQ388)),6)</f>
        <v>743.20047499999998</v>
      </c>
      <c r="AD173">
        <f>ROUND((((SUM(SmtRes!BR380:'SmtRes'!BR388))-(SUM(SmtRes!BS380:'SmtRes'!BS388)))+AE173),6)</f>
        <v>27.424399999999999</v>
      </c>
      <c r="AE173">
        <f>ROUND((SUM(SmtRes!BS380:'SmtRes'!BS388)),6)</f>
        <v>17.447399999999998</v>
      </c>
      <c r="AF173">
        <f>ROUND((SUM(SmtRes!BT380:'SmtRes'!BT388)),6)</f>
        <v>6571.6863999999996</v>
      </c>
      <c r="AG173">
        <f t="shared" si="218"/>
        <v>0</v>
      </c>
      <c r="AH173">
        <f>(SUM(SmtRes!BU380:'SmtRes'!BU388))</f>
        <v>7.43</v>
      </c>
      <c r="AI173">
        <f>(SUM(SmtRes!BV380:'SmtRes'!BV388))</f>
        <v>0.02</v>
      </c>
      <c r="AJ173">
        <f t="shared" si="219"/>
        <v>0</v>
      </c>
      <c r="AK173">
        <v>7359.7586744999999</v>
      </c>
      <c r="AL173">
        <v>743.20047450000004</v>
      </c>
      <c r="AM173">
        <v>27.424400000000002</v>
      </c>
      <c r="AN173">
        <v>17.447400000000002</v>
      </c>
      <c r="AO173">
        <v>6571.6863999999996</v>
      </c>
      <c r="AP173">
        <v>0</v>
      </c>
      <c r="AQ173">
        <v>7.43</v>
      </c>
      <c r="AR173">
        <v>0.02</v>
      </c>
      <c r="AS173">
        <v>0</v>
      </c>
      <c r="AT173">
        <v>94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231</v>
      </c>
      <c r="BM173">
        <v>13001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94</v>
      </c>
      <c r="CA173">
        <v>51</v>
      </c>
      <c r="CB173" t="s">
        <v>3</v>
      </c>
      <c r="CE173">
        <v>0</v>
      </c>
      <c r="CF173">
        <v>0</v>
      </c>
      <c r="CG173">
        <v>0</v>
      </c>
      <c r="CH173">
        <v>25</v>
      </c>
      <c r="CI173">
        <v>0</v>
      </c>
      <c r="CJ173">
        <v>0</v>
      </c>
      <c r="CK173">
        <v>0</v>
      </c>
      <c r="CL173">
        <v>0</v>
      </c>
      <c r="CM173">
        <v>0</v>
      </c>
      <c r="CN173" t="s">
        <v>3</v>
      </c>
      <c r="CO173">
        <v>0</v>
      </c>
      <c r="CP173">
        <f t="shared" si="245"/>
        <v>0</v>
      </c>
      <c r="CQ173">
        <f>SUMIF(SmtRes!AQ380:'SmtRes'!AQ388,"=1",SmtRes!AA380:'SmtRes'!AA388)</f>
        <v>30976</v>
      </c>
      <c r="CR173">
        <f>SUMIF(SmtRes!AQ380:'SmtRes'!AQ388,"=1",SmtRes!AB380:'SmtRes'!AB388)</f>
        <v>2245.35</v>
      </c>
      <c r="CS173">
        <f>SUMIF(SmtRes!AQ380:'SmtRes'!AQ388,"=1",SmtRes!AC380:'SmtRes'!AC388)</f>
        <v>1744.74</v>
      </c>
      <c r="CT173">
        <f>SUMIF(SmtRes!AQ380:'SmtRes'!AQ388,"=1",SmtRes!AD380:'SmtRes'!AD388)</f>
        <v>884.48</v>
      </c>
      <c r="CU173">
        <f t="shared" si="246"/>
        <v>0</v>
      </c>
      <c r="CV173">
        <f>SUMIF(SmtRes!AQ380:'SmtRes'!AQ388,"=1",SmtRes!BU380:'SmtRes'!BU388)</f>
        <v>7.43</v>
      </c>
      <c r="CW173">
        <f>SUMIF(SmtRes!AQ380:'SmtRes'!AQ388,"=1",SmtRes!BV380:'SmtRes'!BV388)</f>
        <v>0.02</v>
      </c>
      <c r="CX173">
        <f t="shared" si="247"/>
        <v>0</v>
      </c>
      <c r="CY173">
        <f t="shared" si="248"/>
        <v>0</v>
      </c>
      <c r="CZ173">
        <f t="shared" si="249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1005</v>
      </c>
      <c r="DV173" t="s">
        <v>217</v>
      </c>
      <c r="DW173" t="s">
        <v>217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50605033</v>
      </c>
      <c r="EF173">
        <v>2</v>
      </c>
      <c r="EG173" t="s">
        <v>24</v>
      </c>
      <c r="EH173">
        <v>13</v>
      </c>
      <c r="EI173" t="s">
        <v>219</v>
      </c>
      <c r="EJ173">
        <v>1</v>
      </c>
      <c r="EK173">
        <v>13001</v>
      </c>
      <c r="EL173" t="s">
        <v>220</v>
      </c>
      <c r="EM173" t="s">
        <v>221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7.43</v>
      </c>
      <c r="EX173">
        <v>0.02</v>
      </c>
      <c r="EY173">
        <v>0</v>
      </c>
      <c r="FQ173">
        <v>0</v>
      </c>
      <c r="FR173">
        <v>0</v>
      </c>
      <c r="FS173">
        <v>0</v>
      </c>
      <c r="FX173">
        <v>94</v>
      </c>
      <c r="FY173">
        <v>51</v>
      </c>
      <c r="GA173" t="s">
        <v>3</v>
      </c>
      <c r="GD173">
        <v>1</v>
      </c>
      <c r="GF173">
        <v>1574690029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20"/>
        <v>0</v>
      </c>
      <c r="GM173">
        <f t="shared" si="221"/>
        <v>0</v>
      </c>
      <c r="GN173">
        <f t="shared" si="222"/>
        <v>0</v>
      </c>
      <c r="GO173">
        <f t="shared" si="223"/>
        <v>0</v>
      </c>
      <c r="GP173">
        <f t="shared" si="224"/>
        <v>0</v>
      </c>
      <c r="GR173">
        <v>0</v>
      </c>
      <c r="GS173">
        <v>3</v>
      </c>
      <c r="GT173">
        <v>0</v>
      </c>
      <c r="GU173" t="s">
        <v>3</v>
      </c>
      <c r="GV173">
        <f t="shared" si="225"/>
        <v>0</v>
      </c>
      <c r="GW173">
        <v>1</v>
      </c>
      <c r="GX173">
        <f t="shared" si="226"/>
        <v>0</v>
      </c>
      <c r="HA173">
        <v>0</v>
      </c>
      <c r="HB173">
        <v>0</v>
      </c>
      <c r="HC173">
        <f t="shared" si="250"/>
        <v>0</v>
      </c>
      <c r="HE173" t="s">
        <v>3</v>
      </c>
      <c r="HF173" t="s">
        <v>3</v>
      </c>
      <c r="HM173" t="s">
        <v>3</v>
      </c>
      <c r="HN173" t="s">
        <v>222</v>
      </c>
      <c r="HO173" t="s">
        <v>223</v>
      </c>
      <c r="HP173" t="s">
        <v>219</v>
      </c>
      <c r="HQ173" t="s">
        <v>219</v>
      </c>
      <c r="HS173">
        <v>0</v>
      </c>
      <c r="IK173">
        <v>0</v>
      </c>
    </row>
    <row r="174" spans="1:255">
      <c r="A174" s="2">
        <v>18</v>
      </c>
      <c r="B174" s="2">
        <v>1</v>
      </c>
      <c r="C174" s="2">
        <v>378</v>
      </c>
      <c r="D174" s="2"/>
      <c r="E174" s="2" t="s">
        <v>232</v>
      </c>
      <c r="F174" s="2" t="s">
        <v>225</v>
      </c>
      <c r="G174" s="2" t="s">
        <v>226</v>
      </c>
      <c r="H174" s="2" t="s">
        <v>57</v>
      </c>
      <c r="I174" s="2">
        <f>I172*J174</f>
        <v>0</v>
      </c>
      <c r="J174" s="2">
        <v>-8.6499999999999997E-3</v>
      </c>
      <c r="K174" s="2">
        <v>-8.6499999999999997E-3</v>
      </c>
      <c r="L174" s="2">
        <v>-1.9463E-3</v>
      </c>
      <c r="M174" s="2">
        <v>-1.9463E-3</v>
      </c>
      <c r="N174" s="2">
        <f t="shared" si="212"/>
        <v>0</v>
      </c>
      <c r="O174" s="2">
        <f t="shared" si="244"/>
        <v>0</v>
      </c>
      <c r="P174" s="2">
        <f t="shared" ref="P174:P179" si="251">ROUND(CQ174*I174,2)</f>
        <v>0</v>
      </c>
      <c r="Q174" s="2">
        <f t="shared" ref="Q174:Q179" si="252">ROUND(CR174*I174,2)</f>
        <v>0</v>
      </c>
      <c r="R174" s="2">
        <f t="shared" ref="R174:R179" si="253">ROUND(CS174*I174,2)</f>
        <v>0</v>
      </c>
      <c r="S174" s="2">
        <f t="shared" ref="S174:S179" si="254">ROUND(CT174*I174,2)</f>
        <v>0</v>
      </c>
      <c r="T174" s="2">
        <f t="shared" si="213"/>
        <v>0</v>
      </c>
      <c r="U174" s="2">
        <f t="shared" ref="U174:U179" si="255">ROUND(CV174*I174,7)</f>
        <v>0</v>
      </c>
      <c r="V174" s="2">
        <f t="shared" ref="V174:V179" si="256">ROUND(CW174*I174,7)</f>
        <v>0</v>
      </c>
      <c r="W174" s="2">
        <f t="shared" si="214"/>
        <v>0</v>
      </c>
      <c r="X174" s="2">
        <f t="shared" si="215"/>
        <v>0</v>
      </c>
      <c r="Y174" s="2">
        <f t="shared" si="216"/>
        <v>0</v>
      </c>
      <c r="Z174" s="2"/>
      <c r="AA174" s="2">
        <v>52666988</v>
      </c>
      <c r="AB174" s="2">
        <f t="shared" si="217"/>
        <v>25319.13</v>
      </c>
      <c r="AC174" s="2">
        <f t="shared" ref="AC174:AC179" si="257">ROUND((ES174),6)</f>
        <v>25319.13</v>
      </c>
      <c r="AD174" s="2">
        <f t="shared" ref="AD174:AD179" si="258">ROUND((((ET174)-(EU174))+AE174),6)</f>
        <v>0</v>
      </c>
      <c r="AE174" s="2">
        <f t="shared" ref="AE174:AF179" si="259">ROUND((EU174),6)</f>
        <v>0</v>
      </c>
      <c r="AF174" s="2">
        <f t="shared" si="259"/>
        <v>0</v>
      </c>
      <c r="AG174" s="2">
        <f t="shared" si="218"/>
        <v>0</v>
      </c>
      <c r="AH174" s="2">
        <f t="shared" ref="AH174:AI179" si="260">(EW174)</f>
        <v>0</v>
      </c>
      <c r="AI174" s="2">
        <f t="shared" si="260"/>
        <v>0</v>
      </c>
      <c r="AJ174" s="2">
        <f t="shared" si="219"/>
        <v>0</v>
      </c>
      <c r="AK174" s="2">
        <v>25319.13</v>
      </c>
      <c r="AL174" s="2">
        <v>25319.13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94</v>
      </c>
      <c r="AU174" s="2">
        <v>51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1.22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1</v>
      </c>
      <c r="BJ174" s="2" t="s">
        <v>227</v>
      </c>
      <c r="BK174" s="2"/>
      <c r="BL174" s="2"/>
      <c r="BM174" s="2">
        <v>13001</v>
      </c>
      <c r="BN174" s="2">
        <v>0</v>
      </c>
      <c r="BO174" s="2" t="s">
        <v>225</v>
      </c>
      <c r="BP174" s="2">
        <v>1</v>
      </c>
      <c r="BQ174" s="2">
        <v>2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94</v>
      </c>
      <c r="CA174" s="2">
        <v>51</v>
      </c>
      <c r="CB174" s="2" t="s">
        <v>3</v>
      </c>
      <c r="CC174" s="2"/>
      <c r="CD174" s="2"/>
      <c r="CE174" s="2">
        <v>0</v>
      </c>
      <c r="CF174" s="2">
        <v>0</v>
      </c>
      <c r="CG174" s="2">
        <v>0</v>
      </c>
      <c r="CH174" s="2">
        <v>25</v>
      </c>
      <c r="CI174" s="2">
        <v>1</v>
      </c>
      <c r="CJ174" s="2">
        <v>0</v>
      </c>
      <c r="CK174" s="2">
        <v>0</v>
      </c>
      <c r="CL174" s="2">
        <v>0</v>
      </c>
      <c r="CM174" s="2">
        <v>0</v>
      </c>
      <c r="CN174" s="2" t="s">
        <v>3</v>
      </c>
      <c r="CO174" s="2">
        <v>0</v>
      </c>
      <c r="CP174" s="2">
        <f t="shared" si="245"/>
        <v>0</v>
      </c>
      <c r="CQ174" s="2">
        <f t="shared" ref="CQ174:CQ179" si="261">ROUND(AL174*BC174,2)</f>
        <v>30889.34</v>
      </c>
      <c r="CR174" s="2">
        <f t="shared" ref="CR174:CR179" si="262">ROUND(AM174*BB174,2)</f>
        <v>0</v>
      </c>
      <c r="CS174" s="2">
        <f t="shared" ref="CS174:CS179" si="263">ROUND(AN174*BS174,2)</f>
        <v>0</v>
      </c>
      <c r="CT174" s="2">
        <f t="shared" ref="CT174:CT179" si="264">ROUND(AO174*BA174,2)</f>
        <v>0</v>
      </c>
      <c r="CU174" s="2">
        <f t="shared" si="246"/>
        <v>0</v>
      </c>
      <c r="CV174" s="2">
        <f t="shared" ref="CV174:CW179" si="265">AH174</f>
        <v>0</v>
      </c>
      <c r="CW174" s="2">
        <f t="shared" si="265"/>
        <v>0</v>
      </c>
      <c r="CX174" s="2">
        <f t="shared" si="247"/>
        <v>0</v>
      </c>
      <c r="CY174" s="2">
        <f t="shared" si="248"/>
        <v>0</v>
      </c>
      <c r="CZ174" s="2">
        <f t="shared" si="249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1009</v>
      </c>
      <c r="DV174" s="2" t="s">
        <v>57</v>
      </c>
      <c r="DW174" s="2" t="s">
        <v>57</v>
      </c>
      <c r="DX174" s="2">
        <v>1000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50605033</v>
      </c>
      <c r="EF174" s="2">
        <v>2</v>
      </c>
      <c r="EG174" s="2" t="s">
        <v>24</v>
      </c>
      <c r="EH174" s="2">
        <v>13</v>
      </c>
      <c r="EI174" s="2" t="s">
        <v>219</v>
      </c>
      <c r="EJ174" s="2">
        <v>1</v>
      </c>
      <c r="EK174" s="2">
        <v>13001</v>
      </c>
      <c r="EL174" s="2" t="s">
        <v>220</v>
      </c>
      <c r="EM174" s="2" t="s">
        <v>221</v>
      </c>
      <c r="EN174" s="2"/>
      <c r="EO174" s="2" t="s">
        <v>3</v>
      </c>
      <c r="EP174" s="2"/>
      <c r="EQ174" s="2">
        <v>0</v>
      </c>
      <c r="ER174" s="2">
        <v>25319.13</v>
      </c>
      <c r="ES174" s="2">
        <v>25319.13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94</v>
      </c>
      <c r="FY174" s="2">
        <v>51</v>
      </c>
      <c r="FZ174" s="2"/>
      <c r="GA174" s="2" t="s">
        <v>3</v>
      </c>
      <c r="GB174" s="2"/>
      <c r="GC174" s="2"/>
      <c r="GD174" s="2">
        <v>1</v>
      </c>
      <c r="GE174" s="2"/>
      <c r="GF174" s="2">
        <v>-1759686283</v>
      </c>
      <c r="GG174" s="2">
        <v>2</v>
      </c>
      <c r="GH174" s="2">
        <v>1</v>
      </c>
      <c r="GI174" s="2">
        <v>2</v>
      </c>
      <c r="GJ174" s="2">
        <v>0</v>
      </c>
      <c r="GK174" s="2">
        <v>0</v>
      </c>
      <c r="GL174" s="2">
        <f t="shared" si="220"/>
        <v>0</v>
      </c>
      <c r="GM174" s="2">
        <f t="shared" si="221"/>
        <v>0</v>
      </c>
      <c r="GN174" s="2">
        <f t="shared" si="222"/>
        <v>0</v>
      </c>
      <c r="GO174" s="2">
        <f t="shared" si="223"/>
        <v>0</v>
      </c>
      <c r="GP174" s="2">
        <f t="shared" si="224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225"/>
        <v>0</v>
      </c>
      <c r="GW174" s="2">
        <v>1</v>
      </c>
      <c r="GX174" s="2">
        <f t="shared" si="226"/>
        <v>0</v>
      </c>
      <c r="GY174" s="2"/>
      <c r="GZ174" s="2"/>
      <c r="HA174" s="2">
        <v>0</v>
      </c>
      <c r="HB174" s="2">
        <v>0</v>
      </c>
      <c r="HC174" s="2">
        <f t="shared" si="250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222</v>
      </c>
      <c r="HO174" s="2" t="s">
        <v>223</v>
      </c>
      <c r="HP174" s="2" t="s">
        <v>219</v>
      </c>
      <c r="HQ174" s="2" t="s">
        <v>219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>
      <c r="A175">
        <v>18</v>
      </c>
      <c r="B175">
        <v>1</v>
      </c>
      <c r="C175">
        <v>387</v>
      </c>
      <c r="E175" t="s">
        <v>232</v>
      </c>
      <c r="F175" t="s">
        <v>225</v>
      </c>
      <c r="G175" t="s">
        <v>226</v>
      </c>
      <c r="H175" t="s">
        <v>57</v>
      </c>
      <c r="I175">
        <f>I173*J175</f>
        <v>0</v>
      </c>
      <c r="J175">
        <v>-8.6499999999999997E-3</v>
      </c>
      <c r="K175">
        <v>-8.6499999999999997E-3</v>
      </c>
      <c r="L175">
        <v>-1.9463E-3</v>
      </c>
      <c r="M175">
        <v>-1.9463E-3</v>
      </c>
      <c r="N175">
        <f t="shared" si="212"/>
        <v>0</v>
      </c>
      <c r="O175">
        <f t="shared" si="244"/>
        <v>0</v>
      </c>
      <c r="P175">
        <f t="shared" si="251"/>
        <v>0</v>
      </c>
      <c r="Q175">
        <f t="shared" si="252"/>
        <v>0</v>
      </c>
      <c r="R175">
        <f t="shared" si="253"/>
        <v>0</v>
      </c>
      <c r="S175">
        <f t="shared" si="254"/>
        <v>0</v>
      </c>
      <c r="T175">
        <f t="shared" si="213"/>
        <v>0</v>
      </c>
      <c r="U175">
        <f t="shared" si="255"/>
        <v>0</v>
      </c>
      <c r="V175">
        <f t="shared" si="256"/>
        <v>0</v>
      </c>
      <c r="W175">
        <f t="shared" si="214"/>
        <v>0</v>
      </c>
      <c r="X175">
        <f t="shared" si="215"/>
        <v>0</v>
      </c>
      <c r="Y175">
        <f t="shared" si="216"/>
        <v>0</v>
      </c>
      <c r="AA175">
        <v>52666922</v>
      </c>
      <c r="AB175">
        <f t="shared" si="217"/>
        <v>25319.13</v>
      </c>
      <c r="AC175">
        <f t="shared" si="257"/>
        <v>25319.13</v>
      </c>
      <c r="AD175">
        <f t="shared" si="258"/>
        <v>0</v>
      </c>
      <c r="AE175">
        <f t="shared" si="259"/>
        <v>0</v>
      </c>
      <c r="AF175">
        <f t="shared" si="259"/>
        <v>0</v>
      </c>
      <c r="AG175">
        <f t="shared" si="218"/>
        <v>0</v>
      </c>
      <c r="AH175">
        <f t="shared" si="260"/>
        <v>0</v>
      </c>
      <c r="AI175">
        <f t="shared" si="260"/>
        <v>0</v>
      </c>
      <c r="AJ175">
        <f t="shared" si="219"/>
        <v>0</v>
      </c>
      <c r="AK175">
        <v>25319.13</v>
      </c>
      <c r="AL175">
        <v>25319.13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94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1.22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227</v>
      </c>
      <c r="BM175">
        <v>13001</v>
      </c>
      <c r="BN175">
        <v>0</v>
      </c>
      <c r="BO175" t="s">
        <v>225</v>
      </c>
      <c r="BP175">
        <v>1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94</v>
      </c>
      <c r="CA175">
        <v>51</v>
      </c>
      <c r="CB175" t="s">
        <v>3</v>
      </c>
      <c r="CE175">
        <v>0</v>
      </c>
      <c r="CF175">
        <v>0</v>
      </c>
      <c r="CG175">
        <v>0</v>
      </c>
      <c r="CH175">
        <v>25</v>
      </c>
      <c r="CI175">
        <v>1</v>
      </c>
      <c r="CJ175">
        <v>0</v>
      </c>
      <c r="CK175">
        <v>0</v>
      </c>
      <c r="CL175">
        <v>0</v>
      </c>
      <c r="CM175">
        <v>0</v>
      </c>
      <c r="CN175" t="s">
        <v>3</v>
      </c>
      <c r="CO175">
        <v>0</v>
      </c>
      <c r="CP175">
        <f t="shared" si="245"/>
        <v>0</v>
      </c>
      <c r="CQ175">
        <f t="shared" si="261"/>
        <v>30889.34</v>
      </c>
      <c r="CR175">
        <f t="shared" si="262"/>
        <v>0</v>
      </c>
      <c r="CS175">
        <f t="shared" si="263"/>
        <v>0</v>
      </c>
      <c r="CT175">
        <f t="shared" si="264"/>
        <v>0</v>
      </c>
      <c r="CU175">
        <f t="shared" si="246"/>
        <v>0</v>
      </c>
      <c r="CV175">
        <f t="shared" si="265"/>
        <v>0</v>
      </c>
      <c r="CW175">
        <f t="shared" si="265"/>
        <v>0</v>
      </c>
      <c r="CX175">
        <f t="shared" si="247"/>
        <v>0</v>
      </c>
      <c r="CY175">
        <f t="shared" si="248"/>
        <v>0</v>
      </c>
      <c r="CZ175">
        <f t="shared" si="24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57</v>
      </c>
      <c r="DW175" t="s">
        <v>57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50605033</v>
      </c>
      <c r="EF175">
        <v>2</v>
      </c>
      <c r="EG175" t="s">
        <v>24</v>
      </c>
      <c r="EH175">
        <v>13</v>
      </c>
      <c r="EI175" t="s">
        <v>219</v>
      </c>
      <c r="EJ175">
        <v>1</v>
      </c>
      <c r="EK175">
        <v>13001</v>
      </c>
      <c r="EL175" t="s">
        <v>220</v>
      </c>
      <c r="EM175" t="s">
        <v>221</v>
      </c>
      <c r="EO175" t="s">
        <v>3</v>
      </c>
      <c r="EQ175">
        <v>0</v>
      </c>
      <c r="ER175">
        <v>25319.13</v>
      </c>
      <c r="ES175">
        <v>25319.13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94</v>
      </c>
      <c r="FY175">
        <v>51</v>
      </c>
      <c r="GA175" t="s">
        <v>3</v>
      </c>
      <c r="GD175">
        <v>1</v>
      </c>
      <c r="GF175">
        <v>-1759686283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220"/>
        <v>0</v>
      </c>
      <c r="GM175">
        <f t="shared" si="221"/>
        <v>0</v>
      </c>
      <c r="GN175">
        <f t="shared" si="222"/>
        <v>0</v>
      </c>
      <c r="GO175">
        <f t="shared" si="223"/>
        <v>0</v>
      </c>
      <c r="GP175">
        <f t="shared" si="224"/>
        <v>0</v>
      </c>
      <c r="GR175">
        <v>0</v>
      </c>
      <c r="GS175">
        <v>3</v>
      </c>
      <c r="GT175">
        <v>0</v>
      </c>
      <c r="GU175" t="s">
        <v>3</v>
      </c>
      <c r="GV175">
        <f t="shared" si="225"/>
        <v>0</v>
      </c>
      <c r="GW175">
        <v>1</v>
      </c>
      <c r="GX175">
        <f t="shared" si="226"/>
        <v>0</v>
      </c>
      <c r="HA175">
        <v>0</v>
      </c>
      <c r="HB175">
        <v>0</v>
      </c>
      <c r="HC175">
        <f t="shared" si="250"/>
        <v>0</v>
      </c>
      <c r="HE175" t="s">
        <v>3</v>
      </c>
      <c r="HF175" t="s">
        <v>3</v>
      </c>
      <c r="HM175" t="s">
        <v>3</v>
      </c>
      <c r="HN175" t="s">
        <v>222</v>
      </c>
      <c r="HO175" t="s">
        <v>223</v>
      </c>
      <c r="HP175" t="s">
        <v>219</v>
      </c>
      <c r="HQ175" t="s">
        <v>219</v>
      </c>
      <c r="HS175">
        <v>0</v>
      </c>
      <c r="IK175">
        <v>0</v>
      </c>
    </row>
    <row r="176" spans="1:255">
      <c r="A176" s="2">
        <v>17</v>
      </c>
      <c r="B176" s="2">
        <v>1</v>
      </c>
      <c r="C176" s="2"/>
      <c r="D176" s="2"/>
      <c r="E176" s="2" t="s">
        <v>233</v>
      </c>
      <c r="F176" s="2" t="s">
        <v>234</v>
      </c>
      <c r="G176" s="2" t="s">
        <v>624</v>
      </c>
      <c r="H176" s="2" t="s">
        <v>49</v>
      </c>
      <c r="I176" s="2">
        <v>0</v>
      </c>
      <c r="J176" s="2">
        <v>0</v>
      </c>
      <c r="K176" s="2">
        <v>0</v>
      </c>
      <c r="L176" s="2">
        <v>56</v>
      </c>
      <c r="M176" s="2">
        <v>56</v>
      </c>
      <c r="N176" s="2">
        <f t="shared" si="212"/>
        <v>0</v>
      </c>
      <c r="O176" s="2">
        <f t="shared" si="244"/>
        <v>0</v>
      </c>
      <c r="P176" s="2">
        <f t="shared" si="251"/>
        <v>0</v>
      </c>
      <c r="Q176" s="2">
        <f t="shared" si="252"/>
        <v>0</v>
      </c>
      <c r="R176" s="2">
        <f t="shared" si="253"/>
        <v>0</v>
      </c>
      <c r="S176" s="2">
        <f t="shared" si="254"/>
        <v>0</v>
      </c>
      <c r="T176" s="2">
        <f t="shared" si="213"/>
        <v>0</v>
      </c>
      <c r="U176" s="2">
        <f t="shared" si="255"/>
        <v>0</v>
      </c>
      <c r="V176" s="2">
        <f t="shared" si="256"/>
        <v>0</v>
      </c>
      <c r="W176" s="2">
        <f t="shared" si="214"/>
        <v>0</v>
      </c>
      <c r="X176" s="2">
        <f t="shared" si="215"/>
        <v>0</v>
      </c>
      <c r="Y176" s="2">
        <f t="shared" si="216"/>
        <v>0</v>
      </c>
      <c r="Z176" s="2"/>
      <c r="AA176" s="2">
        <v>52666988</v>
      </c>
      <c r="AB176" s="2">
        <f t="shared" si="217"/>
        <v>363.16</v>
      </c>
      <c r="AC176" s="2">
        <f t="shared" si="257"/>
        <v>363.16</v>
      </c>
      <c r="AD176" s="2">
        <f t="shared" si="258"/>
        <v>0</v>
      </c>
      <c r="AE176" s="2">
        <f t="shared" si="259"/>
        <v>0</v>
      </c>
      <c r="AF176" s="2">
        <f t="shared" si="259"/>
        <v>0</v>
      </c>
      <c r="AG176" s="2">
        <f t="shared" si="218"/>
        <v>0</v>
      </c>
      <c r="AH176" s="2">
        <f t="shared" si="260"/>
        <v>0</v>
      </c>
      <c r="AI176" s="2">
        <f t="shared" si="260"/>
        <v>0</v>
      </c>
      <c r="AJ176" s="2">
        <f t="shared" si="219"/>
        <v>0</v>
      </c>
      <c r="AK176" s="2">
        <v>363.16</v>
      </c>
      <c r="AL176" s="2">
        <v>363.16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235</v>
      </c>
      <c r="BK176" s="2"/>
      <c r="BL176" s="2"/>
      <c r="BM176" s="2">
        <v>500001</v>
      </c>
      <c r="BN176" s="2">
        <v>0</v>
      </c>
      <c r="BO176" s="2" t="s">
        <v>3</v>
      </c>
      <c r="BP176" s="2">
        <v>0</v>
      </c>
      <c r="BQ176" s="2">
        <v>8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 t="s">
        <v>3</v>
      </c>
      <c r="CC176" s="2"/>
      <c r="CD176" s="2"/>
      <c r="CE176" s="2">
        <v>0</v>
      </c>
      <c r="CF176" s="2">
        <v>0</v>
      </c>
      <c r="CG176" s="2">
        <v>0</v>
      </c>
      <c r="CH176" s="2">
        <v>26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 t="s">
        <v>3</v>
      </c>
      <c r="CO176" s="2">
        <v>0</v>
      </c>
      <c r="CP176" s="2">
        <f t="shared" si="245"/>
        <v>0</v>
      </c>
      <c r="CQ176" s="2">
        <f t="shared" si="261"/>
        <v>363.16</v>
      </c>
      <c r="CR176" s="2">
        <f t="shared" si="262"/>
        <v>0</v>
      </c>
      <c r="CS176" s="2">
        <f t="shared" si="263"/>
        <v>0</v>
      </c>
      <c r="CT176" s="2">
        <f t="shared" si="264"/>
        <v>0</v>
      </c>
      <c r="CU176" s="2">
        <f t="shared" si="246"/>
        <v>0</v>
      </c>
      <c r="CV176" s="2">
        <f t="shared" si="265"/>
        <v>0</v>
      </c>
      <c r="CW176" s="2">
        <f t="shared" si="265"/>
        <v>0</v>
      </c>
      <c r="CX176" s="2">
        <f t="shared" si="247"/>
        <v>0</v>
      </c>
      <c r="CY176" s="2">
        <f>0</f>
        <v>0</v>
      </c>
      <c r="CZ176" s="2">
        <f>0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49</v>
      </c>
      <c r="DW176" s="2" t="s">
        <v>49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50604963</v>
      </c>
      <c r="EF176" s="2">
        <v>8</v>
      </c>
      <c r="EG176" s="2" t="s">
        <v>236</v>
      </c>
      <c r="EH176" s="2">
        <v>0</v>
      </c>
      <c r="EI176" s="2" t="s">
        <v>3</v>
      </c>
      <c r="EJ176" s="2">
        <v>1</v>
      </c>
      <c r="EK176" s="2">
        <v>500001</v>
      </c>
      <c r="EL176" s="2" t="s">
        <v>237</v>
      </c>
      <c r="EM176" s="2" t="s">
        <v>238</v>
      </c>
      <c r="EN176" s="2"/>
      <c r="EO176" s="2" t="s">
        <v>3</v>
      </c>
      <c r="EP176" s="2"/>
      <c r="EQ176" s="2">
        <v>0</v>
      </c>
      <c r="ER176" s="2">
        <v>363.16</v>
      </c>
      <c r="ES176" s="2">
        <v>363.16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>
        <v>188.09</v>
      </c>
      <c r="GF176" s="2">
        <v>-1132362232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220"/>
        <v>0</v>
      </c>
      <c r="GM176" s="2">
        <f t="shared" si="221"/>
        <v>0</v>
      </c>
      <c r="GN176" s="2">
        <f t="shared" si="222"/>
        <v>0</v>
      </c>
      <c r="GO176" s="2">
        <f t="shared" si="223"/>
        <v>0</v>
      </c>
      <c r="GP176" s="2">
        <f t="shared" si="224"/>
        <v>0</v>
      </c>
      <c r="GQ176" s="2"/>
      <c r="GR176" s="2">
        <v>3</v>
      </c>
      <c r="GS176" s="2">
        <v>3</v>
      </c>
      <c r="GT176" s="2">
        <v>0</v>
      </c>
      <c r="GU176" s="2" t="s">
        <v>3</v>
      </c>
      <c r="GV176" s="2">
        <f t="shared" si="225"/>
        <v>0</v>
      </c>
      <c r="GW176" s="2">
        <v>1</v>
      </c>
      <c r="GX176" s="2">
        <f t="shared" si="226"/>
        <v>0</v>
      </c>
      <c r="GY176" s="2"/>
      <c r="GZ176" s="2"/>
      <c r="HA176" s="2">
        <v>0</v>
      </c>
      <c r="HB176" s="2">
        <v>0</v>
      </c>
      <c r="HC176" s="2">
        <f t="shared" si="250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>
      <c r="A177">
        <v>17</v>
      </c>
      <c r="B177">
        <v>1</v>
      </c>
      <c r="E177" t="s">
        <v>233</v>
      </c>
      <c r="F177" t="s">
        <v>234</v>
      </c>
      <c r="G177" t="s">
        <v>624</v>
      </c>
      <c r="H177" t="s">
        <v>49</v>
      </c>
      <c r="I177">
        <v>0</v>
      </c>
      <c r="J177">
        <v>0</v>
      </c>
      <c r="K177">
        <v>0</v>
      </c>
      <c r="L177">
        <v>56</v>
      </c>
      <c r="M177">
        <v>56</v>
      </c>
      <c r="N177">
        <f t="shared" si="212"/>
        <v>0</v>
      </c>
      <c r="O177">
        <f t="shared" si="244"/>
        <v>0</v>
      </c>
      <c r="P177">
        <f t="shared" si="251"/>
        <v>0</v>
      </c>
      <c r="Q177">
        <f t="shared" si="252"/>
        <v>0</v>
      </c>
      <c r="R177">
        <f t="shared" si="253"/>
        <v>0</v>
      </c>
      <c r="S177">
        <f t="shared" si="254"/>
        <v>0</v>
      </c>
      <c r="T177">
        <f t="shared" si="213"/>
        <v>0</v>
      </c>
      <c r="U177">
        <f t="shared" si="255"/>
        <v>0</v>
      </c>
      <c r="V177">
        <f t="shared" si="256"/>
        <v>0</v>
      </c>
      <c r="W177">
        <f t="shared" si="214"/>
        <v>0</v>
      </c>
      <c r="X177">
        <f t="shared" si="215"/>
        <v>0</v>
      </c>
      <c r="Y177">
        <f t="shared" si="216"/>
        <v>0</v>
      </c>
      <c r="AA177">
        <v>52666922</v>
      </c>
      <c r="AB177">
        <f t="shared" si="217"/>
        <v>363.16</v>
      </c>
      <c r="AC177">
        <f t="shared" si="257"/>
        <v>363.16</v>
      </c>
      <c r="AD177">
        <f t="shared" si="258"/>
        <v>0</v>
      </c>
      <c r="AE177">
        <f t="shared" si="259"/>
        <v>0</v>
      </c>
      <c r="AF177">
        <f t="shared" si="259"/>
        <v>0</v>
      </c>
      <c r="AG177">
        <f t="shared" si="218"/>
        <v>0</v>
      </c>
      <c r="AH177">
        <f t="shared" si="260"/>
        <v>0</v>
      </c>
      <c r="AI177">
        <f t="shared" si="260"/>
        <v>0</v>
      </c>
      <c r="AJ177">
        <f t="shared" si="219"/>
        <v>0</v>
      </c>
      <c r="AK177">
        <v>363.16</v>
      </c>
      <c r="AL177">
        <v>363.16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235</v>
      </c>
      <c r="BM177">
        <v>500001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H177">
        <v>26</v>
      </c>
      <c r="CI177">
        <v>0</v>
      </c>
      <c r="CJ177">
        <v>0</v>
      </c>
      <c r="CK177">
        <v>0</v>
      </c>
      <c r="CL177">
        <v>0</v>
      </c>
      <c r="CM177">
        <v>0</v>
      </c>
      <c r="CN177" t="s">
        <v>3</v>
      </c>
      <c r="CO177">
        <v>0</v>
      </c>
      <c r="CP177">
        <f t="shared" si="245"/>
        <v>0</v>
      </c>
      <c r="CQ177">
        <f t="shared" si="261"/>
        <v>363.16</v>
      </c>
      <c r="CR177">
        <f t="shared" si="262"/>
        <v>0</v>
      </c>
      <c r="CS177">
        <f t="shared" si="263"/>
        <v>0</v>
      </c>
      <c r="CT177">
        <f t="shared" si="264"/>
        <v>0</v>
      </c>
      <c r="CU177">
        <f t="shared" si="246"/>
        <v>0</v>
      </c>
      <c r="CV177">
        <f t="shared" si="265"/>
        <v>0</v>
      </c>
      <c r="CW177">
        <f t="shared" si="265"/>
        <v>0</v>
      </c>
      <c r="CX177">
        <f t="shared" si="247"/>
        <v>0</v>
      </c>
      <c r="CY177">
        <f>0</f>
        <v>0</v>
      </c>
      <c r="CZ177">
        <f>0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49</v>
      </c>
      <c r="DW177" t="s">
        <v>49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50604963</v>
      </c>
      <c r="EF177">
        <v>8</v>
      </c>
      <c r="EG177" t="s">
        <v>236</v>
      </c>
      <c r="EH177">
        <v>0</v>
      </c>
      <c r="EI177" t="s">
        <v>3</v>
      </c>
      <c r="EJ177">
        <v>1</v>
      </c>
      <c r="EK177">
        <v>500001</v>
      </c>
      <c r="EL177" t="s">
        <v>237</v>
      </c>
      <c r="EM177" t="s">
        <v>238</v>
      </c>
      <c r="EO177" t="s">
        <v>3</v>
      </c>
      <c r="EQ177">
        <v>0</v>
      </c>
      <c r="ER177">
        <v>363.16</v>
      </c>
      <c r="ES177">
        <v>363.16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E177">
        <v>188.09</v>
      </c>
      <c r="GF177">
        <v>-1132362232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20"/>
        <v>0</v>
      </c>
      <c r="GM177">
        <f t="shared" si="221"/>
        <v>0</v>
      </c>
      <c r="GN177">
        <f t="shared" si="222"/>
        <v>0</v>
      </c>
      <c r="GO177">
        <f t="shared" si="223"/>
        <v>0</v>
      </c>
      <c r="GP177">
        <f t="shared" si="224"/>
        <v>0</v>
      </c>
      <c r="GR177">
        <v>3</v>
      </c>
      <c r="GS177">
        <v>3</v>
      </c>
      <c r="GT177">
        <v>0</v>
      </c>
      <c r="GU177" t="s">
        <v>3</v>
      </c>
      <c r="GV177">
        <f t="shared" si="225"/>
        <v>0</v>
      </c>
      <c r="GW177">
        <v>1</v>
      </c>
      <c r="GX177">
        <f t="shared" si="226"/>
        <v>0</v>
      </c>
      <c r="HA177">
        <v>0</v>
      </c>
      <c r="HB177">
        <v>0</v>
      </c>
      <c r="HC177">
        <f t="shared" si="250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>
      <c r="A178" s="2">
        <v>17</v>
      </c>
      <c r="B178" s="2">
        <v>1</v>
      </c>
      <c r="C178" s="2"/>
      <c r="D178" s="2"/>
      <c r="E178" s="2" t="s">
        <v>239</v>
      </c>
      <c r="F178" s="2" t="s">
        <v>240</v>
      </c>
      <c r="G178" s="2" t="s">
        <v>241</v>
      </c>
      <c r="H178" s="2" t="s">
        <v>49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f t="shared" si="212"/>
        <v>0</v>
      </c>
      <c r="O178" s="2">
        <f t="shared" si="244"/>
        <v>0</v>
      </c>
      <c r="P178" s="2">
        <f t="shared" si="251"/>
        <v>0</v>
      </c>
      <c r="Q178" s="2">
        <f t="shared" si="252"/>
        <v>0</v>
      </c>
      <c r="R178" s="2">
        <f t="shared" si="253"/>
        <v>0</v>
      </c>
      <c r="S178" s="2">
        <f t="shared" si="254"/>
        <v>0</v>
      </c>
      <c r="T178" s="2">
        <f t="shared" si="213"/>
        <v>0</v>
      </c>
      <c r="U178" s="2">
        <f t="shared" si="255"/>
        <v>0</v>
      </c>
      <c r="V178" s="2">
        <f t="shared" si="256"/>
        <v>0</v>
      </c>
      <c r="W178" s="2">
        <f t="shared" si="214"/>
        <v>0</v>
      </c>
      <c r="X178" s="2">
        <f t="shared" si="215"/>
        <v>0</v>
      </c>
      <c r="Y178" s="2">
        <f t="shared" si="216"/>
        <v>0</v>
      </c>
      <c r="Z178" s="2"/>
      <c r="AA178" s="2">
        <v>52666988</v>
      </c>
      <c r="AB178" s="2">
        <f t="shared" si="217"/>
        <v>122.98</v>
      </c>
      <c r="AC178" s="2">
        <f t="shared" si="257"/>
        <v>122.98</v>
      </c>
      <c r="AD178" s="2">
        <f t="shared" si="258"/>
        <v>0</v>
      </c>
      <c r="AE178" s="2">
        <f t="shared" si="259"/>
        <v>0</v>
      </c>
      <c r="AF178" s="2">
        <f t="shared" si="259"/>
        <v>0</v>
      </c>
      <c r="AG178" s="2">
        <f t="shared" si="218"/>
        <v>0</v>
      </c>
      <c r="AH178" s="2">
        <f t="shared" si="260"/>
        <v>0</v>
      </c>
      <c r="AI178" s="2">
        <f t="shared" si="260"/>
        <v>0</v>
      </c>
      <c r="AJ178" s="2">
        <f t="shared" si="219"/>
        <v>0</v>
      </c>
      <c r="AK178" s="2">
        <v>122.98</v>
      </c>
      <c r="AL178" s="2">
        <v>122.98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1.06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242</v>
      </c>
      <c r="BK178" s="2"/>
      <c r="BL178" s="2"/>
      <c r="BM178" s="2">
        <v>500001</v>
      </c>
      <c r="BN178" s="2">
        <v>0</v>
      </c>
      <c r="BO178" s="2" t="s">
        <v>240</v>
      </c>
      <c r="BP178" s="2">
        <v>1</v>
      </c>
      <c r="BQ178" s="2">
        <v>8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>
        <v>27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 t="s">
        <v>3</v>
      </c>
      <c r="CO178" s="2">
        <v>0</v>
      </c>
      <c r="CP178" s="2">
        <f t="shared" si="245"/>
        <v>0</v>
      </c>
      <c r="CQ178" s="2">
        <f t="shared" si="261"/>
        <v>130.36000000000001</v>
      </c>
      <c r="CR178" s="2">
        <f t="shared" si="262"/>
        <v>0</v>
      </c>
      <c r="CS178" s="2">
        <f t="shared" si="263"/>
        <v>0</v>
      </c>
      <c r="CT178" s="2">
        <f t="shared" si="264"/>
        <v>0</v>
      </c>
      <c r="CU178" s="2">
        <f t="shared" si="246"/>
        <v>0</v>
      </c>
      <c r="CV178" s="2">
        <f t="shared" si="265"/>
        <v>0</v>
      </c>
      <c r="CW178" s="2">
        <f t="shared" si="265"/>
        <v>0</v>
      </c>
      <c r="CX178" s="2">
        <f t="shared" si="247"/>
        <v>0</v>
      </c>
      <c r="CY178" s="2">
        <f>0</f>
        <v>0</v>
      </c>
      <c r="CZ178" s="2">
        <f>0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1009</v>
      </c>
      <c r="DV178" s="2" t="s">
        <v>49</v>
      </c>
      <c r="DW178" s="2" t="s">
        <v>49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50604963</v>
      </c>
      <c r="EF178" s="2">
        <v>8</v>
      </c>
      <c r="EG178" s="2" t="s">
        <v>236</v>
      </c>
      <c r="EH178" s="2">
        <v>0</v>
      </c>
      <c r="EI178" s="2" t="s">
        <v>3</v>
      </c>
      <c r="EJ178" s="2">
        <v>1</v>
      </c>
      <c r="EK178" s="2">
        <v>500001</v>
      </c>
      <c r="EL178" s="2" t="s">
        <v>237</v>
      </c>
      <c r="EM178" s="2" t="s">
        <v>238</v>
      </c>
      <c r="EN178" s="2"/>
      <c r="EO178" s="2" t="s">
        <v>3</v>
      </c>
      <c r="EP178" s="2"/>
      <c r="EQ178" s="2">
        <v>0</v>
      </c>
      <c r="ER178" s="2">
        <v>122.98</v>
      </c>
      <c r="ES178" s="2">
        <v>122.98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3</v>
      </c>
      <c r="GB178" s="2"/>
      <c r="GC178" s="2"/>
      <c r="GD178" s="2">
        <v>1</v>
      </c>
      <c r="GE178" s="2"/>
      <c r="GF178" s="2">
        <v>-1496760548</v>
      </c>
      <c r="GG178" s="2">
        <v>2</v>
      </c>
      <c r="GH178" s="2">
        <v>1</v>
      </c>
      <c r="GI178" s="2">
        <v>2</v>
      </c>
      <c r="GJ178" s="2">
        <v>0</v>
      </c>
      <c r="GK178" s="2">
        <v>0</v>
      </c>
      <c r="GL178" s="2">
        <f t="shared" si="220"/>
        <v>0</v>
      </c>
      <c r="GM178" s="2">
        <f t="shared" si="221"/>
        <v>0</v>
      </c>
      <c r="GN178" s="2">
        <f t="shared" si="222"/>
        <v>0</v>
      </c>
      <c r="GO178" s="2">
        <f t="shared" si="223"/>
        <v>0</v>
      </c>
      <c r="GP178" s="2">
        <f t="shared" si="224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225"/>
        <v>0</v>
      </c>
      <c r="GW178" s="2">
        <v>1</v>
      </c>
      <c r="GX178" s="2">
        <f t="shared" si="226"/>
        <v>0</v>
      </c>
      <c r="GY178" s="2"/>
      <c r="GZ178" s="2"/>
      <c r="HA178" s="2">
        <v>0</v>
      </c>
      <c r="HB178" s="2">
        <v>0</v>
      </c>
      <c r="HC178" s="2">
        <f t="shared" si="250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>
      <c r="A179">
        <v>17</v>
      </c>
      <c r="B179">
        <v>1</v>
      </c>
      <c r="E179" t="s">
        <v>239</v>
      </c>
      <c r="F179" t="s">
        <v>240</v>
      </c>
      <c r="G179" t="s">
        <v>241</v>
      </c>
      <c r="H179" t="s">
        <v>49</v>
      </c>
      <c r="I179">
        <v>0</v>
      </c>
      <c r="J179">
        <v>0</v>
      </c>
      <c r="K179">
        <v>0</v>
      </c>
      <c r="L179">
        <v>0</v>
      </c>
      <c r="M179">
        <v>0</v>
      </c>
      <c r="N179">
        <f t="shared" si="212"/>
        <v>0</v>
      </c>
      <c r="O179">
        <f t="shared" si="244"/>
        <v>0</v>
      </c>
      <c r="P179">
        <f t="shared" si="251"/>
        <v>0</v>
      </c>
      <c r="Q179">
        <f t="shared" si="252"/>
        <v>0</v>
      </c>
      <c r="R179">
        <f t="shared" si="253"/>
        <v>0</v>
      </c>
      <c r="S179">
        <f t="shared" si="254"/>
        <v>0</v>
      </c>
      <c r="T179">
        <f t="shared" si="213"/>
        <v>0</v>
      </c>
      <c r="U179">
        <f t="shared" si="255"/>
        <v>0</v>
      </c>
      <c r="V179">
        <f t="shared" si="256"/>
        <v>0</v>
      </c>
      <c r="W179">
        <f t="shared" si="214"/>
        <v>0</v>
      </c>
      <c r="X179">
        <f t="shared" si="215"/>
        <v>0</v>
      </c>
      <c r="Y179">
        <f t="shared" si="216"/>
        <v>0</v>
      </c>
      <c r="AA179">
        <v>52666922</v>
      </c>
      <c r="AB179">
        <f t="shared" si="217"/>
        <v>122.98</v>
      </c>
      <c r="AC179">
        <f t="shared" si="257"/>
        <v>122.98</v>
      </c>
      <c r="AD179">
        <f t="shared" si="258"/>
        <v>0</v>
      </c>
      <c r="AE179">
        <f t="shared" si="259"/>
        <v>0</v>
      </c>
      <c r="AF179">
        <f t="shared" si="259"/>
        <v>0</v>
      </c>
      <c r="AG179">
        <f t="shared" si="218"/>
        <v>0</v>
      </c>
      <c r="AH179">
        <f t="shared" si="260"/>
        <v>0</v>
      </c>
      <c r="AI179">
        <f t="shared" si="260"/>
        <v>0</v>
      </c>
      <c r="AJ179">
        <f t="shared" si="219"/>
        <v>0</v>
      </c>
      <c r="AK179">
        <v>122.98</v>
      </c>
      <c r="AL179">
        <v>122.98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1.06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242</v>
      </c>
      <c r="BM179">
        <v>500001</v>
      </c>
      <c r="BN179">
        <v>0</v>
      </c>
      <c r="BO179" t="s">
        <v>240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H179">
        <v>27</v>
      </c>
      <c r="CI179">
        <v>0</v>
      </c>
      <c r="CJ179">
        <v>0</v>
      </c>
      <c r="CK179">
        <v>0</v>
      </c>
      <c r="CL179">
        <v>0</v>
      </c>
      <c r="CM179">
        <v>0</v>
      </c>
      <c r="CN179" t="s">
        <v>3</v>
      </c>
      <c r="CO179">
        <v>0</v>
      </c>
      <c r="CP179">
        <f t="shared" si="245"/>
        <v>0</v>
      </c>
      <c r="CQ179">
        <f t="shared" si="261"/>
        <v>130.36000000000001</v>
      </c>
      <c r="CR179">
        <f t="shared" si="262"/>
        <v>0</v>
      </c>
      <c r="CS179">
        <f t="shared" si="263"/>
        <v>0</v>
      </c>
      <c r="CT179">
        <f t="shared" si="264"/>
        <v>0</v>
      </c>
      <c r="CU179">
        <f t="shared" si="246"/>
        <v>0</v>
      </c>
      <c r="CV179">
        <f t="shared" si="265"/>
        <v>0</v>
      </c>
      <c r="CW179">
        <f t="shared" si="265"/>
        <v>0</v>
      </c>
      <c r="CX179">
        <f t="shared" si="247"/>
        <v>0</v>
      </c>
      <c r="CY179">
        <f>0</f>
        <v>0</v>
      </c>
      <c r="CZ179">
        <f>0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49</v>
      </c>
      <c r="DW179" t="s">
        <v>49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50604963</v>
      </c>
      <c r="EF179">
        <v>8</v>
      </c>
      <c r="EG179" t="s">
        <v>236</v>
      </c>
      <c r="EH179">
        <v>0</v>
      </c>
      <c r="EI179" t="s">
        <v>3</v>
      </c>
      <c r="EJ179">
        <v>1</v>
      </c>
      <c r="EK179">
        <v>500001</v>
      </c>
      <c r="EL179" t="s">
        <v>237</v>
      </c>
      <c r="EM179" t="s">
        <v>238</v>
      </c>
      <c r="EO179" t="s">
        <v>3</v>
      </c>
      <c r="EQ179">
        <v>0</v>
      </c>
      <c r="ER179">
        <v>122.98</v>
      </c>
      <c r="ES179">
        <v>122.98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-1496760548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220"/>
        <v>0</v>
      </c>
      <c r="GM179">
        <f t="shared" si="221"/>
        <v>0</v>
      </c>
      <c r="GN179">
        <f t="shared" si="222"/>
        <v>0</v>
      </c>
      <c r="GO179">
        <f t="shared" si="223"/>
        <v>0</v>
      </c>
      <c r="GP179">
        <f t="shared" si="224"/>
        <v>0</v>
      </c>
      <c r="GR179">
        <v>0</v>
      </c>
      <c r="GS179">
        <v>3</v>
      </c>
      <c r="GT179">
        <v>0</v>
      </c>
      <c r="GU179" t="s">
        <v>3</v>
      </c>
      <c r="GV179">
        <f t="shared" si="225"/>
        <v>0</v>
      </c>
      <c r="GW179">
        <v>1</v>
      </c>
      <c r="GX179">
        <f t="shared" si="226"/>
        <v>0</v>
      </c>
      <c r="HA179">
        <v>0</v>
      </c>
      <c r="HB179">
        <v>0</v>
      </c>
      <c r="HC179">
        <f t="shared" si="250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1" spans="1:255">
      <c r="A181" s="3">
        <v>51</v>
      </c>
      <c r="B181" s="3">
        <f>B24</f>
        <v>1</v>
      </c>
      <c r="C181" s="3">
        <f>A24</f>
        <v>4</v>
      </c>
      <c r="D181" s="3">
        <f>ROW(A24)</f>
        <v>24</v>
      </c>
      <c r="E181" s="3"/>
      <c r="F181" s="3" t="str">
        <f>IF(F24&lt;&gt;"",F24,"")</f>
        <v>Новый раздел</v>
      </c>
      <c r="G181" s="3" t="str">
        <f>IF(G24&lt;&gt;"",G24,"")</f>
        <v>Строительно-монтажные работы ВЛИ-0,4кВ</v>
      </c>
      <c r="H181" s="3">
        <v>0</v>
      </c>
      <c r="I181" s="3"/>
      <c r="J181" s="3"/>
      <c r="K181" s="3"/>
      <c r="L181" s="3"/>
      <c r="M181" s="3"/>
      <c r="N181" s="3"/>
      <c r="O181" s="3">
        <f t="shared" ref="O181:T181" si="266">ROUND(AB181,2)</f>
        <v>18442.330000000002</v>
      </c>
      <c r="P181" s="3">
        <f t="shared" si="266"/>
        <v>4553.83</v>
      </c>
      <c r="Q181" s="3">
        <f t="shared" si="266"/>
        <v>790.25</v>
      </c>
      <c r="R181" s="3">
        <f t="shared" si="266"/>
        <v>880.44</v>
      </c>
      <c r="S181" s="3">
        <f t="shared" si="266"/>
        <v>12217.81</v>
      </c>
      <c r="T181" s="3">
        <f t="shared" si="266"/>
        <v>0</v>
      </c>
      <c r="U181" s="3">
        <f>AH181</f>
        <v>15.975624999999999</v>
      </c>
      <c r="V181" s="3">
        <f>AI181</f>
        <v>1.0297000000000001</v>
      </c>
      <c r="W181" s="3">
        <f>ROUND(AJ181,2)</f>
        <v>0</v>
      </c>
      <c r="X181" s="3">
        <f>ROUND(AK181,2)</f>
        <v>12639.14</v>
      </c>
      <c r="Y181" s="3">
        <f>ROUND(AL181,2)</f>
        <v>6602.36</v>
      </c>
      <c r="Z181" s="3"/>
      <c r="AA181" s="3"/>
      <c r="AB181" s="3">
        <f>ROUND(SUMIF(AA28:AA179,"=52666988",O28:O179),2)</f>
        <v>18442.330000000002</v>
      </c>
      <c r="AC181" s="3">
        <f>ROUND(SUMIF(AA28:AA179,"=52666988",P28:P179),2)</f>
        <v>4553.83</v>
      </c>
      <c r="AD181" s="3">
        <f>ROUND(SUMIF(AA28:AA179,"=52666988",Q28:Q179),2)</f>
        <v>790.25</v>
      </c>
      <c r="AE181" s="3">
        <f>ROUND(SUMIF(AA28:AA179,"=52666988",R28:R179),2)</f>
        <v>880.44</v>
      </c>
      <c r="AF181" s="3">
        <f>ROUND(SUMIF(AA28:AA179,"=52666988",S28:S179),2)</f>
        <v>12217.81</v>
      </c>
      <c r="AG181" s="3">
        <f>ROUND(SUMIF(AA28:AA179,"=52666988",T28:T179),2)</f>
        <v>0</v>
      </c>
      <c r="AH181" s="3">
        <f>SUMIF(AA28:AA179,"=52666988",U28:U179)</f>
        <v>15.975624999999999</v>
      </c>
      <c r="AI181" s="3">
        <f>SUMIF(AA28:AA179,"=52666988",V28:V179)</f>
        <v>1.0297000000000001</v>
      </c>
      <c r="AJ181" s="3">
        <f>ROUND(SUMIF(AA28:AA179,"=52666988",W28:W179),2)</f>
        <v>0</v>
      </c>
      <c r="AK181" s="3">
        <f>ROUND(SUMIF(AA28:AA179,"=52666988",X28:X179),2)</f>
        <v>12639.14</v>
      </c>
      <c r="AL181" s="3">
        <f>ROUND(SUMIF(AA28:AA179,"=52666988",Y28:Y179),2)</f>
        <v>6602.36</v>
      </c>
      <c r="AM181" s="3"/>
      <c r="AN181" s="3"/>
      <c r="AO181" s="3">
        <f t="shared" ref="AO181:BD181" si="267">ROUND(BX181,2)</f>
        <v>0</v>
      </c>
      <c r="AP181" s="3">
        <f t="shared" si="267"/>
        <v>0</v>
      </c>
      <c r="AQ181" s="3">
        <f t="shared" si="267"/>
        <v>0</v>
      </c>
      <c r="AR181" s="3">
        <f t="shared" si="267"/>
        <v>37683.83</v>
      </c>
      <c r="AS181" s="3">
        <f t="shared" si="267"/>
        <v>9991.73</v>
      </c>
      <c r="AT181" s="3">
        <f t="shared" si="267"/>
        <v>27692.1</v>
      </c>
      <c r="AU181" s="3">
        <f t="shared" si="267"/>
        <v>0</v>
      </c>
      <c r="AV181" s="3">
        <f t="shared" si="267"/>
        <v>4553.83</v>
      </c>
      <c r="AW181" s="3">
        <f t="shared" si="267"/>
        <v>4553.83</v>
      </c>
      <c r="AX181" s="3">
        <f t="shared" si="267"/>
        <v>0</v>
      </c>
      <c r="AY181" s="3">
        <f t="shared" si="267"/>
        <v>4553.83</v>
      </c>
      <c r="AZ181" s="3">
        <f t="shared" si="267"/>
        <v>0</v>
      </c>
      <c r="BA181" s="3">
        <f t="shared" si="267"/>
        <v>0</v>
      </c>
      <c r="BB181" s="3">
        <f t="shared" si="267"/>
        <v>0</v>
      </c>
      <c r="BC181" s="3">
        <f t="shared" si="267"/>
        <v>0</v>
      </c>
      <c r="BD181" s="3">
        <f t="shared" si="267"/>
        <v>0</v>
      </c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>
        <f>ROUND(SUMIF(AA28:AA179,"=52666988",FQ28:FQ179),2)</f>
        <v>0</v>
      </c>
      <c r="BY181" s="3">
        <f>ROUND(SUMIF(AA28:AA179,"=52666988",FR28:FR179),2)</f>
        <v>0</v>
      </c>
      <c r="BZ181" s="3">
        <f>ROUND(SUMIF(AA28:AA179,"=52666988",GL28:GL179),2)</f>
        <v>0</v>
      </c>
      <c r="CA181" s="3">
        <f>ROUND(SUMIF(AA28:AA179,"=52666988",GM28:GM179),2)</f>
        <v>37683.83</v>
      </c>
      <c r="CB181" s="3">
        <f>ROUND(SUMIF(AA28:AA179,"=52666988",GN28:GN179),2)</f>
        <v>9991.73</v>
      </c>
      <c r="CC181" s="3">
        <f>ROUND(SUMIF(AA28:AA179,"=52666988",GO28:GO179),2)</f>
        <v>27692.1</v>
      </c>
      <c r="CD181" s="3">
        <f>ROUND(SUMIF(AA28:AA179,"=52666988",GP28:GP179),2)</f>
        <v>0</v>
      </c>
      <c r="CE181" s="3">
        <f>AC181-BX181</f>
        <v>4553.83</v>
      </c>
      <c r="CF181" s="3">
        <f>AC181-BY181</f>
        <v>4553.83</v>
      </c>
      <c r="CG181" s="3">
        <f>BX181-BZ181</f>
        <v>0</v>
      </c>
      <c r="CH181" s="3">
        <f>AC181-BX181-BY181+BZ181</f>
        <v>4553.83</v>
      </c>
      <c r="CI181" s="3">
        <f>BY181-BZ181</f>
        <v>0</v>
      </c>
      <c r="CJ181" s="3">
        <f>ROUND(SUMIF(AA28:AA179,"=52666988",GX28:GX179),2)</f>
        <v>0</v>
      </c>
      <c r="CK181" s="3">
        <f>ROUND(SUMIF(AA28:AA179,"=52666988",GY28:GY179),2)</f>
        <v>0</v>
      </c>
      <c r="CL181" s="3">
        <f>ROUND(SUMIF(AA28:AA179,"=52666988",GZ28:GZ179),2)</f>
        <v>0</v>
      </c>
      <c r="CM181" s="3">
        <f>ROUND(SUMIF(AA28:AA179,"=52666988",HD28:HD179),2)</f>
        <v>0</v>
      </c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4">
        <f t="shared" ref="DG181:DL181" si="268">ROUND(DT181,2)</f>
        <v>18442.330000000002</v>
      </c>
      <c r="DH181" s="4">
        <f t="shared" si="268"/>
        <v>4553.83</v>
      </c>
      <c r="DI181" s="4">
        <f t="shared" si="268"/>
        <v>790.25</v>
      </c>
      <c r="DJ181" s="4">
        <f t="shared" si="268"/>
        <v>880.44</v>
      </c>
      <c r="DK181" s="4">
        <f t="shared" si="268"/>
        <v>12217.81</v>
      </c>
      <c r="DL181" s="4">
        <f t="shared" si="268"/>
        <v>0</v>
      </c>
      <c r="DM181" s="4">
        <f>DZ181</f>
        <v>15.975624999999999</v>
      </c>
      <c r="DN181" s="4">
        <f>EA181</f>
        <v>1.0297000000000001</v>
      </c>
      <c r="DO181" s="4">
        <f>ROUND(EB181,2)</f>
        <v>0</v>
      </c>
      <c r="DP181" s="4">
        <f>ROUND(EC181,2)</f>
        <v>12639.14</v>
      </c>
      <c r="DQ181" s="4">
        <f>ROUND(ED181,2)</f>
        <v>6602.36</v>
      </c>
      <c r="DR181" s="4"/>
      <c r="DS181" s="4"/>
      <c r="DT181" s="4">
        <f>ROUND(SUMIF(AA28:AA179,"=52666922",O28:O179),2)</f>
        <v>18442.330000000002</v>
      </c>
      <c r="DU181" s="4">
        <f>ROUND(SUMIF(AA28:AA179,"=52666922",P28:P179),2)</f>
        <v>4553.83</v>
      </c>
      <c r="DV181" s="4">
        <f>ROUND(SUMIF(AA28:AA179,"=52666922",Q28:Q179),2)</f>
        <v>790.25</v>
      </c>
      <c r="DW181" s="4">
        <f>ROUND(SUMIF(AA28:AA179,"=52666922",R28:R179),2)</f>
        <v>880.44</v>
      </c>
      <c r="DX181" s="4">
        <f>ROUND(SUMIF(AA28:AA179,"=52666922",S28:S179),2)</f>
        <v>12217.81</v>
      </c>
      <c r="DY181" s="4">
        <f>ROUND(SUMIF(AA28:AA179,"=52666922",T28:T179),2)</f>
        <v>0</v>
      </c>
      <c r="DZ181" s="4">
        <f>SUMIF(AA28:AA179,"=52666922",U28:U179)</f>
        <v>15.975624999999999</v>
      </c>
      <c r="EA181" s="4">
        <f>SUMIF(AA28:AA179,"=52666922",V28:V179)</f>
        <v>1.0297000000000001</v>
      </c>
      <c r="EB181" s="4">
        <f>ROUND(SUMIF(AA28:AA179,"=52666922",W28:W179),2)</f>
        <v>0</v>
      </c>
      <c r="EC181" s="4">
        <f>ROUND(SUMIF(AA28:AA179,"=52666922",X28:X179),2)</f>
        <v>12639.14</v>
      </c>
      <c r="ED181" s="4">
        <f>ROUND(SUMIF(AA28:AA179,"=52666922",Y28:Y179),2)</f>
        <v>6602.36</v>
      </c>
      <c r="EE181" s="4"/>
      <c r="EF181" s="4"/>
      <c r="EG181" s="4">
        <f t="shared" ref="EG181:EV181" si="269">ROUND(FP181,2)</f>
        <v>0</v>
      </c>
      <c r="EH181" s="4">
        <f t="shared" si="269"/>
        <v>0</v>
      </c>
      <c r="EI181" s="4">
        <f t="shared" si="269"/>
        <v>0</v>
      </c>
      <c r="EJ181" s="4">
        <f t="shared" si="269"/>
        <v>37683.83</v>
      </c>
      <c r="EK181" s="4">
        <f t="shared" si="269"/>
        <v>9991.73</v>
      </c>
      <c r="EL181" s="4">
        <f t="shared" si="269"/>
        <v>27692.1</v>
      </c>
      <c r="EM181" s="4">
        <f t="shared" si="269"/>
        <v>0</v>
      </c>
      <c r="EN181" s="4">
        <f t="shared" si="269"/>
        <v>4553.83</v>
      </c>
      <c r="EO181" s="4">
        <f t="shared" si="269"/>
        <v>4553.83</v>
      </c>
      <c r="EP181" s="4">
        <f t="shared" si="269"/>
        <v>0</v>
      </c>
      <c r="EQ181" s="4">
        <f t="shared" si="269"/>
        <v>4553.83</v>
      </c>
      <c r="ER181" s="4">
        <f t="shared" si="269"/>
        <v>0</v>
      </c>
      <c r="ES181" s="4">
        <f t="shared" si="269"/>
        <v>0</v>
      </c>
      <c r="ET181" s="4">
        <f t="shared" si="269"/>
        <v>0</v>
      </c>
      <c r="EU181" s="4">
        <f t="shared" si="269"/>
        <v>0</v>
      </c>
      <c r="EV181" s="4">
        <f t="shared" si="269"/>
        <v>0</v>
      </c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>
        <f>ROUND(SUMIF(AA28:AA179,"=52666922",FQ28:FQ179),2)</f>
        <v>0</v>
      </c>
      <c r="FQ181" s="4">
        <f>ROUND(SUMIF(AA28:AA179,"=52666922",FR28:FR179),2)</f>
        <v>0</v>
      </c>
      <c r="FR181" s="4">
        <f>ROUND(SUMIF(AA28:AA179,"=52666922",GL28:GL179),2)</f>
        <v>0</v>
      </c>
      <c r="FS181" s="4">
        <f>ROUND(SUMIF(AA28:AA179,"=52666922",GM28:GM179),2)</f>
        <v>37683.83</v>
      </c>
      <c r="FT181" s="4">
        <f>ROUND(SUMIF(AA28:AA179,"=52666922",GN28:GN179),2)</f>
        <v>9991.73</v>
      </c>
      <c r="FU181" s="4">
        <f>ROUND(SUMIF(AA28:AA179,"=52666922",GO28:GO179),2)</f>
        <v>27692.1</v>
      </c>
      <c r="FV181" s="4">
        <f>ROUND(SUMIF(AA28:AA179,"=52666922",GP28:GP179),2)</f>
        <v>0</v>
      </c>
      <c r="FW181" s="4">
        <f>DU181-FP181</f>
        <v>4553.83</v>
      </c>
      <c r="FX181" s="4">
        <f>DU181-FQ181</f>
        <v>4553.83</v>
      </c>
      <c r="FY181" s="4">
        <f>FP181-FR181</f>
        <v>0</v>
      </c>
      <c r="FZ181" s="4">
        <f>DU181-FP181-FQ181+FR181</f>
        <v>4553.83</v>
      </c>
      <c r="GA181" s="4">
        <f>FQ181-FR181</f>
        <v>0</v>
      </c>
      <c r="GB181" s="4">
        <f>ROUND(SUMIF(AA28:AA179,"=52666922",GX28:GX179),2)</f>
        <v>0</v>
      </c>
      <c r="GC181" s="4">
        <f>ROUND(SUMIF(AA28:AA179,"=52666922",GY28:GY179),2)</f>
        <v>0</v>
      </c>
      <c r="GD181" s="4">
        <f>ROUND(SUMIF(AA28:AA179,"=52666922",GZ28:GZ179),2)</f>
        <v>0</v>
      </c>
      <c r="GE181" s="4">
        <f>ROUND(SUMIF(AA28:AA179,"=52666922",HD28:HD179),2)</f>
        <v>0</v>
      </c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>
        <v>0</v>
      </c>
    </row>
    <row r="183" spans="1:255">
      <c r="A183" s="5">
        <v>50</v>
      </c>
      <c r="B183" s="5">
        <v>0</v>
      </c>
      <c r="C183" s="5">
        <v>0</v>
      </c>
      <c r="D183" s="5">
        <v>1</v>
      </c>
      <c r="E183" s="5">
        <v>201</v>
      </c>
      <c r="F183" s="5">
        <f>ROUND(Source!O181,O183)</f>
        <v>18442.330000000002</v>
      </c>
      <c r="G183" s="5" t="s">
        <v>243</v>
      </c>
      <c r="H183" s="5" t="s">
        <v>244</v>
      </c>
      <c r="I183" s="5"/>
      <c r="J183" s="5"/>
      <c r="K183" s="5">
        <v>201</v>
      </c>
      <c r="L183" s="5">
        <v>1</v>
      </c>
      <c r="M183" s="5">
        <v>3</v>
      </c>
      <c r="N183" s="5" t="s">
        <v>3</v>
      </c>
      <c r="O183" s="5">
        <v>2</v>
      </c>
      <c r="P183" s="5">
        <f>ROUND(Source!DG181,O183)</f>
        <v>18442.330000000002</v>
      </c>
      <c r="Q183" s="5"/>
      <c r="R183" s="5"/>
      <c r="S183" s="5"/>
      <c r="T183" s="5"/>
      <c r="U183" s="5"/>
      <c r="V183" s="5"/>
      <c r="W183" s="5">
        <v>18442.329999999998</v>
      </c>
      <c r="X183" s="5">
        <v>1</v>
      </c>
      <c r="Y183" s="5">
        <v>18442.329999999998</v>
      </c>
      <c r="Z183" s="5">
        <v>18442.329999999998</v>
      </c>
      <c r="AA183" s="5">
        <v>1</v>
      </c>
      <c r="AB183" s="5">
        <v>18442.329999999998</v>
      </c>
    </row>
    <row r="184" spans="1:255">
      <c r="A184" s="5">
        <v>50</v>
      </c>
      <c r="B184" s="5">
        <v>0</v>
      </c>
      <c r="C184" s="5">
        <v>0</v>
      </c>
      <c r="D184" s="5">
        <v>1</v>
      </c>
      <c r="E184" s="5">
        <v>202</v>
      </c>
      <c r="F184" s="5">
        <f>ROUND(Source!P181,O184)</f>
        <v>4553.83</v>
      </c>
      <c r="G184" s="5" t="s">
        <v>245</v>
      </c>
      <c r="H184" s="5" t="s">
        <v>246</v>
      </c>
      <c r="I184" s="5"/>
      <c r="J184" s="5"/>
      <c r="K184" s="5">
        <v>202</v>
      </c>
      <c r="L184" s="5">
        <v>2</v>
      </c>
      <c r="M184" s="5">
        <v>3</v>
      </c>
      <c r="N184" s="5" t="s">
        <v>3</v>
      </c>
      <c r="O184" s="5">
        <v>2</v>
      </c>
      <c r="P184" s="5">
        <f>ROUND(Source!DH181,O184)</f>
        <v>4553.83</v>
      </c>
      <c r="Q184" s="5"/>
      <c r="R184" s="5"/>
      <c r="S184" s="5"/>
      <c r="T184" s="5"/>
      <c r="U184" s="5"/>
      <c r="V184" s="5"/>
      <c r="W184" s="5">
        <v>4553.83</v>
      </c>
      <c r="X184" s="5">
        <v>1</v>
      </c>
      <c r="Y184" s="5">
        <v>4553.83</v>
      </c>
      <c r="Z184" s="5">
        <v>4553.83</v>
      </c>
      <c r="AA184" s="5">
        <v>1</v>
      </c>
      <c r="AB184" s="5">
        <v>4553.83</v>
      </c>
    </row>
    <row r="185" spans="1:255">
      <c r="A185" s="5">
        <v>50</v>
      </c>
      <c r="B185" s="5">
        <v>0</v>
      </c>
      <c r="C185" s="5">
        <v>0</v>
      </c>
      <c r="D185" s="5">
        <v>1</v>
      </c>
      <c r="E185" s="5">
        <v>222</v>
      </c>
      <c r="F185" s="5">
        <f>ROUND(Source!AO181,O185)</f>
        <v>0</v>
      </c>
      <c r="G185" s="5" t="s">
        <v>247</v>
      </c>
      <c r="H185" s="5" t="s">
        <v>248</v>
      </c>
      <c r="I185" s="5"/>
      <c r="J185" s="5"/>
      <c r="K185" s="5">
        <v>222</v>
      </c>
      <c r="L185" s="5">
        <v>3</v>
      </c>
      <c r="M185" s="5">
        <v>3</v>
      </c>
      <c r="N185" s="5" t="s">
        <v>3</v>
      </c>
      <c r="O185" s="5">
        <v>2</v>
      </c>
      <c r="P185" s="5">
        <f>ROUND(Source!EG181,O185)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55">
      <c r="A186" s="5">
        <v>50</v>
      </c>
      <c r="B186" s="5">
        <v>0</v>
      </c>
      <c r="C186" s="5">
        <v>0</v>
      </c>
      <c r="D186" s="5">
        <v>1</v>
      </c>
      <c r="E186" s="5">
        <v>225</v>
      </c>
      <c r="F186" s="5">
        <f>ROUND(Source!AV181,O186)</f>
        <v>4553.83</v>
      </c>
      <c r="G186" s="5" t="s">
        <v>249</v>
      </c>
      <c r="H186" s="5" t="s">
        <v>250</v>
      </c>
      <c r="I186" s="5"/>
      <c r="J186" s="5"/>
      <c r="K186" s="5">
        <v>225</v>
      </c>
      <c r="L186" s="5">
        <v>4</v>
      </c>
      <c r="M186" s="5">
        <v>3</v>
      </c>
      <c r="N186" s="5" t="s">
        <v>3</v>
      </c>
      <c r="O186" s="5">
        <v>2</v>
      </c>
      <c r="P186" s="5">
        <f>ROUND(Source!EN181,O186)</f>
        <v>4553.83</v>
      </c>
      <c r="Q186" s="5"/>
      <c r="R186" s="5"/>
      <c r="S186" s="5"/>
      <c r="T186" s="5"/>
      <c r="U186" s="5"/>
      <c r="V186" s="5"/>
      <c r="W186" s="5">
        <v>4553.83</v>
      </c>
      <c r="X186" s="5">
        <v>1</v>
      </c>
      <c r="Y186" s="5">
        <v>4553.83</v>
      </c>
      <c r="Z186" s="5">
        <v>4553.83</v>
      </c>
      <c r="AA186" s="5">
        <v>1</v>
      </c>
      <c r="AB186" s="5">
        <v>4553.83</v>
      </c>
    </row>
    <row r="187" spans="1:255">
      <c r="A187" s="5">
        <v>50</v>
      </c>
      <c r="B187" s="5">
        <v>0</v>
      </c>
      <c r="C187" s="5">
        <v>0</v>
      </c>
      <c r="D187" s="5">
        <v>1</v>
      </c>
      <c r="E187" s="5">
        <v>226</v>
      </c>
      <c r="F187" s="5">
        <f>ROUND(Source!AW181,O187)</f>
        <v>4553.83</v>
      </c>
      <c r="G187" s="5" t="s">
        <v>251</v>
      </c>
      <c r="H187" s="5" t="s">
        <v>252</v>
      </c>
      <c r="I187" s="5"/>
      <c r="J187" s="5"/>
      <c r="K187" s="5">
        <v>226</v>
      </c>
      <c r="L187" s="5">
        <v>5</v>
      </c>
      <c r="M187" s="5">
        <v>3</v>
      </c>
      <c r="N187" s="5" t="s">
        <v>3</v>
      </c>
      <c r="O187" s="5">
        <v>2</v>
      </c>
      <c r="P187" s="5">
        <f>ROUND(Source!EO181,O187)</f>
        <v>4553.83</v>
      </c>
      <c r="Q187" s="5"/>
      <c r="R187" s="5"/>
      <c r="S187" s="5"/>
      <c r="T187" s="5"/>
      <c r="U187" s="5"/>
      <c r="V187" s="5"/>
      <c r="W187" s="5">
        <v>4553.83</v>
      </c>
      <c r="X187" s="5">
        <v>1</v>
      </c>
      <c r="Y187" s="5">
        <v>4553.83</v>
      </c>
      <c r="Z187" s="5">
        <v>4553.83</v>
      </c>
      <c r="AA187" s="5">
        <v>1</v>
      </c>
      <c r="AB187" s="5">
        <v>4553.83</v>
      </c>
    </row>
    <row r="188" spans="1:255">
      <c r="A188" s="5">
        <v>50</v>
      </c>
      <c r="B188" s="5">
        <v>0</v>
      </c>
      <c r="C188" s="5">
        <v>0</v>
      </c>
      <c r="D188" s="5">
        <v>1</v>
      </c>
      <c r="E188" s="5">
        <v>227</v>
      </c>
      <c r="F188" s="5">
        <f>ROUND(Source!AX181,O188)</f>
        <v>0</v>
      </c>
      <c r="G188" s="5" t="s">
        <v>253</v>
      </c>
      <c r="H188" s="5" t="s">
        <v>254</v>
      </c>
      <c r="I188" s="5"/>
      <c r="J188" s="5"/>
      <c r="K188" s="5">
        <v>227</v>
      </c>
      <c r="L188" s="5">
        <v>6</v>
      </c>
      <c r="M188" s="5">
        <v>3</v>
      </c>
      <c r="N188" s="5" t="s">
        <v>3</v>
      </c>
      <c r="O188" s="5">
        <v>2</v>
      </c>
      <c r="P188" s="5">
        <f>ROUND(Source!EP181,O188)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55">
      <c r="A189" s="5">
        <v>50</v>
      </c>
      <c r="B189" s="5">
        <v>0</v>
      </c>
      <c r="C189" s="5">
        <v>0</v>
      </c>
      <c r="D189" s="5">
        <v>1</v>
      </c>
      <c r="E189" s="5">
        <v>228</v>
      </c>
      <c r="F189" s="5">
        <f>ROUND(Source!AY181,O189)</f>
        <v>4553.83</v>
      </c>
      <c r="G189" s="5" t="s">
        <v>255</v>
      </c>
      <c r="H189" s="5" t="s">
        <v>256</v>
      </c>
      <c r="I189" s="5"/>
      <c r="J189" s="5"/>
      <c r="K189" s="5">
        <v>228</v>
      </c>
      <c r="L189" s="5">
        <v>7</v>
      </c>
      <c r="M189" s="5">
        <v>3</v>
      </c>
      <c r="N189" s="5" t="s">
        <v>3</v>
      </c>
      <c r="O189" s="5">
        <v>2</v>
      </c>
      <c r="P189" s="5">
        <f>ROUND(Source!EQ181,O189)</f>
        <v>4553.83</v>
      </c>
      <c r="Q189" s="5"/>
      <c r="R189" s="5"/>
      <c r="S189" s="5"/>
      <c r="T189" s="5"/>
      <c r="U189" s="5"/>
      <c r="V189" s="5"/>
      <c r="W189" s="5">
        <v>4553.83</v>
      </c>
      <c r="X189" s="5">
        <v>1</v>
      </c>
      <c r="Y189" s="5">
        <v>4553.83</v>
      </c>
      <c r="Z189" s="5">
        <v>4553.83</v>
      </c>
      <c r="AA189" s="5">
        <v>1</v>
      </c>
      <c r="AB189" s="5">
        <v>4553.83</v>
      </c>
    </row>
    <row r="190" spans="1:255">
      <c r="A190" s="5">
        <v>50</v>
      </c>
      <c r="B190" s="5">
        <v>0</v>
      </c>
      <c r="C190" s="5">
        <v>0</v>
      </c>
      <c r="D190" s="5">
        <v>1</v>
      </c>
      <c r="E190" s="5">
        <v>216</v>
      </c>
      <c r="F190" s="5">
        <f>ROUND(Source!AP181,O190)</f>
        <v>0</v>
      </c>
      <c r="G190" s="5" t="s">
        <v>257</v>
      </c>
      <c r="H190" s="5" t="s">
        <v>258</v>
      </c>
      <c r="I190" s="5"/>
      <c r="J190" s="5"/>
      <c r="K190" s="5">
        <v>216</v>
      </c>
      <c r="L190" s="5">
        <v>8</v>
      </c>
      <c r="M190" s="5">
        <v>3</v>
      </c>
      <c r="N190" s="5" t="s">
        <v>3</v>
      </c>
      <c r="O190" s="5">
        <v>2</v>
      </c>
      <c r="P190" s="5">
        <f>ROUND(Source!EH181,O190)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>
      <c r="A191" s="5">
        <v>50</v>
      </c>
      <c r="B191" s="5">
        <v>0</v>
      </c>
      <c r="C191" s="5">
        <v>0</v>
      </c>
      <c r="D191" s="5">
        <v>1</v>
      </c>
      <c r="E191" s="5">
        <v>223</v>
      </c>
      <c r="F191" s="5">
        <f>ROUND(Source!AQ181,O191)</f>
        <v>0</v>
      </c>
      <c r="G191" s="5" t="s">
        <v>259</v>
      </c>
      <c r="H191" s="5" t="s">
        <v>260</v>
      </c>
      <c r="I191" s="5"/>
      <c r="J191" s="5"/>
      <c r="K191" s="5">
        <v>223</v>
      </c>
      <c r="L191" s="5">
        <v>9</v>
      </c>
      <c r="M191" s="5">
        <v>3</v>
      </c>
      <c r="N191" s="5" t="s">
        <v>3</v>
      </c>
      <c r="O191" s="5">
        <v>2</v>
      </c>
      <c r="P191" s="5">
        <f>ROUND(Source!EI181,O191)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>
      <c r="A192" s="5">
        <v>50</v>
      </c>
      <c r="B192" s="5">
        <v>0</v>
      </c>
      <c r="C192" s="5">
        <v>0</v>
      </c>
      <c r="D192" s="5">
        <v>1</v>
      </c>
      <c r="E192" s="5">
        <v>229</v>
      </c>
      <c r="F192" s="5">
        <f>ROUND(Source!AZ181,O192)</f>
        <v>0</v>
      </c>
      <c r="G192" s="5" t="s">
        <v>261</v>
      </c>
      <c r="H192" s="5" t="s">
        <v>262</v>
      </c>
      <c r="I192" s="5"/>
      <c r="J192" s="5"/>
      <c r="K192" s="5">
        <v>229</v>
      </c>
      <c r="L192" s="5">
        <v>10</v>
      </c>
      <c r="M192" s="5">
        <v>3</v>
      </c>
      <c r="N192" s="5" t="s">
        <v>3</v>
      </c>
      <c r="O192" s="5">
        <v>2</v>
      </c>
      <c r="P192" s="5">
        <f>ROUND(Source!ER181,O192)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>
      <c r="A193" s="5">
        <v>50</v>
      </c>
      <c r="B193" s="5">
        <v>0</v>
      </c>
      <c r="C193" s="5">
        <v>0</v>
      </c>
      <c r="D193" s="5">
        <v>1</v>
      </c>
      <c r="E193" s="5">
        <v>203</v>
      </c>
      <c r="F193" s="5">
        <f>ROUND(Source!Q181,O193)</f>
        <v>790.25</v>
      </c>
      <c r="G193" s="5" t="s">
        <v>263</v>
      </c>
      <c r="H193" s="5" t="s">
        <v>264</v>
      </c>
      <c r="I193" s="5"/>
      <c r="J193" s="5"/>
      <c r="K193" s="5">
        <v>203</v>
      </c>
      <c r="L193" s="5">
        <v>11</v>
      </c>
      <c r="M193" s="5">
        <v>3</v>
      </c>
      <c r="N193" s="5" t="s">
        <v>3</v>
      </c>
      <c r="O193" s="5">
        <v>2</v>
      </c>
      <c r="P193" s="5">
        <f>ROUND(Source!DI181,O193)</f>
        <v>790.25</v>
      </c>
      <c r="Q193" s="5"/>
      <c r="R193" s="5"/>
      <c r="S193" s="5"/>
      <c r="T193" s="5"/>
      <c r="U193" s="5"/>
      <c r="V193" s="5"/>
      <c r="W193" s="5">
        <v>790.25</v>
      </c>
      <c r="X193" s="5">
        <v>1</v>
      </c>
      <c r="Y193" s="5">
        <v>790.25</v>
      </c>
      <c r="Z193" s="5">
        <v>790.25</v>
      </c>
      <c r="AA193" s="5">
        <v>1</v>
      </c>
      <c r="AB193" s="5">
        <v>790.25</v>
      </c>
    </row>
    <row r="194" spans="1:28">
      <c r="A194" s="5">
        <v>50</v>
      </c>
      <c r="B194" s="5">
        <v>0</v>
      </c>
      <c r="C194" s="5">
        <v>0</v>
      </c>
      <c r="D194" s="5">
        <v>1</v>
      </c>
      <c r="E194" s="5">
        <v>231</v>
      </c>
      <c r="F194" s="5">
        <f>ROUND(Source!BB181,O194)</f>
        <v>0</v>
      </c>
      <c r="G194" s="5" t="s">
        <v>265</v>
      </c>
      <c r="H194" s="5" t="s">
        <v>266</v>
      </c>
      <c r="I194" s="5"/>
      <c r="J194" s="5"/>
      <c r="K194" s="5">
        <v>231</v>
      </c>
      <c r="L194" s="5">
        <v>12</v>
      </c>
      <c r="M194" s="5">
        <v>3</v>
      </c>
      <c r="N194" s="5" t="s">
        <v>3</v>
      </c>
      <c r="O194" s="5">
        <v>2</v>
      </c>
      <c r="P194" s="5">
        <f>ROUND(Source!ET181,O194)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>
      <c r="A195" s="5">
        <v>50</v>
      </c>
      <c r="B195" s="5">
        <v>0</v>
      </c>
      <c r="C195" s="5">
        <v>0</v>
      </c>
      <c r="D195" s="5">
        <v>1</v>
      </c>
      <c r="E195" s="5">
        <v>204</v>
      </c>
      <c r="F195" s="5">
        <f>ROUND(Source!R181,O195)</f>
        <v>880.44</v>
      </c>
      <c r="G195" s="5" t="s">
        <v>267</v>
      </c>
      <c r="H195" s="5" t="s">
        <v>268</v>
      </c>
      <c r="I195" s="5"/>
      <c r="J195" s="5"/>
      <c r="K195" s="5">
        <v>204</v>
      </c>
      <c r="L195" s="5">
        <v>13</v>
      </c>
      <c r="M195" s="5">
        <v>3</v>
      </c>
      <c r="N195" s="5" t="s">
        <v>3</v>
      </c>
      <c r="O195" s="5">
        <v>2</v>
      </c>
      <c r="P195" s="5">
        <f>ROUND(Source!DJ181,O195)</f>
        <v>880.44</v>
      </c>
      <c r="Q195" s="5"/>
      <c r="R195" s="5"/>
      <c r="S195" s="5"/>
      <c r="T195" s="5"/>
      <c r="U195" s="5"/>
      <c r="V195" s="5"/>
      <c r="W195" s="5">
        <v>880.44</v>
      </c>
      <c r="X195" s="5">
        <v>1</v>
      </c>
      <c r="Y195" s="5">
        <v>880.44</v>
      </c>
      <c r="Z195" s="5">
        <v>880.44</v>
      </c>
      <c r="AA195" s="5">
        <v>1</v>
      </c>
      <c r="AB195" s="5">
        <v>880.44</v>
      </c>
    </row>
    <row r="196" spans="1:28">
      <c r="A196" s="5">
        <v>50</v>
      </c>
      <c r="B196" s="5">
        <v>0</v>
      </c>
      <c r="C196" s="5">
        <v>0</v>
      </c>
      <c r="D196" s="5">
        <v>1</v>
      </c>
      <c r="E196" s="5">
        <v>205</v>
      </c>
      <c r="F196" s="5">
        <f>ROUND(Source!S181,O196)</f>
        <v>12217.81</v>
      </c>
      <c r="G196" s="5" t="s">
        <v>269</v>
      </c>
      <c r="H196" s="5" t="s">
        <v>270</v>
      </c>
      <c r="I196" s="5"/>
      <c r="J196" s="5"/>
      <c r="K196" s="5">
        <v>205</v>
      </c>
      <c r="L196" s="5">
        <v>14</v>
      </c>
      <c r="M196" s="5">
        <v>3</v>
      </c>
      <c r="N196" s="5" t="s">
        <v>3</v>
      </c>
      <c r="O196" s="5">
        <v>2</v>
      </c>
      <c r="P196" s="5">
        <f>ROUND(Source!DK181,O196)</f>
        <v>12217.81</v>
      </c>
      <c r="Q196" s="5"/>
      <c r="R196" s="5"/>
      <c r="S196" s="5"/>
      <c r="T196" s="5"/>
      <c r="U196" s="5"/>
      <c r="V196" s="5"/>
      <c r="W196" s="5">
        <v>12217.810000000001</v>
      </c>
      <c r="X196" s="5">
        <v>1</v>
      </c>
      <c r="Y196" s="5">
        <v>12217.810000000001</v>
      </c>
      <c r="Z196" s="5">
        <v>12217.810000000001</v>
      </c>
      <c r="AA196" s="5">
        <v>1</v>
      </c>
      <c r="AB196" s="5">
        <v>12217.810000000001</v>
      </c>
    </row>
    <row r="197" spans="1:28">
      <c r="A197" s="5">
        <v>50</v>
      </c>
      <c r="B197" s="5">
        <v>0</v>
      </c>
      <c r="C197" s="5">
        <v>0</v>
      </c>
      <c r="D197" s="5">
        <v>1</v>
      </c>
      <c r="E197" s="5">
        <v>232</v>
      </c>
      <c r="F197" s="5">
        <f>ROUND(Source!BC181,O197)</f>
        <v>0</v>
      </c>
      <c r="G197" s="5" t="s">
        <v>271</v>
      </c>
      <c r="H197" s="5" t="s">
        <v>272</v>
      </c>
      <c r="I197" s="5"/>
      <c r="J197" s="5"/>
      <c r="K197" s="5">
        <v>232</v>
      </c>
      <c r="L197" s="5">
        <v>15</v>
      </c>
      <c r="M197" s="5">
        <v>3</v>
      </c>
      <c r="N197" s="5" t="s">
        <v>3</v>
      </c>
      <c r="O197" s="5">
        <v>2</v>
      </c>
      <c r="P197" s="5">
        <f>ROUND(Source!EU181,O197)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>
      <c r="A198" s="5">
        <v>50</v>
      </c>
      <c r="B198" s="5">
        <v>0</v>
      </c>
      <c r="C198" s="5">
        <v>0</v>
      </c>
      <c r="D198" s="5">
        <v>1</v>
      </c>
      <c r="E198" s="5">
        <v>214</v>
      </c>
      <c r="F198" s="5">
        <f>ROUND(Source!AS181,O198)</f>
        <v>9991.73</v>
      </c>
      <c r="G198" s="5" t="s">
        <v>273</v>
      </c>
      <c r="H198" s="5" t="s">
        <v>274</v>
      </c>
      <c r="I198" s="5"/>
      <c r="J198" s="5"/>
      <c r="K198" s="5">
        <v>214</v>
      </c>
      <c r="L198" s="5">
        <v>16</v>
      </c>
      <c r="M198" s="5">
        <v>3</v>
      </c>
      <c r="N198" s="5" t="s">
        <v>3</v>
      </c>
      <c r="O198" s="5">
        <v>2</v>
      </c>
      <c r="P198" s="5">
        <f>ROUND(Source!EK181,O198)</f>
        <v>9991.73</v>
      </c>
      <c r="Q198" s="5"/>
      <c r="R198" s="5"/>
      <c r="S198" s="5"/>
      <c r="T198" s="5"/>
      <c r="U198" s="5"/>
      <c r="V198" s="5"/>
      <c r="W198" s="5">
        <v>9991.73</v>
      </c>
      <c r="X198" s="5">
        <v>1</v>
      </c>
      <c r="Y198" s="5">
        <v>9991.73</v>
      </c>
      <c r="Z198" s="5">
        <v>9991.73</v>
      </c>
      <c r="AA198" s="5">
        <v>1</v>
      </c>
      <c r="AB198" s="5">
        <v>9991.73</v>
      </c>
    </row>
    <row r="199" spans="1:28">
      <c r="A199" s="5">
        <v>50</v>
      </c>
      <c r="B199" s="5">
        <v>0</v>
      </c>
      <c r="C199" s="5">
        <v>0</v>
      </c>
      <c r="D199" s="5">
        <v>1</v>
      </c>
      <c r="E199" s="5">
        <v>215</v>
      </c>
      <c r="F199" s="5">
        <f>ROUND(Source!AT181,O199)</f>
        <v>27692.1</v>
      </c>
      <c r="G199" s="5" t="s">
        <v>275</v>
      </c>
      <c r="H199" s="5" t="s">
        <v>276</v>
      </c>
      <c r="I199" s="5"/>
      <c r="J199" s="5"/>
      <c r="K199" s="5">
        <v>215</v>
      </c>
      <c r="L199" s="5">
        <v>17</v>
      </c>
      <c r="M199" s="5">
        <v>3</v>
      </c>
      <c r="N199" s="5" t="s">
        <v>3</v>
      </c>
      <c r="O199" s="5">
        <v>2</v>
      </c>
      <c r="P199" s="5">
        <f>ROUND(Source!EL181,O199)</f>
        <v>27692.1</v>
      </c>
      <c r="Q199" s="5"/>
      <c r="R199" s="5"/>
      <c r="S199" s="5"/>
      <c r="T199" s="5"/>
      <c r="U199" s="5"/>
      <c r="V199" s="5"/>
      <c r="W199" s="5">
        <v>27692.1</v>
      </c>
      <c r="X199" s="5">
        <v>1</v>
      </c>
      <c r="Y199" s="5">
        <v>27692.1</v>
      </c>
      <c r="Z199" s="5">
        <v>27692.1</v>
      </c>
      <c r="AA199" s="5">
        <v>1</v>
      </c>
      <c r="AB199" s="5">
        <v>27692.1</v>
      </c>
    </row>
    <row r="200" spans="1:28">
      <c r="A200" s="5">
        <v>50</v>
      </c>
      <c r="B200" s="5">
        <v>0</v>
      </c>
      <c r="C200" s="5">
        <v>0</v>
      </c>
      <c r="D200" s="5">
        <v>1</v>
      </c>
      <c r="E200" s="5">
        <v>217</v>
      </c>
      <c r="F200" s="5">
        <f>ROUND(Source!AU181,O200)</f>
        <v>0</v>
      </c>
      <c r="G200" s="5" t="s">
        <v>277</v>
      </c>
      <c r="H200" s="5" t="s">
        <v>278</v>
      </c>
      <c r="I200" s="5"/>
      <c r="J200" s="5"/>
      <c r="K200" s="5">
        <v>217</v>
      </c>
      <c r="L200" s="5">
        <v>18</v>
      </c>
      <c r="M200" s="5">
        <v>3</v>
      </c>
      <c r="N200" s="5" t="s">
        <v>3</v>
      </c>
      <c r="O200" s="5">
        <v>2</v>
      </c>
      <c r="P200" s="5">
        <f>ROUND(Source!EM181,O200)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>
      <c r="A201" s="5">
        <v>50</v>
      </c>
      <c r="B201" s="5">
        <v>0</v>
      </c>
      <c r="C201" s="5">
        <v>0</v>
      </c>
      <c r="D201" s="5">
        <v>1</v>
      </c>
      <c r="E201" s="5">
        <v>230</v>
      </c>
      <c r="F201" s="5">
        <f>ROUND(Source!BA181,O201)</f>
        <v>0</v>
      </c>
      <c r="G201" s="5" t="s">
        <v>279</v>
      </c>
      <c r="H201" s="5" t="s">
        <v>280</v>
      </c>
      <c r="I201" s="5"/>
      <c r="J201" s="5"/>
      <c r="K201" s="5">
        <v>230</v>
      </c>
      <c r="L201" s="5">
        <v>19</v>
      </c>
      <c r="M201" s="5">
        <v>3</v>
      </c>
      <c r="N201" s="5" t="s">
        <v>3</v>
      </c>
      <c r="O201" s="5">
        <v>2</v>
      </c>
      <c r="P201" s="5">
        <f>ROUND(Source!ES181,O201)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>
      <c r="A202" s="5">
        <v>50</v>
      </c>
      <c r="B202" s="5">
        <v>0</v>
      </c>
      <c r="C202" s="5">
        <v>0</v>
      </c>
      <c r="D202" s="5">
        <v>1</v>
      </c>
      <c r="E202" s="5">
        <v>206</v>
      </c>
      <c r="F202" s="5">
        <f>ROUND(Source!T181,O202)</f>
        <v>0</v>
      </c>
      <c r="G202" s="5" t="s">
        <v>281</v>
      </c>
      <c r="H202" s="5" t="s">
        <v>282</v>
      </c>
      <c r="I202" s="5"/>
      <c r="J202" s="5"/>
      <c r="K202" s="5">
        <v>206</v>
      </c>
      <c r="L202" s="5">
        <v>20</v>
      </c>
      <c r="M202" s="5">
        <v>3</v>
      </c>
      <c r="N202" s="5" t="s">
        <v>3</v>
      </c>
      <c r="O202" s="5">
        <v>2</v>
      </c>
      <c r="P202" s="5">
        <f>ROUND(Source!DL181,O202)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>
      <c r="A203" s="5">
        <v>50</v>
      </c>
      <c r="B203" s="5">
        <v>0</v>
      </c>
      <c r="C203" s="5">
        <v>0</v>
      </c>
      <c r="D203" s="5">
        <v>1</v>
      </c>
      <c r="E203" s="5">
        <v>207</v>
      </c>
      <c r="F203" s="5">
        <f>ROUND(Source!U181,O203)</f>
        <v>15.975625000000001</v>
      </c>
      <c r="G203" s="5" t="s">
        <v>283</v>
      </c>
      <c r="H203" s="5" t="s">
        <v>284</v>
      </c>
      <c r="I203" s="5"/>
      <c r="J203" s="5"/>
      <c r="K203" s="5">
        <v>207</v>
      </c>
      <c r="L203" s="5">
        <v>21</v>
      </c>
      <c r="M203" s="5">
        <v>3</v>
      </c>
      <c r="N203" s="5" t="s">
        <v>3</v>
      </c>
      <c r="O203" s="5">
        <v>7</v>
      </c>
      <c r="P203" s="5">
        <f>ROUND(Source!DM181,O203)</f>
        <v>15.975625000000001</v>
      </c>
      <c r="Q203" s="5"/>
      <c r="R203" s="5"/>
      <c r="S203" s="5"/>
      <c r="T203" s="5"/>
      <c r="U203" s="5"/>
      <c r="V203" s="5"/>
      <c r="W203" s="5">
        <v>15.975625000000001</v>
      </c>
      <c r="X203" s="5">
        <v>1</v>
      </c>
      <c r="Y203" s="5">
        <v>15.975625000000001</v>
      </c>
      <c r="Z203" s="5">
        <v>15.975625000000001</v>
      </c>
      <c r="AA203" s="5">
        <v>1</v>
      </c>
      <c r="AB203" s="5">
        <v>15.975625000000001</v>
      </c>
    </row>
    <row r="204" spans="1:28">
      <c r="A204" s="5">
        <v>50</v>
      </c>
      <c r="B204" s="5">
        <v>0</v>
      </c>
      <c r="C204" s="5">
        <v>0</v>
      </c>
      <c r="D204" s="5">
        <v>1</v>
      </c>
      <c r="E204" s="5">
        <v>208</v>
      </c>
      <c r="F204" s="5">
        <f>ROUND(Source!V181,O204)</f>
        <v>1.0297000000000001</v>
      </c>
      <c r="G204" s="5" t="s">
        <v>285</v>
      </c>
      <c r="H204" s="5" t="s">
        <v>286</v>
      </c>
      <c r="I204" s="5"/>
      <c r="J204" s="5"/>
      <c r="K204" s="5">
        <v>208</v>
      </c>
      <c r="L204" s="5">
        <v>22</v>
      </c>
      <c r="M204" s="5">
        <v>3</v>
      </c>
      <c r="N204" s="5" t="s">
        <v>3</v>
      </c>
      <c r="O204" s="5">
        <v>7</v>
      </c>
      <c r="P204" s="5">
        <f>ROUND(Source!DN181,O204)</f>
        <v>1.0297000000000001</v>
      </c>
      <c r="Q204" s="5"/>
      <c r="R204" s="5"/>
      <c r="S204" s="5"/>
      <c r="T204" s="5"/>
      <c r="U204" s="5"/>
      <c r="V204" s="5"/>
      <c r="W204" s="5">
        <v>1.0297000000000001</v>
      </c>
      <c r="X204" s="5">
        <v>1</v>
      </c>
      <c r="Y204" s="5">
        <v>1.0297000000000001</v>
      </c>
      <c r="Z204" s="5">
        <v>1.0297000000000001</v>
      </c>
      <c r="AA204" s="5">
        <v>1</v>
      </c>
      <c r="AB204" s="5">
        <v>1.0297000000000001</v>
      </c>
    </row>
    <row r="205" spans="1:28">
      <c r="A205" s="5">
        <v>50</v>
      </c>
      <c r="B205" s="5">
        <v>0</v>
      </c>
      <c r="C205" s="5">
        <v>0</v>
      </c>
      <c r="D205" s="5">
        <v>1</v>
      </c>
      <c r="E205" s="5">
        <v>209</v>
      </c>
      <c r="F205" s="5">
        <f>ROUND(Source!W181,O205)</f>
        <v>0</v>
      </c>
      <c r="G205" s="5" t="s">
        <v>287</v>
      </c>
      <c r="H205" s="5" t="s">
        <v>288</v>
      </c>
      <c r="I205" s="5"/>
      <c r="J205" s="5"/>
      <c r="K205" s="5">
        <v>209</v>
      </c>
      <c r="L205" s="5">
        <v>23</v>
      </c>
      <c r="M205" s="5">
        <v>3</v>
      </c>
      <c r="N205" s="5" t="s">
        <v>3</v>
      </c>
      <c r="O205" s="5">
        <v>2</v>
      </c>
      <c r="P205" s="5">
        <f>ROUND(Source!DO181,O205)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>
      <c r="A206" s="5">
        <v>50</v>
      </c>
      <c r="B206" s="5">
        <v>0</v>
      </c>
      <c r="C206" s="5">
        <v>0</v>
      </c>
      <c r="D206" s="5">
        <v>1</v>
      </c>
      <c r="E206" s="5">
        <v>233</v>
      </c>
      <c r="F206" s="5">
        <f>ROUND(Source!BD181,O206)</f>
        <v>0</v>
      </c>
      <c r="G206" s="5" t="s">
        <v>289</v>
      </c>
      <c r="H206" s="5" t="s">
        <v>290</v>
      </c>
      <c r="I206" s="5"/>
      <c r="J206" s="5"/>
      <c r="K206" s="5">
        <v>233</v>
      </c>
      <c r="L206" s="5">
        <v>24</v>
      </c>
      <c r="M206" s="5">
        <v>3</v>
      </c>
      <c r="N206" s="5" t="s">
        <v>3</v>
      </c>
      <c r="O206" s="5">
        <v>2</v>
      </c>
      <c r="P206" s="5">
        <f>ROUND(Source!EV181,O206)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>
      <c r="A207" s="5">
        <v>50</v>
      </c>
      <c r="B207" s="5">
        <v>0</v>
      </c>
      <c r="C207" s="5">
        <v>0</v>
      </c>
      <c r="D207" s="5">
        <v>1</v>
      </c>
      <c r="E207" s="5">
        <v>210</v>
      </c>
      <c r="F207" s="5">
        <f>ROUND(Source!X181,O207)</f>
        <v>12639.14</v>
      </c>
      <c r="G207" s="5" t="s">
        <v>291</v>
      </c>
      <c r="H207" s="5" t="s">
        <v>292</v>
      </c>
      <c r="I207" s="5"/>
      <c r="J207" s="5"/>
      <c r="K207" s="5">
        <v>210</v>
      </c>
      <c r="L207" s="5">
        <v>25</v>
      </c>
      <c r="M207" s="5">
        <v>3</v>
      </c>
      <c r="N207" s="5" t="s">
        <v>3</v>
      </c>
      <c r="O207" s="5">
        <v>2</v>
      </c>
      <c r="P207" s="5">
        <f>ROUND(Source!DP181,O207)</f>
        <v>12639.14</v>
      </c>
      <c r="Q207" s="5"/>
      <c r="R207" s="5"/>
      <c r="S207" s="5"/>
      <c r="T207" s="5"/>
      <c r="U207" s="5"/>
      <c r="V207" s="5"/>
      <c r="W207" s="5">
        <v>12639.14</v>
      </c>
      <c r="X207" s="5">
        <v>1</v>
      </c>
      <c r="Y207" s="5">
        <v>12639.14</v>
      </c>
      <c r="Z207" s="5">
        <v>12639.14</v>
      </c>
      <c r="AA207" s="5">
        <v>1</v>
      </c>
      <c r="AB207" s="5">
        <v>12639.14</v>
      </c>
    </row>
    <row r="208" spans="1:28">
      <c r="A208" s="5">
        <v>50</v>
      </c>
      <c r="B208" s="5">
        <v>0</v>
      </c>
      <c r="C208" s="5">
        <v>0</v>
      </c>
      <c r="D208" s="5">
        <v>1</v>
      </c>
      <c r="E208" s="5">
        <v>211</v>
      </c>
      <c r="F208" s="5">
        <f>ROUND(Source!Y181,O208)</f>
        <v>6602.36</v>
      </c>
      <c r="G208" s="5" t="s">
        <v>293</v>
      </c>
      <c r="H208" s="5" t="s">
        <v>294</v>
      </c>
      <c r="I208" s="5"/>
      <c r="J208" s="5"/>
      <c r="K208" s="5">
        <v>211</v>
      </c>
      <c r="L208" s="5">
        <v>26</v>
      </c>
      <c r="M208" s="5">
        <v>3</v>
      </c>
      <c r="N208" s="5" t="s">
        <v>3</v>
      </c>
      <c r="O208" s="5">
        <v>2</v>
      </c>
      <c r="P208" s="5">
        <f>ROUND(Source!DQ181,O208)</f>
        <v>6602.36</v>
      </c>
      <c r="Q208" s="5"/>
      <c r="R208" s="5"/>
      <c r="S208" s="5"/>
      <c r="T208" s="5"/>
      <c r="U208" s="5"/>
      <c r="V208" s="5"/>
      <c r="W208" s="5">
        <v>6602.36</v>
      </c>
      <c r="X208" s="5">
        <v>1</v>
      </c>
      <c r="Y208" s="5">
        <v>6602.36</v>
      </c>
      <c r="Z208" s="5">
        <v>6602.36</v>
      </c>
      <c r="AA208" s="5">
        <v>1</v>
      </c>
      <c r="AB208" s="5">
        <v>6602.36</v>
      </c>
    </row>
    <row r="209" spans="1:255">
      <c r="A209" s="5">
        <v>50</v>
      </c>
      <c r="B209" s="5">
        <v>0</v>
      </c>
      <c r="C209" s="5">
        <v>0</v>
      </c>
      <c r="D209" s="5">
        <v>1</v>
      </c>
      <c r="E209" s="5">
        <v>224</v>
      </c>
      <c r="F209" s="5">
        <f>ROUND(Source!AR181,O209)</f>
        <v>37683.83</v>
      </c>
      <c r="G209" s="5" t="s">
        <v>295</v>
      </c>
      <c r="H209" s="5" t="s">
        <v>296</v>
      </c>
      <c r="I209" s="5"/>
      <c r="J209" s="5"/>
      <c r="K209" s="5">
        <v>224</v>
      </c>
      <c r="L209" s="5">
        <v>27</v>
      </c>
      <c r="M209" s="5">
        <v>3</v>
      </c>
      <c r="N209" s="5" t="s">
        <v>3</v>
      </c>
      <c r="O209" s="5">
        <v>2</v>
      </c>
      <c r="P209" s="5">
        <f>ROUND(Source!EJ181,O209)</f>
        <v>37683.83</v>
      </c>
      <c r="Q209" s="5"/>
      <c r="R209" s="5"/>
      <c r="S209" s="5"/>
      <c r="T209" s="5"/>
      <c r="U209" s="5"/>
      <c r="V209" s="5"/>
      <c r="W209" s="5">
        <v>37683.83</v>
      </c>
      <c r="X209" s="5">
        <v>1</v>
      </c>
      <c r="Y209" s="5">
        <v>37683.83</v>
      </c>
      <c r="Z209" s="5">
        <v>37683.83</v>
      </c>
      <c r="AA209" s="5">
        <v>1</v>
      </c>
      <c r="AB209" s="5">
        <v>37683.83</v>
      </c>
    </row>
    <row r="211" spans="1:255">
      <c r="A211" s="1">
        <v>4</v>
      </c>
      <c r="B211" s="1">
        <v>1</v>
      </c>
      <c r="C211" s="1"/>
      <c r="D211" s="1">
        <f>ROW(A252)</f>
        <v>252</v>
      </c>
      <c r="E211" s="1"/>
      <c r="F211" s="1" t="s">
        <v>17</v>
      </c>
      <c r="G211" s="1" t="s">
        <v>297</v>
      </c>
      <c r="H211" s="1" t="s">
        <v>3</v>
      </c>
      <c r="I211" s="1">
        <v>0</v>
      </c>
      <c r="J211" s="1"/>
      <c r="K211" s="1">
        <v>0</v>
      </c>
      <c r="L211" s="1"/>
      <c r="M211" s="1" t="s">
        <v>3</v>
      </c>
      <c r="N211" s="1"/>
      <c r="O211" s="1"/>
      <c r="P211" s="1"/>
      <c r="Q211" s="1"/>
      <c r="R211" s="1"/>
      <c r="S211" s="1">
        <v>0</v>
      </c>
      <c r="T211" s="1">
        <v>0</v>
      </c>
      <c r="U211" s="1" t="s">
        <v>3</v>
      </c>
      <c r="V211" s="1">
        <v>0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>
        <v>0</v>
      </c>
    </row>
    <row r="213" spans="1:255">
      <c r="A213" s="3">
        <v>52</v>
      </c>
      <c r="B213" s="3">
        <f t="shared" ref="B213:G213" si="270">B252</f>
        <v>1</v>
      </c>
      <c r="C213" s="3">
        <f t="shared" si="270"/>
        <v>4</v>
      </c>
      <c r="D213" s="3">
        <f t="shared" si="270"/>
        <v>211</v>
      </c>
      <c r="E213" s="3">
        <f t="shared" si="270"/>
        <v>0</v>
      </c>
      <c r="F213" s="3" t="str">
        <f t="shared" si="270"/>
        <v>Новый раздел</v>
      </c>
      <c r="G213" s="3" t="str">
        <f t="shared" si="270"/>
        <v>материалы</v>
      </c>
      <c r="H213" s="3"/>
      <c r="I213" s="3"/>
      <c r="J213" s="3"/>
      <c r="K213" s="3"/>
      <c r="L213" s="3"/>
      <c r="M213" s="3"/>
      <c r="N213" s="3"/>
      <c r="O213" s="3">
        <f t="shared" ref="O213:AT213" si="271">O252</f>
        <v>21516.01</v>
      </c>
      <c r="P213" s="3">
        <f t="shared" si="271"/>
        <v>21516.01</v>
      </c>
      <c r="Q213" s="3">
        <f t="shared" si="271"/>
        <v>0</v>
      </c>
      <c r="R213" s="3">
        <f t="shared" si="271"/>
        <v>0</v>
      </c>
      <c r="S213" s="3">
        <f t="shared" si="271"/>
        <v>0</v>
      </c>
      <c r="T213" s="3">
        <f t="shared" si="271"/>
        <v>0</v>
      </c>
      <c r="U213" s="3">
        <f t="shared" si="271"/>
        <v>0</v>
      </c>
      <c r="V213" s="3">
        <f t="shared" si="271"/>
        <v>0</v>
      </c>
      <c r="W213" s="3">
        <f t="shared" si="271"/>
        <v>0</v>
      </c>
      <c r="X213" s="3">
        <f t="shared" si="271"/>
        <v>0</v>
      </c>
      <c r="Y213" s="3">
        <f t="shared" si="271"/>
        <v>0</v>
      </c>
      <c r="Z213" s="3">
        <f t="shared" si="271"/>
        <v>0</v>
      </c>
      <c r="AA213" s="3">
        <f t="shared" si="271"/>
        <v>0</v>
      </c>
      <c r="AB213" s="3">
        <f t="shared" si="271"/>
        <v>21516.01</v>
      </c>
      <c r="AC213" s="3">
        <f t="shared" si="271"/>
        <v>21516.01</v>
      </c>
      <c r="AD213" s="3">
        <f t="shared" si="271"/>
        <v>0</v>
      </c>
      <c r="AE213" s="3">
        <f t="shared" si="271"/>
        <v>0</v>
      </c>
      <c r="AF213" s="3">
        <f t="shared" si="271"/>
        <v>0</v>
      </c>
      <c r="AG213" s="3">
        <f t="shared" si="271"/>
        <v>0</v>
      </c>
      <c r="AH213" s="3">
        <f t="shared" si="271"/>
        <v>0</v>
      </c>
      <c r="AI213" s="3">
        <f t="shared" si="271"/>
        <v>0</v>
      </c>
      <c r="AJ213" s="3">
        <f t="shared" si="271"/>
        <v>0</v>
      </c>
      <c r="AK213" s="3">
        <f t="shared" si="271"/>
        <v>0</v>
      </c>
      <c r="AL213" s="3">
        <f t="shared" si="271"/>
        <v>0</v>
      </c>
      <c r="AM213" s="3">
        <f t="shared" si="271"/>
        <v>0</v>
      </c>
      <c r="AN213" s="3">
        <f t="shared" si="271"/>
        <v>0</v>
      </c>
      <c r="AO213" s="3">
        <f t="shared" si="271"/>
        <v>0</v>
      </c>
      <c r="AP213" s="3">
        <f t="shared" si="271"/>
        <v>0</v>
      </c>
      <c r="AQ213" s="3">
        <f t="shared" si="271"/>
        <v>0</v>
      </c>
      <c r="AR213" s="3">
        <f t="shared" si="271"/>
        <v>21516.01</v>
      </c>
      <c r="AS213" s="3">
        <f t="shared" si="271"/>
        <v>19486.13</v>
      </c>
      <c r="AT213" s="3">
        <f t="shared" si="271"/>
        <v>2029.88</v>
      </c>
      <c r="AU213" s="3">
        <f t="shared" ref="AU213:BZ213" si="272">AU252</f>
        <v>0</v>
      </c>
      <c r="AV213" s="3">
        <f t="shared" si="272"/>
        <v>21516.01</v>
      </c>
      <c r="AW213" s="3">
        <f t="shared" si="272"/>
        <v>21516.01</v>
      </c>
      <c r="AX213" s="3">
        <f t="shared" si="272"/>
        <v>0</v>
      </c>
      <c r="AY213" s="3">
        <f t="shared" si="272"/>
        <v>21516.01</v>
      </c>
      <c r="AZ213" s="3">
        <f t="shared" si="272"/>
        <v>0</v>
      </c>
      <c r="BA213" s="3">
        <f t="shared" si="272"/>
        <v>0</v>
      </c>
      <c r="BB213" s="3">
        <f t="shared" si="272"/>
        <v>0</v>
      </c>
      <c r="BC213" s="3">
        <f t="shared" si="272"/>
        <v>0</v>
      </c>
      <c r="BD213" s="3">
        <f t="shared" si="272"/>
        <v>0</v>
      </c>
      <c r="BE213" s="3">
        <f t="shared" si="272"/>
        <v>0</v>
      </c>
      <c r="BF213" s="3">
        <f t="shared" si="272"/>
        <v>0</v>
      </c>
      <c r="BG213" s="3">
        <f t="shared" si="272"/>
        <v>0</v>
      </c>
      <c r="BH213" s="3">
        <f t="shared" si="272"/>
        <v>0</v>
      </c>
      <c r="BI213" s="3">
        <f t="shared" si="272"/>
        <v>0</v>
      </c>
      <c r="BJ213" s="3">
        <f t="shared" si="272"/>
        <v>0</v>
      </c>
      <c r="BK213" s="3">
        <f t="shared" si="272"/>
        <v>0</v>
      </c>
      <c r="BL213" s="3">
        <f t="shared" si="272"/>
        <v>0</v>
      </c>
      <c r="BM213" s="3">
        <f t="shared" si="272"/>
        <v>0</v>
      </c>
      <c r="BN213" s="3">
        <f t="shared" si="272"/>
        <v>0</v>
      </c>
      <c r="BO213" s="3">
        <f t="shared" si="272"/>
        <v>0</v>
      </c>
      <c r="BP213" s="3">
        <f t="shared" si="272"/>
        <v>0</v>
      </c>
      <c r="BQ213" s="3">
        <f t="shared" si="272"/>
        <v>0</v>
      </c>
      <c r="BR213" s="3">
        <f t="shared" si="272"/>
        <v>0</v>
      </c>
      <c r="BS213" s="3">
        <f t="shared" si="272"/>
        <v>0</v>
      </c>
      <c r="BT213" s="3">
        <f t="shared" si="272"/>
        <v>0</v>
      </c>
      <c r="BU213" s="3">
        <f t="shared" si="272"/>
        <v>0</v>
      </c>
      <c r="BV213" s="3">
        <f t="shared" si="272"/>
        <v>0</v>
      </c>
      <c r="BW213" s="3">
        <f t="shared" si="272"/>
        <v>0</v>
      </c>
      <c r="BX213" s="3">
        <f t="shared" si="272"/>
        <v>0</v>
      </c>
      <c r="BY213" s="3">
        <f t="shared" si="272"/>
        <v>0</v>
      </c>
      <c r="BZ213" s="3">
        <f t="shared" si="272"/>
        <v>0</v>
      </c>
      <c r="CA213" s="3">
        <f t="shared" ref="CA213:DF213" si="273">CA252</f>
        <v>21516.01</v>
      </c>
      <c r="CB213" s="3">
        <f t="shared" si="273"/>
        <v>19486.13</v>
      </c>
      <c r="CC213" s="3">
        <f t="shared" si="273"/>
        <v>2029.88</v>
      </c>
      <c r="CD213" s="3">
        <f t="shared" si="273"/>
        <v>0</v>
      </c>
      <c r="CE213" s="3">
        <f t="shared" si="273"/>
        <v>21516.01</v>
      </c>
      <c r="CF213" s="3">
        <f t="shared" si="273"/>
        <v>21516.01</v>
      </c>
      <c r="CG213" s="3">
        <f t="shared" si="273"/>
        <v>0</v>
      </c>
      <c r="CH213" s="3">
        <f t="shared" si="273"/>
        <v>21516.01</v>
      </c>
      <c r="CI213" s="3">
        <f t="shared" si="273"/>
        <v>0</v>
      </c>
      <c r="CJ213" s="3">
        <f t="shared" si="273"/>
        <v>0</v>
      </c>
      <c r="CK213" s="3">
        <f t="shared" si="273"/>
        <v>0</v>
      </c>
      <c r="CL213" s="3">
        <f t="shared" si="273"/>
        <v>0</v>
      </c>
      <c r="CM213" s="3">
        <f t="shared" si="273"/>
        <v>0</v>
      </c>
      <c r="CN213" s="3">
        <f t="shared" si="273"/>
        <v>0</v>
      </c>
      <c r="CO213" s="3">
        <f t="shared" si="273"/>
        <v>0</v>
      </c>
      <c r="CP213" s="3">
        <f t="shared" si="273"/>
        <v>0</v>
      </c>
      <c r="CQ213" s="3">
        <f t="shared" si="273"/>
        <v>0</v>
      </c>
      <c r="CR213" s="3">
        <f t="shared" si="273"/>
        <v>0</v>
      </c>
      <c r="CS213" s="3">
        <f t="shared" si="273"/>
        <v>0</v>
      </c>
      <c r="CT213" s="3">
        <f t="shared" si="273"/>
        <v>0</v>
      </c>
      <c r="CU213" s="3">
        <f t="shared" si="273"/>
        <v>0</v>
      </c>
      <c r="CV213" s="3">
        <f t="shared" si="273"/>
        <v>0</v>
      </c>
      <c r="CW213" s="3">
        <f t="shared" si="273"/>
        <v>0</v>
      </c>
      <c r="CX213" s="3">
        <f t="shared" si="273"/>
        <v>0</v>
      </c>
      <c r="CY213" s="3">
        <f t="shared" si="273"/>
        <v>0</v>
      </c>
      <c r="CZ213" s="3">
        <f t="shared" si="273"/>
        <v>0</v>
      </c>
      <c r="DA213" s="3">
        <f t="shared" si="273"/>
        <v>0</v>
      </c>
      <c r="DB213" s="3">
        <f t="shared" si="273"/>
        <v>0</v>
      </c>
      <c r="DC213" s="3">
        <f t="shared" si="273"/>
        <v>0</v>
      </c>
      <c r="DD213" s="3">
        <f t="shared" si="273"/>
        <v>0</v>
      </c>
      <c r="DE213" s="3">
        <f t="shared" si="273"/>
        <v>0</v>
      </c>
      <c r="DF213" s="3">
        <f t="shared" si="273"/>
        <v>0</v>
      </c>
      <c r="DG213" s="4">
        <f t="shared" ref="DG213:EL213" si="274">DG252</f>
        <v>21516.01</v>
      </c>
      <c r="DH213" s="4">
        <f t="shared" si="274"/>
        <v>21516.01</v>
      </c>
      <c r="DI213" s="4">
        <f t="shared" si="274"/>
        <v>0</v>
      </c>
      <c r="DJ213" s="4">
        <f t="shared" si="274"/>
        <v>0</v>
      </c>
      <c r="DK213" s="4">
        <f t="shared" si="274"/>
        <v>0</v>
      </c>
      <c r="DL213" s="4">
        <f t="shared" si="274"/>
        <v>0</v>
      </c>
      <c r="DM213" s="4">
        <f t="shared" si="274"/>
        <v>0</v>
      </c>
      <c r="DN213" s="4">
        <f t="shared" si="274"/>
        <v>0</v>
      </c>
      <c r="DO213" s="4">
        <f t="shared" si="274"/>
        <v>0</v>
      </c>
      <c r="DP213" s="4">
        <f t="shared" si="274"/>
        <v>0</v>
      </c>
      <c r="DQ213" s="4">
        <f t="shared" si="274"/>
        <v>0</v>
      </c>
      <c r="DR213" s="4">
        <f t="shared" si="274"/>
        <v>0</v>
      </c>
      <c r="DS213" s="4">
        <f t="shared" si="274"/>
        <v>0</v>
      </c>
      <c r="DT213" s="4">
        <f t="shared" si="274"/>
        <v>21516.01</v>
      </c>
      <c r="DU213" s="4">
        <f t="shared" si="274"/>
        <v>21516.01</v>
      </c>
      <c r="DV213" s="4">
        <f t="shared" si="274"/>
        <v>0</v>
      </c>
      <c r="DW213" s="4">
        <f t="shared" si="274"/>
        <v>0</v>
      </c>
      <c r="DX213" s="4">
        <f t="shared" si="274"/>
        <v>0</v>
      </c>
      <c r="DY213" s="4">
        <f t="shared" si="274"/>
        <v>0</v>
      </c>
      <c r="DZ213" s="4">
        <f t="shared" si="274"/>
        <v>0</v>
      </c>
      <c r="EA213" s="4">
        <f t="shared" si="274"/>
        <v>0</v>
      </c>
      <c r="EB213" s="4">
        <f t="shared" si="274"/>
        <v>0</v>
      </c>
      <c r="EC213" s="4">
        <f t="shared" si="274"/>
        <v>0</v>
      </c>
      <c r="ED213" s="4">
        <f t="shared" si="274"/>
        <v>0</v>
      </c>
      <c r="EE213" s="4">
        <f t="shared" si="274"/>
        <v>0</v>
      </c>
      <c r="EF213" s="4">
        <f t="shared" si="274"/>
        <v>0</v>
      </c>
      <c r="EG213" s="4">
        <f t="shared" si="274"/>
        <v>0</v>
      </c>
      <c r="EH213" s="4">
        <f t="shared" si="274"/>
        <v>0</v>
      </c>
      <c r="EI213" s="4">
        <f t="shared" si="274"/>
        <v>0</v>
      </c>
      <c r="EJ213" s="4">
        <f t="shared" si="274"/>
        <v>21516.01</v>
      </c>
      <c r="EK213" s="4">
        <f t="shared" si="274"/>
        <v>19486.13</v>
      </c>
      <c r="EL213" s="4">
        <f t="shared" si="274"/>
        <v>2029.88</v>
      </c>
      <c r="EM213" s="4">
        <f t="shared" ref="EM213:FR213" si="275">EM252</f>
        <v>0</v>
      </c>
      <c r="EN213" s="4">
        <f t="shared" si="275"/>
        <v>21516.01</v>
      </c>
      <c r="EO213" s="4">
        <f t="shared" si="275"/>
        <v>21516.01</v>
      </c>
      <c r="EP213" s="4">
        <f t="shared" si="275"/>
        <v>0</v>
      </c>
      <c r="EQ213" s="4">
        <f t="shared" si="275"/>
        <v>21516.01</v>
      </c>
      <c r="ER213" s="4">
        <f t="shared" si="275"/>
        <v>0</v>
      </c>
      <c r="ES213" s="4">
        <f t="shared" si="275"/>
        <v>0</v>
      </c>
      <c r="ET213" s="4">
        <f t="shared" si="275"/>
        <v>0</v>
      </c>
      <c r="EU213" s="4">
        <f t="shared" si="275"/>
        <v>0</v>
      </c>
      <c r="EV213" s="4">
        <f t="shared" si="275"/>
        <v>0</v>
      </c>
      <c r="EW213" s="4">
        <f t="shared" si="275"/>
        <v>0</v>
      </c>
      <c r="EX213" s="4">
        <f t="shared" si="275"/>
        <v>0</v>
      </c>
      <c r="EY213" s="4">
        <f t="shared" si="275"/>
        <v>0</v>
      </c>
      <c r="EZ213" s="4">
        <f t="shared" si="275"/>
        <v>0</v>
      </c>
      <c r="FA213" s="4">
        <f t="shared" si="275"/>
        <v>0</v>
      </c>
      <c r="FB213" s="4">
        <f t="shared" si="275"/>
        <v>0</v>
      </c>
      <c r="FC213" s="4">
        <f t="shared" si="275"/>
        <v>0</v>
      </c>
      <c r="FD213" s="4">
        <f t="shared" si="275"/>
        <v>0</v>
      </c>
      <c r="FE213" s="4">
        <f t="shared" si="275"/>
        <v>0</v>
      </c>
      <c r="FF213" s="4">
        <f t="shared" si="275"/>
        <v>0</v>
      </c>
      <c r="FG213" s="4">
        <f t="shared" si="275"/>
        <v>0</v>
      </c>
      <c r="FH213" s="4">
        <f t="shared" si="275"/>
        <v>0</v>
      </c>
      <c r="FI213" s="4">
        <f t="shared" si="275"/>
        <v>0</v>
      </c>
      <c r="FJ213" s="4">
        <f t="shared" si="275"/>
        <v>0</v>
      </c>
      <c r="FK213" s="4">
        <f t="shared" si="275"/>
        <v>0</v>
      </c>
      <c r="FL213" s="4">
        <f t="shared" si="275"/>
        <v>0</v>
      </c>
      <c r="FM213" s="4">
        <f t="shared" si="275"/>
        <v>0</v>
      </c>
      <c r="FN213" s="4">
        <f t="shared" si="275"/>
        <v>0</v>
      </c>
      <c r="FO213" s="4">
        <f t="shared" si="275"/>
        <v>0</v>
      </c>
      <c r="FP213" s="4">
        <f t="shared" si="275"/>
        <v>0</v>
      </c>
      <c r="FQ213" s="4">
        <f t="shared" si="275"/>
        <v>0</v>
      </c>
      <c r="FR213" s="4">
        <f t="shared" si="275"/>
        <v>0</v>
      </c>
      <c r="FS213" s="4">
        <f t="shared" ref="FS213:GX213" si="276">FS252</f>
        <v>21516.01</v>
      </c>
      <c r="FT213" s="4">
        <f t="shared" si="276"/>
        <v>19486.13</v>
      </c>
      <c r="FU213" s="4">
        <f t="shared" si="276"/>
        <v>2029.88</v>
      </c>
      <c r="FV213" s="4">
        <f t="shared" si="276"/>
        <v>0</v>
      </c>
      <c r="FW213" s="4">
        <f t="shared" si="276"/>
        <v>21516.01</v>
      </c>
      <c r="FX213" s="4">
        <f t="shared" si="276"/>
        <v>21516.01</v>
      </c>
      <c r="FY213" s="4">
        <f t="shared" si="276"/>
        <v>0</v>
      </c>
      <c r="FZ213" s="4">
        <f t="shared" si="276"/>
        <v>21516.01</v>
      </c>
      <c r="GA213" s="4">
        <f t="shared" si="276"/>
        <v>0</v>
      </c>
      <c r="GB213" s="4">
        <f t="shared" si="276"/>
        <v>0</v>
      </c>
      <c r="GC213" s="4">
        <f t="shared" si="276"/>
        <v>0</v>
      </c>
      <c r="GD213" s="4">
        <f t="shared" si="276"/>
        <v>0</v>
      </c>
      <c r="GE213" s="4">
        <f t="shared" si="276"/>
        <v>0</v>
      </c>
      <c r="GF213" s="4">
        <f t="shared" si="276"/>
        <v>0</v>
      </c>
      <c r="GG213" s="4">
        <f t="shared" si="276"/>
        <v>0</v>
      </c>
      <c r="GH213" s="4">
        <f t="shared" si="276"/>
        <v>0</v>
      </c>
      <c r="GI213" s="4">
        <f t="shared" si="276"/>
        <v>0</v>
      </c>
      <c r="GJ213" s="4">
        <f t="shared" si="276"/>
        <v>0</v>
      </c>
      <c r="GK213" s="4">
        <f t="shared" si="276"/>
        <v>0</v>
      </c>
      <c r="GL213" s="4">
        <f t="shared" si="276"/>
        <v>0</v>
      </c>
      <c r="GM213" s="4">
        <f t="shared" si="276"/>
        <v>0</v>
      </c>
      <c r="GN213" s="4">
        <f t="shared" si="276"/>
        <v>0</v>
      </c>
      <c r="GO213" s="4">
        <f t="shared" si="276"/>
        <v>0</v>
      </c>
      <c r="GP213" s="4">
        <f t="shared" si="276"/>
        <v>0</v>
      </c>
      <c r="GQ213" s="4">
        <f t="shared" si="276"/>
        <v>0</v>
      </c>
      <c r="GR213" s="4">
        <f t="shared" si="276"/>
        <v>0</v>
      </c>
      <c r="GS213" s="4">
        <f t="shared" si="276"/>
        <v>0</v>
      </c>
      <c r="GT213" s="4">
        <f t="shared" si="276"/>
        <v>0</v>
      </c>
      <c r="GU213" s="4">
        <f t="shared" si="276"/>
        <v>0</v>
      </c>
      <c r="GV213" s="4">
        <f t="shared" si="276"/>
        <v>0</v>
      </c>
      <c r="GW213" s="4">
        <f t="shared" si="276"/>
        <v>0</v>
      </c>
      <c r="GX213" s="4">
        <f t="shared" si="276"/>
        <v>0</v>
      </c>
    </row>
    <row r="215" spans="1:255">
      <c r="A215" s="2">
        <v>17</v>
      </c>
      <c r="B215" s="2">
        <v>1</v>
      </c>
      <c r="C215" s="2"/>
      <c r="D215" s="2"/>
      <c r="E215" s="2" t="s">
        <v>298</v>
      </c>
      <c r="F215" s="2" t="s">
        <v>299</v>
      </c>
      <c r="G215" s="2" t="s">
        <v>300</v>
      </c>
      <c r="H215" s="2" t="s">
        <v>301</v>
      </c>
      <c r="I215" s="2">
        <v>0</v>
      </c>
      <c r="J215" s="2">
        <v>0</v>
      </c>
      <c r="K215" s="2">
        <v>0</v>
      </c>
      <c r="L215" s="2">
        <v>146</v>
      </c>
      <c r="M215" s="2">
        <v>146</v>
      </c>
      <c r="N215" s="2">
        <f t="shared" ref="N215:N250" si="277">ROUND(L215-M215,4)</f>
        <v>0</v>
      </c>
      <c r="O215" s="2">
        <f t="shared" ref="O215:O250" si="278">ROUND(CP215,2)</f>
        <v>0</v>
      </c>
      <c r="P215" s="2">
        <f t="shared" ref="P215:P250" si="279">ROUND(CQ215*I215,2)</f>
        <v>0</v>
      </c>
      <c r="Q215" s="2">
        <f t="shared" ref="Q215:Q250" si="280">ROUND(CR215*I215,2)</f>
        <v>0</v>
      </c>
      <c r="R215" s="2">
        <f t="shared" ref="R215:R250" si="281">ROUND(CS215*I215,2)</f>
        <v>0</v>
      </c>
      <c r="S215" s="2">
        <f t="shared" ref="S215:S250" si="282">ROUND(CT215*I215,2)</f>
        <v>0</v>
      </c>
      <c r="T215" s="2">
        <f t="shared" ref="T215:T250" si="283">ROUND(CU215*I215,2)</f>
        <v>0</v>
      </c>
      <c r="U215" s="2">
        <f t="shared" ref="U215:U250" si="284">ROUND(CV215*I215,7)</f>
        <v>0</v>
      </c>
      <c r="V215" s="2">
        <f t="shared" ref="V215:V250" si="285">ROUND(CW215*I215,7)</f>
        <v>0</v>
      </c>
      <c r="W215" s="2">
        <f t="shared" ref="W215:W250" si="286">ROUND(CX215*I215,2)</f>
        <v>0</v>
      </c>
      <c r="X215" s="2">
        <f t="shared" ref="X215:X250" si="287">ROUND(CY215,2)</f>
        <v>0</v>
      </c>
      <c r="Y215" s="2">
        <f t="shared" ref="Y215:Y250" si="288">ROUND(CZ215,2)</f>
        <v>0</v>
      </c>
      <c r="Z215" s="2"/>
      <c r="AA215" s="2">
        <v>52666988</v>
      </c>
      <c r="AB215" s="2">
        <f t="shared" ref="AB215:AB250" si="289">ROUND((AC215+AD215+AF215),6)</f>
        <v>395.03</v>
      </c>
      <c r="AC215" s="2">
        <f t="shared" ref="AC215:AF218" si="290">ROUND((ES215),6)</f>
        <v>395.03</v>
      </c>
      <c r="AD215" s="2">
        <f t="shared" si="290"/>
        <v>0</v>
      </c>
      <c r="AE215" s="2">
        <f t="shared" si="290"/>
        <v>0</v>
      </c>
      <c r="AF215" s="2">
        <f t="shared" si="290"/>
        <v>0</v>
      </c>
      <c r="AG215" s="2">
        <f t="shared" ref="AG215:AG250" si="291">ROUND((AP215),6)</f>
        <v>0</v>
      </c>
      <c r="AH215" s="2">
        <f t="shared" ref="AH215:AH250" si="292">(EW215)</f>
        <v>0</v>
      </c>
      <c r="AI215" s="2">
        <f t="shared" ref="AI215:AI250" si="293">(EX215)</f>
        <v>0</v>
      </c>
      <c r="AJ215" s="2">
        <f t="shared" ref="AJ215:AJ250" si="294">(AS215)</f>
        <v>0</v>
      </c>
      <c r="AK215" s="2">
        <v>395.03</v>
      </c>
      <c r="AL215" s="2">
        <v>395.03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299</v>
      </c>
      <c r="BK215" s="2"/>
      <c r="BL215" s="2"/>
      <c r="BM215" s="2">
        <v>900</v>
      </c>
      <c r="BN215" s="2">
        <v>0</v>
      </c>
      <c r="BO215" s="2" t="s">
        <v>3</v>
      </c>
      <c r="BP215" s="2">
        <v>0</v>
      </c>
      <c r="BQ215" s="2">
        <v>90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>
        <v>28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 t="shared" ref="CP215:CP250" si="295">(P215+Q215+S215+R215)</f>
        <v>0</v>
      </c>
      <c r="CQ215" s="2">
        <f t="shared" ref="CQ215:CR218" si="296">ROUND(AL215,2)</f>
        <v>395.03</v>
      </c>
      <c r="CR215" s="2">
        <f t="shared" si="296"/>
        <v>0</v>
      </c>
      <c r="CS215" s="2">
        <f t="shared" ref="CS215:CS250" si="297">ROUND(AN215*BS215,2)</f>
        <v>0</v>
      </c>
      <c r="CT215" s="2">
        <f t="shared" ref="CT215:CT250" si="298">ROUND(AO215*BA215,2)</f>
        <v>0</v>
      </c>
      <c r="CU215" s="2">
        <f t="shared" ref="CU215:CU250" si="299">AG215</f>
        <v>0</v>
      </c>
      <c r="CV215" s="2">
        <f t="shared" ref="CV215:CV250" si="300">AH215</f>
        <v>0</v>
      </c>
      <c r="CW215" s="2">
        <f t="shared" ref="CW215:CW250" si="301">AI215</f>
        <v>0</v>
      </c>
      <c r="CX215" s="2">
        <f t="shared" ref="CX215:CX250" si="302">AJ215</f>
        <v>0</v>
      </c>
      <c r="CY215" s="2">
        <f>0</f>
        <v>0</v>
      </c>
      <c r="CZ215" s="2">
        <f>0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301</v>
      </c>
      <c r="DW215" s="2" t="s">
        <v>301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50605466</v>
      </c>
      <c r="EF215" s="2">
        <v>90</v>
      </c>
      <c r="EG215" s="2" t="s">
        <v>302</v>
      </c>
      <c r="EH215" s="2">
        <v>0</v>
      </c>
      <c r="EI215" s="2" t="s">
        <v>3</v>
      </c>
      <c r="EJ215" s="2">
        <v>1</v>
      </c>
      <c r="EK215" s="2">
        <v>900</v>
      </c>
      <c r="EL215" s="2" t="s">
        <v>302</v>
      </c>
      <c r="EM215" s="2" t="s">
        <v>303</v>
      </c>
      <c r="EN215" s="2"/>
      <c r="EO215" s="2" t="s">
        <v>3</v>
      </c>
      <c r="EP215" s="2"/>
      <c r="EQ215" s="2">
        <v>16</v>
      </c>
      <c r="ER215" s="2">
        <v>0</v>
      </c>
      <c r="ES215" s="2">
        <v>395.03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5</v>
      </c>
      <c r="FA215" s="2"/>
      <c r="FB215" s="2"/>
      <c r="FC215" s="2">
        <v>0</v>
      </c>
      <c r="FD215" s="2">
        <v>18</v>
      </c>
      <c r="FE215" s="2"/>
      <c r="FF215" s="2">
        <v>395.03</v>
      </c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376662601</v>
      </c>
      <c r="GG215" s="2">
        <v>2</v>
      </c>
      <c r="GH215" s="2">
        <v>3</v>
      </c>
      <c r="GI215" s="2">
        <v>-2</v>
      </c>
      <c r="GJ215" s="2">
        <v>0</v>
      </c>
      <c r="GK215" s="2">
        <v>0</v>
      </c>
      <c r="GL215" s="2">
        <f t="shared" ref="GL215:GL250" si="303">ROUND(IF(AND(BH215=3,BI215=3,FS215&lt;&gt;0),P215,0),2)</f>
        <v>0</v>
      </c>
      <c r="GM215" s="2">
        <f t="shared" ref="GM215:GM250" si="304">ROUND(O215+X215+Y215,2)+GX215</f>
        <v>0</v>
      </c>
      <c r="GN215" s="2">
        <f t="shared" ref="GN215:GN250" si="305">IF(OR(BI215=0,BI215=1),GM215-GX215,0)</f>
        <v>0</v>
      </c>
      <c r="GO215" s="2">
        <f t="shared" ref="GO215:GO250" si="306">IF(BI215=2,GM215-GX215,0)</f>
        <v>0</v>
      </c>
      <c r="GP215" s="2">
        <f t="shared" ref="GP215:GP250" si="307">IF(BI215=4,GM215-GX215,0)</f>
        <v>0</v>
      </c>
      <c r="GQ215" s="2"/>
      <c r="GR215" s="2">
        <v>1</v>
      </c>
      <c r="GS215" s="2">
        <v>1</v>
      </c>
      <c r="GT215" s="2">
        <v>0</v>
      </c>
      <c r="GU215" s="2" t="s">
        <v>3</v>
      </c>
      <c r="GV215" s="2">
        <f t="shared" ref="GV215:GV250" si="308">ROUND((GT215),6)</f>
        <v>0</v>
      </c>
      <c r="GW215" s="2">
        <v>1</v>
      </c>
      <c r="GX215" s="2">
        <f t="shared" ref="GX215:GX250" si="309">ROUND(HC215*I215,2)</f>
        <v>0</v>
      </c>
      <c r="GY215" s="2"/>
      <c r="GZ215" s="2"/>
      <c r="HA215" s="2">
        <v>0</v>
      </c>
      <c r="HB215" s="2">
        <v>0</v>
      </c>
      <c r="HC215" s="2">
        <f t="shared" ref="HC215:HC250" si="310">GV215*GW215</f>
        <v>0</v>
      </c>
      <c r="HD215" s="2"/>
      <c r="HE215" s="2" t="s">
        <v>3</v>
      </c>
      <c r="HF215" s="2" t="s">
        <v>3</v>
      </c>
      <c r="HG215" s="2">
        <f>ROUND(ROUND(AL215,2)*I215,2)</f>
        <v>0</v>
      </c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>
      <c r="A216">
        <v>17</v>
      </c>
      <c r="B216">
        <v>1</v>
      </c>
      <c r="E216" t="s">
        <v>298</v>
      </c>
      <c r="F216" t="s">
        <v>299</v>
      </c>
      <c r="G216" t="s">
        <v>300</v>
      </c>
      <c r="H216" t="s">
        <v>301</v>
      </c>
      <c r="I216">
        <v>0</v>
      </c>
      <c r="J216">
        <v>0</v>
      </c>
      <c r="K216">
        <v>0</v>
      </c>
      <c r="L216">
        <v>146</v>
      </c>
      <c r="M216">
        <v>146</v>
      </c>
      <c r="N216">
        <f t="shared" si="277"/>
        <v>0</v>
      </c>
      <c r="O216">
        <f t="shared" si="278"/>
        <v>0</v>
      </c>
      <c r="P216">
        <f t="shared" si="279"/>
        <v>0</v>
      </c>
      <c r="Q216">
        <f t="shared" si="280"/>
        <v>0</v>
      </c>
      <c r="R216">
        <f t="shared" si="281"/>
        <v>0</v>
      </c>
      <c r="S216">
        <f t="shared" si="282"/>
        <v>0</v>
      </c>
      <c r="T216">
        <f t="shared" si="283"/>
        <v>0</v>
      </c>
      <c r="U216">
        <f t="shared" si="284"/>
        <v>0</v>
      </c>
      <c r="V216">
        <f t="shared" si="285"/>
        <v>0</v>
      </c>
      <c r="W216">
        <f t="shared" si="286"/>
        <v>0</v>
      </c>
      <c r="X216">
        <f t="shared" si="287"/>
        <v>0</v>
      </c>
      <c r="Y216">
        <f t="shared" si="288"/>
        <v>0</v>
      </c>
      <c r="AA216">
        <v>52666922</v>
      </c>
      <c r="AB216">
        <f t="shared" si="289"/>
        <v>395.03</v>
      </c>
      <c r="AC216">
        <f t="shared" si="290"/>
        <v>395.03</v>
      </c>
      <c r="AD216">
        <f t="shared" si="290"/>
        <v>0</v>
      </c>
      <c r="AE216">
        <f t="shared" si="290"/>
        <v>0</v>
      </c>
      <c r="AF216">
        <f t="shared" si="290"/>
        <v>0</v>
      </c>
      <c r="AG216">
        <f t="shared" si="291"/>
        <v>0</v>
      </c>
      <c r="AH216">
        <f t="shared" si="292"/>
        <v>0</v>
      </c>
      <c r="AI216">
        <f t="shared" si="293"/>
        <v>0</v>
      </c>
      <c r="AJ216">
        <f t="shared" si="294"/>
        <v>0</v>
      </c>
      <c r="AK216">
        <v>395.03</v>
      </c>
      <c r="AL216">
        <v>395.03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299</v>
      </c>
      <c r="BM216">
        <v>900</v>
      </c>
      <c r="BN216">
        <v>0</v>
      </c>
      <c r="BO216" t="s">
        <v>3</v>
      </c>
      <c r="BP216">
        <v>0</v>
      </c>
      <c r="BQ216">
        <v>90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H216">
        <v>28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295"/>
        <v>0</v>
      </c>
      <c r="CQ216">
        <f t="shared" si="296"/>
        <v>395.03</v>
      </c>
      <c r="CR216">
        <f t="shared" si="296"/>
        <v>0</v>
      </c>
      <c r="CS216">
        <f t="shared" si="297"/>
        <v>0</v>
      </c>
      <c r="CT216">
        <f t="shared" si="298"/>
        <v>0</v>
      </c>
      <c r="CU216">
        <f t="shared" si="299"/>
        <v>0</v>
      </c>
      <c r="CV216">
        <f t="shared" si="300"/>
        <v>0</v>
      </c>
      <c r="CW216">
        <f t="shared" si="301"/>
        <v>0</v>
      </c>
      <c r="CX216">
        <f t="shared" si="302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301</v>
      </c>
      <c r="DW216" t="s">
        <v>301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50605466</v>
      </c>
      <c r="EF216">
        <v>90</v>
      </c>
      <c r="EG216" t="s">
        <v>302</v>
      </c>
      <c r="EH216">
        <v>0</v>
      </c>
      <c r="EI216" t="s">
        <v>3</v>
      </c>
      <c r="EJ216">
        <v>1</v>
      </c>
      <c r="EK216">
        <v>900</v>
      </c>
      <c r="EL216" t="s">
        <v>302</v>
      </c>
      <c r="EM216" t="s">
        <v>303</v>
      </c>
      <c r="EO216" t="s">
        <v>3</v>
      </c>
      <c r="EQ216">
        <v>16</v>
      </c>
      <c r="ER216">
        <v>0</v>
      </c>
      <c r="ES216">
        <v>395.03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395.03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376662601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 t="shared" si="303"/>
        <v>0</v>
      </c>
      <c r="GM216">
        <f t="shared" si="304"/>
        <v>0</v>
      </c>
      <c r="GN216">
        <f t="shared" si="305"/>
        <v>0</v>
      </c>
      <c r="GO216">
        <f t="shared" si="306"/>
        <v>0</v>
      </c>
      <c r="GP216">
        <f t="shared" si="307"/>
        <v>0</v>
      </c>
      <c r="GR216">
        <v>1</v>
      </c>
      <c r="GS216">
        <v>1</v>
      </c>
      <c r="GT216">
        <v>0</v>
      </c>
      <c r="GU216" t="s">
        <v>3</v>
      </c>
      <c r="GV216">
        <f t="shared" si="308"/>
        <v>0</v>
      </c>
      <c r="GW216">
        <v>1</v>
      </c>
      <c r="GX216">
        <f t="shared" si="309"/>
        <v>0</v>
      </c>
      <c r="HA216">
        <v>0</v>
      </c>
      <c r="HB216">
        <v>0</v>
      </c>
      <c r="HC216">
        <f t="shared" si="310"/>
        <v>0</v>
      </c>
      <c r="HE216" t="s">
        <v>3</v>
      </c>
      <c r="HF216" t="s">
        <v>3</v>
      </c>
      <c r="HG216">
        <f>ROUND(ROUND(AL216,2)*I216,2)</f>
        <v>0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>
      <c r="A217" s="2">
        <v>17</v>
      </c>
      <c r="B217" s="2">
        <v>1</v>
      </c>
      <c r="C217" s="2"/>
      <c r="D217" s="2"/>
      <c r="E217" s="2" t="s">
        <v>304</v>
      </c>
      <c r="F217" s="2" t="s">
        <v>305</v>
      </c>
      <c r="G217" s="2" t="s">
        <v>306</v>
      </c>
      <c r="H217" s="2" t="s">
        <v>307</v>
      </c>
      <c r="I217" s="2">
        <v>0</v>
      </c>
      <c r="J217" s="2">
        <v>0</v>
      </c>
      <c r="K217" s="2">
        <v>0</v>
      </c>
      <c r="L217" s="2">
        <v>1</v>
      </c>
      <c r="M217" s="2">
        <v>1</v>
      </c>
      <c r="N217" s="2">
        <f t="shared" si="277"/>
        <v>0</v>
      </c>
      <c r="O217" s="2">
        <f t="shared" si="278"/>
        <v>0</v>
      </c>
      <c r="P217" s="2">
        <f t="shared" si="279"/>
        <v>0</v>
      </c>
      <c r="Q217" s="2">
        <f t="shared" si="280"/>
        <v>0</v>
      </c>
      <c r="R217" s="2">
        <f t="shared" si="281"/>
        <v>0</v>
      </c>
      <c r="S217" s="2">
        <f t="shared" si="282"/>
        <v>0</v>
      </c>
      <c r="T217" s="2">
        <f t="shared" si="283"/>
        <v>0</v>
      </c>
      <c r="U217" s="2">
        <f t="shared" si="284"/>
        <v>0</v>
      </c>
      <c r="V217" s="2">
        <f t="shared" si="285"/>
        <v>0</v>
      </c>
      <c r="W217" s="2">
        <f t="shared" si="286"/>
        <v>0</v>
      </c>
      <c r="X217" s="2">
        <f t="shared" si="287"/>
        <v>0</v>
      </c>
      <c r="Y217" s="2">
        <f t="shared" si="288"/>
        <v>0</v>
      </c>
      <c r="Z217" s="2"/>
      <c r="AA217" s="2">
        <v>52666988</v>
      </c>
      <c r="AB217" s="2">
        <f t="shared" si="289"/>
        <v>2403.91</v>
      </c>
      <c r="AC217" s="2">
        <f t="shared" si="290"/>
        <v>2403.91</v>
      </c>
      <c r="AD217" s="2">
        <f t="shared" si="290"/>
        <v>0</v>
      </c>
      <c r="AE217" s="2">
        <f t="shared" si="290"/>
        <v>0</v>
      </c>
      <c r="AF217" s="2">
        <f t="shared" si="290"/>
        <v>0</v>
      </c>
      <c r="AG217" s="2">
        <f t="shared" si="291"/>
        <v>0</v>
      </c>
      <c r="AH217" s="2">
        <f t="shared" si="292"/>
        <v>0</v>
      </c>
      <c r="AI217" s="2">
        <f t="shared" si="293"/>
        <v>0</v>
      </c>
      <c r="AJ217" s="2">
        <f t="shared" si="294"/>
        <v>0</v>
      </c>
      <c r="AK217" s="2">
        <v>2403.91</v>
      </c>
      <c r="AL217" s="2">
        <v>2403.91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305</v>
      </c>
      <c r="BK217" s="2"/>
      <c r="BL217" s="2"/>
      <c r="BM217" s="2">
        <v>900</v>
      </c>
      <c r="BN217" s="2">
        <v>0</v>
      </c>
      <c r="BO217" s="2" t="s">
        <v>3</v>
      </c>
      <c r="BP217" s="2">
        <v>0</v>
      </c>
      <c r="BQ217" s="2">
        <v>90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>
        <v>29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295"/>
        <v>0</v>
      </c>
      <c r="CQ217" s="2">
        <f t="shared" si="296"/>
        <v>2403.91</v>
      </c>
      <c r="CR217" s="2">
        <f t="shared" si="296"/>
        <v>0</v>
      </c>
      <c r="CS217" s="2">
        <f t="shared" si="297"/>
        <v>0</v>
      </c>
      <c r="CT217" s="2">
        <f t="shared" si="298"/>
        <v>0</v>
      </c>
      <c r="CU217" s="2">
        <f t="shared" si="299"/>
        <v>0</v>
      </c>
      <c r="CV217" s="2">
        <f t="shared" si="300"/>
        <v>0</v>
      </c>
      <c r="CW217" s="2">
        <f t="shared" si="301"/>
        <v>0</v>
      </c>
      <c r="CX217" s="2">
        <f t="shared" si="302"/>
        <v>0</v>
      </c>
      <c r="CY217" s="2">
        <f>0</f>
        <v>0</v>
      </c>
      <c r="CZ217" s="2">
        <f>0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1010</v>
      </c>
      <c r="DV217" s="2" t="s">
        <v>307</v>
      </c>
      <c r="DW217" s="2" t="s">
        <v>308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50605466</v>
      </c>
      <c r="EF217" s="2">
        <v>90</v>
      </c>
      <c r="EG217" s="2" t="s">
        <v>302</v>
      </c>
      <c r="EH217" s="2">
        <v>0</v>
      </c>
      <c r="EI217" s="2" t="s">
        <v>3</v>
      </c>
      <c r="EJ217" s="2">
        <v>1</v>
      </c>
      <c r="EK217" s="2">
        <v>900</v>
      </c>
      <c r="EL217" s="2" t="s">
        <v>302</v>
      </c>
      <c r="EM217" s="2" t="s">
        <v>303</v>
      </c>
      <c r="EN217" s="2"/>
      <c r="EO217" s="2" t="s">
        <v>3</v>
      </c>
      <c r="EP217" s="2"/>
      <c r="EQ217" s="2">
        <v>16</v>
      </c>
      <c r="ER217" s="2">
        <v>0</v>
      </c>
      <c r="ES217" s="2">
        <v>2403.91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5</v>
      </c>
      <c r="FA217" s="2"/>
      <c r="FB217" s="2"/>
      <c r="FC217" s="2">
        <v>0</v>
      </c>
      <c r="FD217" s="2">
        <v>18</v>
      </c>
      <c r="FE217" s="2"/>
      <c r="FF217" s="2">
        <v>2403.91</v>
      </c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3</v>
      </c>
      <c r="GB217" s="2"/>
      <c r="GC217" s="2"/>
      <c r="GD217" s="2">
        <v>1</v>
      </c>
      <c r="GE217" s="2"/>
      <c r="GF217" s="2">
        <v>470727268</v>
      </c>
      <c r="GG217" s="2">
        <v>2</v>
      </c>
      <c r="GH217" s="2">
        <v>3</v>
      </c>
      <c r="GI217" s="2">
        <v>-2</v>
      </c>
      <c r="GJ217" s="2">
        <v>0</v>
      </c>
      <c r="GK217" s="2">
        <v>0</v>
      </c>
      <c r="GL217" s="2">
        <f t="shared" si="303"/>
        <v>0</v>
      </c>
      <c r="GM217" s="2">
        <f t="shared" si="304"/>
        <v>0</v>
      </c>
      <c r="GN217" s="2">
        <f t="shared" si="305"/>
        <v>0</v>
      </c>
      <c r="GO217" s="2">
        <f t="shared" si="306"/>
        <v>0</v>
      </c>
      <c r="GP217" s="2">
        <f t="shared" si="307"/>
        <v>0</v>
      </c>
      <c r="GQ217" s="2"/>
      <c r="GR217" s="2">
        <v>1</v>
      </c>
      <c r="GS217" s="2">
        <v>1</v>
      </c>
      <c r="GT217" s="2">
        <v>0</v>
      </c>
      <c r="GU217" s="2" t="s">
        <v>3</v>
      </c>
      <c r="GV217" s="2">
        <f t="shared" si="308"/>
        <v>0</v>
      </c>
      <c r="GW217" s="2">
        <v>1</v>
      </c>
      <c r="GX217" s="2">
        <f t="shared" si="309"/>
        <v>0</v>
      </c>
      <c r="GY217" s="2"/>
      <c r="GZ217" s="2"/>
      <c r="HA217" s="2">
        <v>0</v>
      </c>
      <c r="HB217" s="2">
        <v>0</v>
      </c>
      <c r="HC217" s="2">
        <f t="shared" si="310"/>
        <v>0</v>
      </c>
      <c r="HD217" s="2"/>
      <c r="HE217" s="2" t="s">
        <v>3</v>
      </c>
      <c r="HF217" s="2" t="s">
        <v>3</v>
      </c>
      <c r="HG217" s="2">
        <f>ROUND(ROUND(AL217,2)*I217,2)</f>
        <v>0</v>
      </c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>
      <c r="A218">
        <v>17</v>
      </c>
      <c r="B218">
        <v>1</v>
      </c>
      <c r="E218" t="s">
        <v>304</v>
      </c>
      <c r="F218" t="s">
        <v>305</v>
      </c>
      <c r="G218" t="s">
        <v>306</v>
      </c>
      <c r="H218" t="s">
        <v>307</v>
      </c>
      <c r="I218">
        <v>0</v>
      </c>
      <c r="J218">
        <v>0</v>
      </c>
      <c r="K218">
        <v>0</v>
      </c>
      <c r="L218">
        <v>1</v>
      </c>
      <c r="M218">
        <v>1</v>
      </c>
      <c r="N218">
        <f t="shared" si="277"/>
        <v>0</v>
      </c>
      <c r="O218">
        <f t="shared" si="278"/>
        <v>0</v>
      </c>
      <c r="P218">
        <f t="shared" si="279"/>
        <v>0</v>
      </c>
      <c r="Q218">
        <f t="shared" si="280"/>
        <v>0</v>
      </c>
      <c r="R218">
        <f t="shared" si="281"/>
        <v>0</v>
      </c>
      <c r="S218">
        <f t="shared" si="282"/>
        <v>0</v>
      </c>
      <c r="T218">
        <f t="shared" si="283"/>
        <v>0</v>
      </c>
      <c r="U218">
        <f t="shared" si="284"/>
        <v>0</v>
      </c>
      <c r="V218">
        <f t="shared" si="285"/>
        <v>0</v>
      </c>
      <c r="W218">
        <f t="shared" si="286"/>
        <v>0</v>
      </c>
      <c r="X218">
        <f t="shared" si="287"/>
        <v>0</v>
      </c>
      <c r="Y218">
        <f t="shared" si="288"/>
        <v>0</v>
      </c>
      <c r="AA218">
        <v>52666922</v>
      </c>
      <c r="AB218">
        <f t="shared" si="289"/>
        <v>2403.91</v>
      </c>
      <c r="AC218">
        <f t="shared" si="290"/>
        <v>2403.91</v>
      </c>
      <c r="AD218">
        <f t="shared" si="290"/>
        <v>0</v>
      </c>
      <c r="AE218">
        <f t="shared" si="290"/>
        <v>0</v>
      </c>
      <c r="AF218">
        <f t="shared" si="290"/>
        <v>0</v>
      </c>
      <c r="AG218">
        <f t="shared" si="291"/>
        <v>0</v>
      </c>
      <c r="AH218">
        <f t="shared" si="292"/>
        <v>0</v>
      </c>
      <c r="AI218">
        <f t="shared" si="293"/>
        <v>0</v>
      </c>
      <c r="AJ218">
        <f t="shared" si="294"/>
        <v>0</v>
      </c>
      <c r="AK218">
        <v>2403.91</v>
      </c>
      <c r="AL218">
        <v>2403.91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305</v>
      </c>
      <c r="BM218">
        <v>900</v>
      </c>
      <c r="BN218">
        <v>0</v>
      </c>
      <c r="BO218" t="s">
        <v>3</v>
      </c>
      <c r="BP218">
        <v>0</v>
      </c>
      <c r="BQ218">
        <v>90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H218">
        <v>29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295"/>
        <v>0</v>
      </c>
      <c r="CQ218">
        <f t="shared" si="296"/>
        <v>2403.91</v>
      </c>
      <c r="CR218">
        <f t="shared" si="296"/>
        <v>0</v>
      </c>
      <c r="CS218">
        <f t="shared" si="297"/>
        <v>0</v>
      </c>
      <c r="CT218">
        <f t="shared" si="298"/>
        <v>0</v>
      </c>
      <c r="CU218">
        <f t="shared" si="299"/>
        <v>0</v>
      </c>
      <c r="CV218">
        <f t="shared" si="300"/>
        <v>0</v>
      </c>
      <c r="CW218">
        <f t="shared" si="301"/>
        <v>0</v>
      </c>
      <c r="CX218">
        <f t="shared" si="302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307</v>
      </c>
      <c r="DW218" t="s">
        <v>308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50605466</v>
      </c>
      <c r="EF218">
        <v>90</v>
      </c>
      <c r="EG218" t="s">
        <v>302</v>
      </c>
      <c r="EH218">
        <v>0</v>
      </c>
      <c r="EI218" t="s">
        <v>3</v>
      </c>
      <c r="EJ218">
        <v>1</v>
      </c>
      <c r="EK218">
        <v>900</v>
      </c>
      <c r="EL218" t="s">
        <v>302</v>
      </c>
      <c r="EM218" t="s">
        <v>303</v>
      </c>
      <c r="EO218" t="s">
        <v>3</v>
      </c>
      <c r="EQ218">
        <v>16</v>
      </c>
      <c r="ER218">
        <v>0</v>
      </c>
      <c r="ES218">
        <v>2403.91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2403.91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470727268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303"/>
        <v>0</v>
      </c>
      <c r="GM218">
        <f t="shared" si="304"/>
        <v>0</v>
      </c>
      <c r="GN218">
        <f t="shared" si="305"/>
        <v>0</v>
      </c>
      <c r="GO218">
        <f t="shared" si="306"/>
        <v>0</v>
      </c>
      <c r="GP218">
        <f t="shared" si="307"/>
        <v>0</v>
      </c>
      <c r="GR218">
        <v>1</v>
      </c>
      <c r="GS218">
        <v>1</v>
      </c>
      <c r="GT218">
        <v>0</v>
      </c>
      <c r="GU218" t="s">
        <v>3</v>
      </c>
      <c r="GV218">
        <f t="shared" si="308"/>
        <v>0</v>
      </c>
      <c r="GW218">
        <v>1</v>
      </c>
      <c r="GX218">
        <f t="shared" si="309"/>
        <v>0</v>
      </c>
      <c r="HA218">
        <v>0</v>
      </c>
      <c r="HB218">
        <v>0</v>
      </c>
      <c r="HC218">
        <f t="shared" si="310"/>
        <v>0</v>
      </c>
      <c r="HE218" t="s">
        <v>3</v>
      </c>
      <c r="HF218" t="s">
        <v>3</v>
      </c>
      <c r="HG218">
        <f>ROUND(ROUND(AL218,2)*I218,2)</f>
        <v>0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>
      <c r="A219" s="2">
        <v>17</v>
      </c>
      <c r="B219" s="2">
        <v>1</v>
      </c>
      <c r="C219" s="2"/>
      <c r="D219" s="2"/>
      <c r="E219" s="2" t="s">
        <v>309</v>
      </c>
      <c r="F219" s="2" t="s">
        <v>310</v>
      </c>
      <c r="G219" s="2" t="s">
        <v>311</v>
      </c>
      <c r="H219" s="2" t="s">
        <v>22</v>
      </c>
      <c r="I219" s="2">
        <v>0</v>
      </c>
      <c r="J219" s="2">
        <v>0</v>
      </c>
      <c r="K219" s="2">
        <v>0</v>
      </c>
      <c r="L219" s="2">
        <v>2</v>
      </c>
      <c r="M219" s="2">
        <v>2</v>
      </c>
      <c r="N219" s="2">
        <f t="shared" si="277"/>
        <v>0</v>
      </c>
      <c r="O219" s="2">
        <f t="shared" si="278"/>
        <v>0</v>
      </c>
      <c r="P219" s="2">
        <f t="shared" si="279"/>
        <v>0</v>
      </c>
      <c r="Q219" s="2">
        <f t="shared" si="280"/>
        <v>0</v>
      </c>
      <c r="R219" s="2">
        <f t="shared" si="281"/>
        <v>0</v>
      </c>
      <c r="S219" s="2">
        <f t="shared" si="282"/>
        <v>0</v>
      </c>
      <c r="T219" s="2">
        <f t="shared" si="283"/>
        <v>0</v>
      </c>
      <c r="U219" s="2">
        <f t="shared" si="284"/>
        <v>0</v>
      </c>
      <c r="V219" s="2">
        <f t="shared" si="285"/>
        <v>0</v>
      </c>
      <c r="W219" s="2">
        <f t="shared" si="286"/>
        <v>0</v>
      </c>
      <c r="X219" s="2">
        <f t="shared" si="287"/>
        <v>0</v>
      </c>
      <c r="Y219" s="2">
        <f t="shared" si="288"/>
        <v>0</v>
      </c>
      <c r="Z219" s="2"/>
      <c r="AA219" s="2">
        <v>52666988</v>
      </c>
      <c r="AB219" s="2">
        <f t="shared" si="289"/>
        <v>1500.82</v>
      </c>
      <c r="AC219" s="2">
        <f t="shared" ref="AC219:AC250" si="311">ROUND((ES219),6)</f>
        <v>1500.82</v>
      </c>
      <c r="AD219" s="2">
        <f t="shared" ref="AD219:AD244" si="312">ROUND((((ET219)-(EU219))+AE219),6)</f>
        <v>0</v>
      </c>
      <c r="AE219" s="2">
        <f t="shared" ref="AE219:AE250" si="313">ROUND((EU219),6)</f>
        <v>0</v>
      </c>
      <c r="AF219" s="2">
        <f t="shared" ref="AF219:AF250" si="314">ROUND((EV219),6)</f>
        <v>0</v>
      </c>
      <c r="AG219" s="2">
        <f t="shared" si="291"/>
        <v>0</v>
      </c>
      <c r="AH219" s="2">
        <f t="shared" si="292"/>
        <v>0</v>
      </c>
      <c r="AI219" s="2">
        <f t="shared" si="293"/>
        <v>0</v>
      </c>
      <c r="AJ219" s="2">
        <f t="shared" si="294"/>
        <v>0</v>
      </c>
      <c r="AK219" s="2">
        <v>1500.82</v>
      </c>
      <c r="AL219" s="2">
        <v>1500.82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1.38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312</v>
      </c>
      <c r="BK219" s="2"/>
      <c r="BL219" s="2"/>
      <c r="BM219" s="2">
        <v>500002</v>
      </c>
      <c r="BN219" s="2">
        <v>0</v>
      </c>
      <c r="BO219" s="2" t="s">
        <v>310</v>
      </c>
      <c r="BP219" s="2">
        <v>1</v>
      </c>
      <c r="BQ219" s="2">
        <v>12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>
        <v>30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295"/>
        <v>0</v>
      </c>
      <c r="CQ219" s="2">
        <f t="shared" ref="CQ219:CQ228" si="315">ROUND(AL219*BC219,2)</f>
        <v>2071.13</v>
      </c>
      <c r="CR219" s="2">
        <f t="shared" ref="CR219:CR228" si="316">ROUND(AM219*BB219,2)</f>
        <v>0</v>
      </c>
      <c r="CS219" s="2">
        <f t="shared" si="297"/>
        <v>0</v>
      </c>
      <c r="CT219" s="2">
        <f t="shared" si="298"/>
        <v>0</v>
      </c>
      <c r="CU219" s="2">
        <f t="shared" si="299"/>
        <v>0</v>
      </c>
      <c r="CV219" s="2">
        <f t="shared" si="300"/>
        <v>0</v>
      </c>
      <c r="CW219" s="2">
        <f t="shared" si="301"/>
        <v>0</v>
      </c>
      <c r="CX219" s="2">
        <f t="shared" si="302"/>
        <v>0</v>
      </c>
      <c r="CY219" s="2">
        <f>0</f>
        <v>0</v>
      </c>
      <c r="CZ219" s="2">
        <f>0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22</v>
      </c>
      <c r="DW219" s="2" t="s">
        <v>22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50604964</v>
      </c>
      <c r="EF219" s="2">
        <v>12</v>
      </c>
      <c r="EG219" s="2" t="s">
        <v>313</v>
      </c>
      <c r="EH219" s="2">
        <v>0</v>
      </c>
      <c r="EI219" s="2" t="s">
        <v>3</v>
      </c>
      <c r="EJ219" s="2">
        <v>2</v>
      </c>
      <c r="EK219" s="2">
        <v>500002</v>
      </c>
      <c r="EL219" s="2" t="s">
        <v>314</v>
      </c>
      <c r="EM219" s="2" t="s">
        <v>315</v>
      </c>
      <c r="EN219" s="2"/>
      <c r="EO219" s="2" t="s">
        <v>3</v>
      </c>
      <c r="EP219" s="2"/>
      <c r="EQ219" s="2">
        <v>0</v>
      </c>
      <c r="ER219" s="2">
        <v>1500.82</v>
      </c>
      <c r="ES219" s="2">
        <v>1500.82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3</v>
      </c>
      <c r="GB219" s="2"/>
      <c r="GC219" s="2"/>
      <c r="GD219" s="2">
        <v>1</v>
      </c>
      <c r="GE219" s="2"/>
      <c r="GF219" s="2">
        <v>65162736</v>
      </c>
      <c r="GG219" s="2">
        <v>2</v>
      </c>
      <c r="GH219" s="2">
        <v>1</v>
      </c>
      <c r="GI219" s="2">
        <v>2</v>
      </c>
      <c r="GJ219" s="2">
        <v>0</v>
      </c>
      <c r="GK219" s="2">
        <v>0</v>
      </c>
      <c r="GL219" s="2">
        <f t="shared" si="303"/>
        <v>0</v>
      </c>
      <c r="GM219" s="2">
        <f t="shared" si="304"/>
        <v>0</v>
      </c>
      <c r="GN219" s="2">
        <f t="shared" si="305"/>
        <v>0</v>
      </c>
      <c r="GO219" s="2">
        <f t="shared" si="306"/>
        <v>0</v>
      </c>
      <c r="GP219" s="2">
        <f t="shared" si="307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308"/>
        <v>0</v>
      </c>
      <c r="GW219" s="2">
        <v>1</v>
      </c>
      <c r="GX219" s="2">
        <f t="shared" si="309"/>
        <v>0</v>
      </c>
      <c r="GY219" s="2"/>
      <c r="GZ219" s="2"/>
      <c r="HA219" s="2">
        <v>0</v>
      </c>
      <c r="HB219" s="2">
        <v>0</v>
      </c>
      <c r="HC219" s="2">
        <f t="shared" si="310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>
      <c r="A220">
        <v>17</v>
      </c>
      <c r="B220">
        <v>1</v>
      </c>
      <c r="E220" t="s">
        <v>309</v>
      </c>
      <c r="F220" t="s">
        <v>310</v>
      </c>
      <c r="G220" t="s">
        <v>311</v>
      </c>
      <c r="H220" t="s">
        <v>22</v>
      </c>
      <c r="I220">
        <v>0</v>
      </c>
      <c r="J220">
        <v>0</v>
      </c>
      <c r="K220">
        <v>0</v>
      </c>
      <c r="L220">
        <v>2</v>
      </c>
      <c r="M220">
        <v>2</v>
      </c>
      <c r="N220">
        <f t="shared" si="277"/>
        <v>0</v>
      </c>
      <c r="O220">
        <f t="shared" si="278"/>
        <v>0</v>
      </c>
      <c r="P220">
        <f t="shared" si="279"/>
        <v>0</v>
      </c>
      <c r="Q220">
        <f t="shared" si="280"/>
        <v>0</v>
      </c>
      <c r="R220">
        <f t="shared" si="281"/>
        <v>0</v>
      </c>
      <c r="S220">
        <f t="shared" si="282"/>
        <v>0</v>
      </c>
      <c r="T220">
        <f t="shared" si="283"/>
        <v>0</v>
      </c>
      <c r="U220">
        <f t="shared" si="284"/>
        <v>0</v>
      </c>
      <c r="V220">
        <f t="shared" si="285"/>
        <v>0</v>
      </c>
      <c r="W220">
        <f t="shared" si="286"/>
        <v>0</v>
      </c>
      <c r="X220">
        <f t="shared" si="287"/>
        <v>0</v>
      </c>
      <c r="Y220">
        <f t="shared" si="288"/>
        <v>0</v>
      </c>
      <c r="AA220">
        <v>52666922</v>
      </c>
      <c r="AB220">
        <f t="shared" si="289"/>
        <v>1500.82</v>
      </c>
      <c r="AC220">
        <f t="shared" si="311"/>
        <v>1500.82</v>
      </c>
      <c r="AD220">
        <f t="shared" si="312"/>
        <v>0</v>
      </c>
      <c r="AE220">
        <f t="shared" si="313"/>
        <v>0</v>
      </c>
      <c r="AF220">
        <f t="shared" si="314"/>
        <v>0</v>
      </c>
      <c r="AG220">
        <f t="shared" si="291"/>
        <v>0</v>
      </c>
      <c r="AH220">
        <f t="shared" si="292"/>
        <v>0</v>
      </c>
      <c r="AI220">
        <f t="shared" si="293"/>
        <v>0</v>
      </c>
      <c r="AJ220">
        <f t="shared" si="294"/>
        <v>0</v>
      </c>
      <c r="AK220">
        <v>1500.82</v>
      </c>
      <c r="AL220">
        <v>1500.82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1.38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312</v>
      </c>
      <c r="BM220">
        <v>500002</v>
      </c>
      <c r="BN220">
        <v>0</v>
      </c>
      <c r="BO220" t="s">
        <v>310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H220">
        <v>30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295"/>
        <v>0</v>
      </c>
      <c r="CQ220">
        <f t="shared" si="315"/>
        <v>2071.13</v>
      </c>
      <c r="CR220">
        <f t="shared" si="316"/>
        <v>0</v>
      </c>
      <c r="CS220">
        <f t="shared" si="297"/>
        <v>0</v>
      </c>
      <c r="CT220">
        <f t="shared" si="298"/>
        <v>0</v>
      </c>
      <c r="CU220">
        <f t="shared" si="299"/>
        <v>0</v>
      </c>
      <c r="CV220">
        <f t="shared" si="300"/>
        <v>0</v>
      </c>
      <c r="CW220">
        <f t="shared" si="301"/>
        <v>0</v>
      </c>
      <c r="CX220">
        <f t="shared" si="302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</v>
      </c>
      <c r="DW220" t="s">
        <v>22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50604964</v>
      </c>
      <c r="EF220">
        <v>12</v>
      </c>
      <c r="EG220" t="s">
        <v>313</v>
      </c>
      <c r="EH220">
        <v>0</v>
      </c>
      <c r="EI220" t="s">
        <v>3</v>
      </c>
      <c r="EJ220">
        <v>2</v>
      </c>
      <c r="EK220">
        <v>500002</v>
      </c>
      <c r="EL220" t="s">
        <v>314</v>
      </c>
      <c r="EM220" t="s">
        <v>315</v>
      </c>
      <c r="EO220" t="s">
        <v>3</v>
      </c>
      <c r="EQ220">
        <v>0</v>
      </c>
      <c r="ER220">
        <v>1500.82</v>
      </c>
      <c r="ES220">
        <v>1500.82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65162736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303"/>
        <v>0</v>
      </c>
      <c r="GM220">
        <f t="shared" si="304"/>
        <v>0</v>
      </c>
      <c r="GN220">
        <f t="shared" si="305"/>
        <v>0</v>
      </c>
      <c r="GO220">
        <f t="shared" si="306"/>
        <v>0</v>
      </c>
      <c r="GP220">
        <f t="shared" si="307"/>
        <v>0</v>
      </c>
      <c r="GR220">
        <v>0</v>
      </c>
      <c r="GS220">
        <v>3</v>
      </c>
      <c r="GT220">
        <v>0</v>
      </c>
      <c r="GU220" t="s">
        <v>3</v>
      </c>
      <c r="GV220">
        <f t="shared" si="308"/>
        <v>0</v>
      </c>
      <c r="GW220">
        <v>1</v>
      </c>
      <c r="GX220">
        <f t="shared" si="309"/>
        <v>0</v>
      </c>
      <c r="HA220">
        <v>0</v>
      </c>
      <c r="HB220">
        <v>0</v>
      </c>
      <c r="HC220">
        <f t="shared" si="310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>
      <c r="A221" s="2">
        <v>17</v>
      </c>
      <c r="B221" s="2">
        <v>1</v>
      </c>
      <c r="C221" s="2"/>
      <c r="D221" s="2"/>
      <c r="E221" s="2" t="s">
        <v>316</v>
      </c>
      <c r="F221" s="2" t="s">
        <v>317</v>
      </c>
      <c r="G221" s="2" t="s">
        <v>318</v>
      </c>
      <c r="H221" s="2" t="s">
        <v>22</v>
      </c>
      <c r="I221" s="2">
        <v>4.5999999999999996</v>
      </c>
      <c r="J221" s="2">
        <v>0</v>
      </c>
      <c r="K221" s="2">
        <v>4.5999999999999996</v>
      </c>
      <c r="L221" s="2">
        <v>4.5999999999999996</v>
      </c>
      <c r="M221" s="2">
        <v>0</v>
      </c>
      <c r="N221" s="2">
        <f t="shared" si="277"/>
        <v>4.5999999999999996</v>
      </c>
      <c r="O221" s="2">
        <f t="shared" si="278"/>
        <v>1158.92</v>
      </c>
      <c r="P221" s="2">
        <f t="shared" si="279"/>
        <v>1158.92</v>
      </c>
      <c r="Q221" s="2">
        <f t="shared" si="280"/>
        <v>0</v>
      </c>
      <c r="R221" s="2">
        <f t="shared" si="281"/>
        <v>0</v>
      </c>
      <c r="S221" s="2">
        <f t="shared" si="282"/>
        <v>0</v>
      </c>
      <c r="T221" s="2">
        <f t="shared" si="283"/>
        <v>0</v>
      </c>
      <c r="U221" s="2">
        <f t="shared" si="284"/>
        <v>0</v>
      </c>
      <c r="V221" s="2">
        <f t="shared" si="285"/>
        <v>0</v>
      </c>
      <c r="W221" s="2">
        <f t="shared" si="286"/>
        <v>0</v>
      </c>
      <c r="X221" s="2">
        <f t="shared" si="287"/>
        <v>0</v>
      </c>
      <c r="Y221" s="2">
        <f t="shared" si="288"/>
        <v>0</v>
      </c>
      <c r="Z221" s="2"/>
      <c r="AA221" s="2">
        <v>52666988</v>
      </c>
      <c r="AB221" s="2">
        <f t="shared" si="289"/>
        <v>204.83</v>
      </c>
      <c r="AC221" s="2">
        <f t="shared" si="311"/>
        <v>204.83</v>
      </c>
      <c r="AD221" s="2">
        <f t="shared" si="312"/>
        <v>0</v>
      </c>
      <c r="AE221" s="2">
        <f t="shared" si="313"/>
        <v>0</v>
      </c>
      <c r="AF221" s="2">
        <f t="shared" si="314"/>
        <v>0</v>
      </c>
      <c r="AG221" s="2">
        <f t="shared" si="291"/>
        <v>0</v>
      </c>
      <c r="AH221" s="2">
        <f t="shared" si="292"/>
        <v>0</v>
      </c>
      <c r="AI221" s="2">
        <f t="shared" si="293"/>
        <v>0</v>
      </c>
      <c r="AJ221" s="2">
        <f t="shared" si="294"/>
        <v>0</v>
      </c>
      <c r="AK221" s="2">
        <v>204.83</v>
      </c>
      <c r="AL221" s="2">
        <v>204.83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1.23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2</v>
      </c>
      <c r="BJ221" s="2" t="s">
        <v>319</v>
      </c>
      <c r="BK221" s="2"/>
      <c r="BL221" s="2"/>
      <c r="BM221" s="2">
        <v>500002</v>
      </c>
      <c r="BN221" s="2">
        <v>0</v>
      </c>
      <c r="BO221" s="2" t="s">
        <v>317</v>
      </c>
      <c r="BP221" s="2">
        <v>1</v>
      </c>
      <c r="BQ221" s="2">
        <v>12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>
        <v>31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3</v>
      </c>
      <c r="CO221" s="2">
        <v>0</v>
      </c>
      <c r="CP221" s="2">
        <f t="shared" si="295"/>
        <v>1158.92</v>
      </c>
      <c r="CQ221" s="2">
        <f t="shared" si="315"/>
        <v>251.94</v>
      </c>
      <c r="CR221" s="2">
        <f t="shared" si="316"/>
        <v>0</v>
      </c>
      <c r="CS221" s="2">
        <f t="shared" si="297"/>
        <v>0</v>
      </c>
      <c r="CT221" s="2">
        <f t="shared" si="298"/>
        <v>0</v>
      </c>
      <c r="CU221" s="2">
        <f t="shared" si="299"/>
        <v>0</v>
      </c>
      <c r="CV221" s="2">
        <f t="shared" si="300"/>
        <v>0</v>
      </c>
      <c r="CW221" s="2">
        <f t="shared" si="301"/>
        <v>0</v>
      </c>
      <c r="CX221" s="2">
        <f t="shared" si="302"/>
        <v>0</v>
      </c>
      <c r="CY221" s="2">
        <f>0</f>
        <v>0</v>
      </c>
      <c r="CZ221" s="2">
        <f>0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22</v>
      </c>
      <c r="DW221" s="2" t="s">
        <v>22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50604964</v>
      </c>
      <c r="EF221" s="2">
        <v>12</v>
      </c>
      <c r="EG221" s="2" t="s">
        <v>313</v>
      </c>
      <c r="EH221" s="2">
        <v>0</v>
      </c>
      <c r="EI221" s="2" t="s">
        <v>3</v>
      </c>
      <c r="EJ221" s="2">
        <v>2</v>
      </c>
      <c r="EK221" s="2">
        <v>500002</v>
      </c>
      <c r="EL221" s="2" t="s">
        <v>314</v>
      </c>
      <c r="EM221" s="2" t="s">
        <v>315</v>
      </c>
      <c r="EN221" s="2"/>
      <c r="EO221" s="2" t="s">
        <v>3</v>
      </c>
      <c r="EP221" s="2"/>
      <c r="EQ221" s="2">
        <v>0</v>
      </c>
      <c r="ER221" s="2">
        <v>204.83</v>
      </c>
      <c r="ES221" s="2">
        <v>204.83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3</v>
      </c>
      <c r="GB221" s="2"/>
      <c r="GC221" s="2"/>
      <c r="GD221" s="2">
        <v>1</v>
      </c>
      <c r="GE221" s="2"/>
      <c r="GF221" s="2">
        <v>1908974869</v>
      </c>
      <c r="GG221" s="2">
        <v>2</v>
      </c>
      <c r="GH221" s="2">
        <v>1</v>
      </c>
      <c r="GI221" s="2">
        <v>2</v>
      </c>
      <c r="GJ221" s="2">
        <v>0</v>
      </c>
      <c r="GK221" s="2">
        <v>0</v>
      </c>
      <c r="GL221" s="2">
        <f t="shared" si="303"/>
        <v>0</v>
      </c>
      <c r="GM221" s="2">
        <f t="shared" si="304"/>
        <v>1158.92</v>
      </c>
      <c r="GN221" s="2">
        <f t="shared" si="305"/>
        <v>0</v>
      </c>
      <c r="GO221" s="2">
        <f t="shared" si="306"/>
        <v>1158.92</v>
      </c>
      <c r="GP221" s="2">
        <f t="shared" si="307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308"/>
        <v>0</v>
      </c>
      <c r="GW221" s="2">
        <v>1</v>
      </c>
      <c r="GX221" s="2">
        <f t="shared" si="309"/>
        <v>0</v>
      </c>
      <c r="GY221" s="2"/>
      <c r="GZ221" s="2"/>
      <c r="HA221" s="2">
        <v>0</v>
      </c>
      <c r="HB221" s="2">
        <v>0</v>
      </c>
      <c r="HC221" s="2">
        <f t="shared" si="310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>
      <c r="A222">
        <v>17</v>
      </c>
      <c r="B222">
        <v>1</v>
      </c>
      <c r="E222" t="s">
        <v>316</v>
      </c>
      <c r="F222" t="s">
        <v>317</v>
      </c>
      <c r="G222" t="s">
        <v>318</v>
      </c>
      <c r="H222" t="s">
        <v>22</v>
      </c>
      <c r="I222">
        <v>4.5999999999999996</v>
      </c>
      <c r="J222">
        <v>0</v>
      </c>
      <c r="K222">
        <v>4.5999999999999996</v>
      </c>
      <c r="L222">
        <v>4.5999999999999996</v>
      </c>
      <c r="M222">
        <v>0</v>
      </c>
      <c r="N222">
        <f t="shared" si="277"/>
        <v>4.5999999999999996</v>
      </c>
      <c r="O222">
        <f t="shared" si="278"/>
        <v>1158.92</v>
      </c>
      <c r="P222">
        <f t="shared" si="279"/>
        <v>1158.92</v>
      </c>
      <c r="Q222">
        <f t="shared" si="280"/>
        <v>0</v>
      </c>
      <c r="R222">
        <f t="shared" si="281"/>
        <v>0</v>
      </c>
      <c r="S222">
        <f t="shared" si="282"/>
        <v>0</v>
      </c>
      <c r="T222">
        <f t="shared" si="283"/>
        <v>0</v>
      </c>
      <c r="U222">
        <f t="shared" si="284"/>
        <v>0</v>
      </c>
      <c r="V222">
        <f t="shared" si="285"/>
        <v>0</v>
      </c>
      <c r="W222">
        <f t="shared" si="286"/>
        <v>0</v>
      </c>
      <c r="X222">
        <f t="shared" si="287"/>
        <v>0</v>
      </c>
      <c r="Y222">
        <f t="shared" si="288"/>
        <v>0</v>
      </c>
      <c r="AA222">
        <v>52666922</v>
      </c>
      <c r="AB222">
        <f t="shared" si="289"/>
        <v>204.83</v>
      </c>
      <c r="AC222">
        <f t="shared" si="311"/>
        <v>204.83</v>
      </c>
      <c r="AD222">
        <f t="shared" si="312"/>
        <v>0</v>
      </c>
      <c r="AE222">
        <f t="shared" si="313"/>
        <v>0</v>
      </c>
      <c r="AF222">
        <f t="shared" si="314"/>
        <v>0</v>
      </c>
      <c r="AG222">
        <f t="shared" si="291"/>
        <v>0</v>
      </c>
      <c r="AH222">
        <f t="shared" si="292"/>
        <v>0</v>
      </c>
      <c r="AI222">
        <f t="shared" si="293"/>
        <v>0</v>
      </c>
      <c r="AJ222">
        <f t="shared" si="294"/>
        <v>0</v>
      </c>
      <c r="AK222">
        <v>204.83</v>
      </c>
      <c r="AL222">
        <v>204.83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1.23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319</v>
      </c>
      <c r="BM222">
        <v>500002</v>
      </c>
      <c r="BN222">
        <v>0</v>
      </c>
      <c r="BO222" t="s">
        <v>317</v>
      </c>
      <c r="BP222">
        <v>1</v>
      </c>
      <c r="BQ222">
        <v>12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H222">
        <v>31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295"/>
        <v>1158.92</v>
      </c>
      <c r="CQ222">
        <f t="shared" si="315"/>
        <v>251.94</v>
      </c>
      <c r="CR222">
        <f t="shared" si="316"/>
        <v>0</v>
      </c>
      <c r="CS222">
        <f t="shared" si="297"/>
        <v>0</v>
      </c>
      <c r="CT222">
        <f t="shared" si="298"/>
        <v>0</v>
      </c>
      <c r="CU222">
        <f t="shared" si="299"/>
        <v>0</v>
      </c>
      <c r="CV222">
        <f t="shared" si="300"/>
        <v>0</v>
      </c>
      <c r="CW222">
        <f t="shared" si="301"/>
        <v>0</v>
      </c>
      <c r="CX222">
        <f t="shared" si="302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22</v>
      </c>
      <c r="DW222" t="s">
        <v>22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50604964</v>
      </c>
      <c r="EF222">
        <v>12</v>
      </c>
      <c r="EG222" t="s">
        <v>313</v>
      </c>
      <c r="EH222">
        <v>0</v>
      </c>
      <c r="EI222" t="s">
        <v>3</v>
      </c>
      <c r="EJ222">
        <v>2</v>
      </c>
      <c r="EK222">
        <v>500002</v>
      </c>
      <c r="EL222" t="s">
        <v>314</v>
      </c>
      <c r="EM222" t="s">
        <v>315</v>
      </c>
      <c r="EO222" t="s">
        <v>3</v>
      </c>
      <c r="EQ222">
        <v>0</v>
      </c>
      <c r="ER222">
        <v>204.83</v>
      </c>
      <c r="ES222">
        <v>204.83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1908974869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303"/>
        <v>0</v>
      </c>
      <c r="GM222">
        <f t="shared" si="304"/>
        <v>1158.92</v>
      </c>
      <c r="GN222">
        <f t="shared" si="305"/>
        <v>0</v>
      </c>
      <c r="GO222">
        <f t="shared" si="306"/>
        <v>1158.92</v>
      </c>
      <c r="GP222">
        <f t="shared" si="307"/>
        <v>0</v>
      </c>
      <c r="GR222">
        <v>0</v>
      </c>
      <c r="GS222">
        <v>3</v>
      </c>
      <c r="GT222">
        <v>0</v>
      </c>
      <c r="GU222" t="s">
        <v>3</v>
      </c>
      <c r="GV222">
        <f t="shared" si="308"/>
        <v>0</v>
      </c>
      <c r="GW222">
        <v>1</v>
      </c>
      <c r="GX222">
        <f t="shared" si="309"/>
        <v>0</v>
      </c>
      <c r="HA222">
        <v>0</v>
      </c>
      <c r="HB222">
        <v>0</v>
      </c>
      <c r="HC222">
        <f t="shared" si="310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>
      <c r="A223" s="2">
        <v>17</v>
      </c>
      <c r="B223" s="2">
        <v>1</v>
      </c>
      <c r="C223" s="2"/>
      <c r="D223" s="2"/>
      <c r="E223" s="2" t="s">
        <v>320</v>
      </c>
      <c r="F223" s="2" t="s">
        <v>321</v>
      </c>
      <c r="G223" s="2" t="s">
        <v>322</v>
      </c>
      <c r="H223" s="2" t="s">
        <v>44</v>
      </c>
      <c r="I223" s="2">
        <v>0</v>
      </c>
      <c r="J223" s="2">
        <v>0</v>
      </c>
      <c r="K223" s="2">
        <v>0</v>
      </c>
      <c r="L223" s="2">
        <v>0.06</v>
      </c>
      <c r="M223" s="2">
        <v>0.06</v>
      </c>
      <c r="N223" s="2">
        <f t="shared" si="277"/>
        <v>0</v>
      </c>
      <c r="O223" s="2">
        <f t="shared" si="278"/>
        <v>0</v>
      </c>
      <c r="P223" s="2">
        <f t="shared" si="279"/>
        <v>0</v>
      </c>
      <c r="Q223" s="2">
        <f t="shared" si="280"/>
        <v>0</v>
      </c>
      <c r="R223" s="2">
        <f t="shared" si="281"/>
        <v>0</v>
      </c>
      <c r="S223" s="2">
        <f t="shared" si="282"/>
        <v>0</v>
      </c>
      <c r="T223" s="2">
        <f t="shared" si="283"/>
        <v>0</v>
      </c>
      <c r="U223" s="2">
        <f t="shared" si="284"/>
        <v>0</v>
      </c>
      <c r="V223" s="2">
        <f t="shared" si="285"/>
        <v>0</v>
      </c>
      <c r="W223" s="2">
        <f t="shared" si="286"/>
        <v>0</v>
      </c>
      <c r="X223" s="2">
        <f t="shared" si="287"/>
        <v>0</v>
      </c>
      <c r="Y223" s="2">
        <f t="shared" si="288"/>
        <v>0</v>
      </c>
      <c r="Z223" s="2"/>
      <c r="AA223" s="2">
        <v>52666988</v>
      </c>
      <c r="AB223" s="2">
        <f t="shared" si="289"/>
        <v>70740.58</v>
      </c>
      <c r="AC223" s="2">
        <f t="shared" si="311"/>
        <v>70740.58</v>
      </c>
      <c r="AD223" s="2">
        <f t="shared" si="312"/>
        <v>0</v>
      </c>
      <c r="AE223" s="2">
        <f t="shared" si="313"/>
        <v>0</v>
      </c>
      <c r="AF223" s="2">
        <f t="shared" si="314"/>
        <v>0</v>
      </c>
      <c r="AG223" s="2">
        <f t="shared" si="291"/>
        <v>0</v>
      </c>
      <c r="AH223" s="2">
        <f t="shared" si="292"/>
        <v>0</v>
      </c>
      <c r="AI223" s="2">
        <f t="shared" si="293"/>
        <v>0</v>
      </c>
      <c r="AJ223" s="2">
        <f t="shared" si="294"/>
        <v>0</v>
      </c>
      <c r="AK223" s="2">
        <v>70740.58</v>
      </c>
      <c r="AL223" s="2">
        <v>70740.58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1.1399999999999999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323</v>
      </c>
      <c r="BK223" s="2"/>
      <c r="BL223" s="2"/>
      <c r="BM223" s="2">
        <v>500002</v>
      </c>
      <c r="BN223" s="2">
        <v>0</v>
      </c>
      <c r="BO223" s="2" t="s">
        <v>321</v>
      </c>
      <c r="BP223" s="2">
        <v>1</v>
      </c>
      <c r="BQ223" s="2">
        <v>12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>
        <v>32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si="295"/>
        <v>0</v>
      </c>
      <c r="CQ223" s="2">
        <f t="shared" si="315"/>
        <v>80644.259999999995</v>
      </c>
      <c r="CR223" s="2">
        <f t="shared" si="316"/>
        <v>0</v>
      </c>
      <c r="CS223" s="2">
        <f t="shared" si="297"/>
        <v>0</v>
      </c>
      <c r="CT223" s="2">
        <f t="shared" si="298"/>
        <v>0</v>
      </c>
      <c r="CU223" s="2">
        <f t="shared" si="299"/>
        <v>0</v>
      </c>
      <c r="CV223" s="2">
        <f t="shared" si="300"/>
        <v>0</v>
      </c>
      <c r="CW223" s="2">
        <f t="shared" si="301"/>
        <v>0</v>
      </c>
      <c r="CX223" s="2">
        <f t="shared" si="302"/>
        <v>0</v>
      </c>
      <c r="CY223" s="2">
        <f>0</f>
        <v>0</v>
      </c>
      <c r="CZ223" s="2">
        <f>0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44</v>
      </c>
      <c r="DW223" s="2" t="s">
        <v>44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50604964</v>
      </c>
      <c r="EF223" s="2">
        <v>12</v>
      </c>
      <c r="EG223" s="2" t="s">
        <v>313</v>
      </c>
      <c r="EH223" s="2">
        <v>0</v>
      </c>
      <c r="EI223" s="2" t="s">
        <v>3</v>
      </c>
      <c r="EJ223" s="2">
        <v>2</v>
      </c>
      <c r="EK223" s="2">
        <v>500002</v>
      </c>
      <c r="EL223" s="2" t="s">
        <v>314</v>
      </c>
      <c r="EM223" s="2" t="s">
        <v>315</v>
      </c>
      <c r="EN223" s="2"/>
      <c r="EO223" s="2" t="s">
        <v>3</v>
      </c>
      <c r="EP223" s="2"/>
      <c r="EQ223" s="2">
        <v>0</v>
      </c>
      <c r="ER223" s="2">
        <v>70740.58</v>
      </c>
      <c r="ES223" s="2">
        <v>70740.58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3</v>
      </c>
      <c r="GB223" s="2"/>
      <c r="GC223" s="2"/>
      <c r="GD223" s="2">
        <v>1</v>
      </c>
      <c r="GE223" s="2"/>
      <c r="GF223" s="2">
        <v>-1434706450</v>
      </c>
      <c r="GG223" s="2">
        <v>2</v>
      </c>
      <c r="GH223" s="2">
        <v>1</v>
      </c>
      <c r="GI223" s="2">
        <v>2</v>
      </c>
      <c r="GJ223" s="2">
        <v>0</v>
      </c>
      <c r="GK223" s="2">
        <v>0</v>
      </c>
      <c r="GL223" s="2">
        <f t="shared" si="303"/>
        <v>0</v>
      </c>
      <c r="GM223" s="2">
        <f t="shared" si="304"/>
        <v>0</v>
      </c>
      <c r="GN223" s="2">
        <f t="shared" si="305"/>
        <v>0</v>
      </c>
      <c r="GO223" s="2">
        <f t="shared" si="306"/>
        <v>0</v>
      </c>
      <c r="GP223" s="2">
        <f t="shared" si="307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308"/>
        <v>0</v>
      </c>
      <c r="GW223" s="2">
        <v>1</v>
      </c>
      <c r="GX223" s="2">
        <f t="shared" si="309"/>
        <v>0</v>
      </c>
      <c r="GY223" s="2"/>
      <c r="GZ223" s="2"/>
      <c r="HA223" s="2">
        <v>0</v>
      </c>
      <c r="HB223" s="2">
        <v>0</v>
      </c>
      <c r="HC223" s="2">
        <f t="shared" si="310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>
      <c r="A224">
        <v>17</v>
      </c>
      <c r="B224">
        <v>1</v>
      </c>
      <c r="E224" t="s">
        <v>320</v>
      </c>
      <c r="F224" t="s">
        <v>321</v>
      </c>
      <c r="G224" t="s">
        <v>322</v>
      </c>
      <c r="H224" t="s">
        <v>44</v>
      </c>
      <c r="I224">
        <v>0</v>
      </c>
      <c r="J224">
        <v>0</v>
      </c>
      <c r="K224">
        <v>0</v>
      </c>
      <c r="L224">
        <v>0.06</v>
      </c>
      <c r="M224">
        <v>0.06</v>
      </c>
      <c r="N224">
        <f t="shared" si="277"/>
        <v>0</v>
      </c>
      <c r="O224">
        <f t="shared" si="278"/>
        <v>0</v>
      </c>
      <c r="P224">
        <f t="shared" si="279"/>
        <v>0</v>
      </c>
      <c r="Q224">
        <f t="shared" si="280"/>
        <v>0</v>
      </c>
      <c r="R224">
        <f t="shared" si="281"/>
        <v>0</v>
      </c>
      <c r="S224">
        <f t="shared" si="282"/>
        <v>0</v>
      </c>
      <c r="T224">
        <f t="shared" si="283"/>
        <v>0</v>
      </c>
      <c r="U224">
        <f t="shared" si="284"/>
        <v>0</v>
      </c>
      <c r="V224">
        <f t="shared" si="285"/>
        <v>0</v>
      </c>
      <c r="W224">
        <f t="shared" si="286"/>
        <v>0</v>
      </c>
      <c r="X224">
        <f t="shared" si="287"/>
        <v>0</v>
      </c>
      <c r="Y224">
        <f t="shared" si="288"/>
        <v>0</v>
      </c>
      <c r="AA224">
        <v>52666922</v>
      </c>
      <c r="AB224">
        <f t="shared" si="289"/>
        <v>70740.58</v>
      </c>
      <c r="AC224">
        <f t="shared" si="311"/>
        <v>70740.58</v>
      </c>
      <c r="AD224">
        <f t="shared" si="312"/>
        <v>0</v>
      </c>
      <c r="AE224">
        <f t="shared" si="313"/>
        <v>0</v>
      </c>
      <c r="AF224">
        <f t="shared" si="314"/>
        <v>0</v>
      </c>
      <c r="AG224">
        <f t="shared" si="291"/>
        <v>0</v>
      </c>
      <c r="AH224">
        <f t="shared" si="292"/>
        <v>0</v>
      </c>
      <c r="AI224">
        <f t="shared" si="293"/>
        <v>0</v>
      </c>
      <c r="AJ224">
        <f t="shared" si="294"/>
        <v>0</v>
      </c>
      <c r="AK224">
        <v>70740.58</v>
      </c>
      <c r="AL224">
        <v>70740.58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1.1399999999999999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323</v>
      </c>
      <c r="BM224">
        <v>500002</v>
      </c>
      <c r="BN224">
        <v>0</v>
      </c>
      <c r="BO224" t="s">
        <v>321</v>
      </c>
      <c r="BP224">
        <v>1</v>
      </c>
      <c r="BQ224">
        <v>12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H224">
        <v>32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295"/>
        <v>0</v>
      </c>
      <c r="CQ224">
        <f t="shared" si="315"/>
        <v>80644.259999999995</v>
      </c>
      <c r="CR224">
        <f t="shared" si="316"/>
        <v>0</v>
      </c>
      <c r="CS224">
        <f t="shared" si="297"/>
        <v>0</v>
      </c>
      <c r="CT224">
        <f t="shared" si="298"/>
        <v>0</v>
      </c>
      <c r="CU224">
        <f t="shared" si="299"/>
        <v>0</v>
      </c>
      <c r="CV224">
        <f t="shared" si="300"/>
        <v>0</v>
      </c>
      <c r="CW224">
        <f t="shared" si="301"/>
        <v>0</v>
      </c>
      <c r="CX224">
        <f t="shared" si="302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44</v>
      </c>
      <c r="DW224" t="s">
        <v>44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50604964</v>
      </c>
      <c r="EF224">
        <v>12</v>
      </c>
      <c r="EG224" t="s">
        <v>313</v>
      </c>
      <c r="EH224">
        <v>0</v>
      </c>
      <c r="EI224" t="s">
        <v>3</v>
      </c>
      <c r="EJ224">
        <v>2</v>
      </c>
      <c r="EK224">
        <v>500002</v>
      </c>
      <c r="EL224" t="s">
        <v>314</v>
      </c>
      <c r="EM224" t="s">
        <v>315</v>
      </c>
      <c r="EO224" t="s">
        <v>3</v>
      </c>
      <c r="EQ224">
        <v>0</v>
      </c>
      <c r="ER224">
        <v>70740.58</v>
      </c>
      <c r="ES224">
        <v>70740.58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-1434706450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303"/>
        <v>0</v>
      </c>
      <c r="GM224">
        <f t="shared" si="304"/>
        <v>0</v>
      </c>
      <c r="GN224">
        <f t="shared" si="305"/>
        <v>0</v>
      </c>
      <c r="GO224">
        <f t="shared" si="306"/>
        <v>0</v>
      </c>
      <c r="GP224">
        <f t="shared" si="307"/>
        <v>0</v>
      </c>
      <c r="GR224">
        <v>0</v>
      </c>
      <c r="GS224">
        <v>3</v>
      </c>
      <c r="GT224">
        <v>0</v>
      </c>
      <c r="GU224" t="s">
        <v>3</v>
      </c>
      <c r="GV224">
        <f t="shared" si="308"/>
        <v>0</v>
      </c>
      <c r="GW224">
        <v>1</v>
      </c>
      <c r="GX224">
        <f t="shared" si="309"/>
        <v>0</v>
      </c>
      <c r="HA224">
        <v>0</v>
      </c>
      <c r="HB224">
        <v>0</v>
      </c>
      <c r="HC224">
        <f t="shared" si="31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>
      <c r="A225" s="2">
        <v>17</v>
      </c>
      <c r="B225" s="2">
        <v>1</v>
      </c>
      <c r="C225" s="2"/>
      <c r="D225" s="2"/>
      <c r="E225" s="2" t="s">
        <v>324</v>
      </c>
      <c r="F225" s="2" t="s">
        <v>325</v>
      </c>
      <c r="G225" s="2" t="s">
        <v>326</v>
      </c>
      <c r="H225" s="2" t="s">
        <v>327</v>
      </c>
      <c r="I225" s="2">
        <v>0</v>
      </c>
      <c r="J225" s="2">
        <v>0</v>
      </c>
      <c r="K225" s="2">
        <v>0</v>
      </c>
      <c r="L225" s="2">
        <v>6</v>
      </c>
      <c r="M225" s="2">
        <v>6</v>
      </c>
      <c r="N225" s="2">
        <f t="shared" si="277"/>
        <v>0</v>
      </c>
      <c r="O225" s="2">
        <f t="shared" si="278"/>
        <v>0</v>
      </c>
      <c r="P225" s="2">
        <f t="shared" si="279"/>
        <v>0</v>
      </c>
      <c r="Q225" s="2">
        <f t="shared" si="280"/>
        <v>0</v>
      </c>
      <c r="R225" s="2">
        <f t="shared" si="281"/>
        <v>0</v>
      </c>
      <c r="S225" s="2">
        <f t="shared" si="282"/>
        <v>0</v>
      </c>
      <c r="T225" s="2">
        <f t="shared" si="283"/>
        <v>0</v>
      </c>
      <c r="U225" s="2">
        <f t="shared" si="284"/>
        <v>0</v>
      </c>
      <c r="V225" s="2">
        <f t="shared" si="285"/>
        <v>0</v>
      </c>
      <c r="W225" s="2">
        <f t="shared" si="286"/>
        <v>0</v>
      </c>
      <c r="X225" s="2">
        <f t="shared" si="287"/>
        <v>0</v>
      </c>
      <c r="Y225" s="2">
        <f t="shared" si="288"/>
        <v>0</v>
      </c>
      <c r="Z225" s="2"/>
      <c r="AA225" s="2">
        <v>52666988</v>
      </c>
      <c r="AB225" s="2">
        <f t="shared" si="289"/>
        <v>274.81</v>
      </c>
      <c r="AC225" s="2">
        <f t="shared" si="311"/>
        <v>274.81</v>
      </c>
      <c r="AD225" s="2">
        <f t="shared" si="312"/>
        <v>0</v>
      </c>
      <c r="AE225" s="2">
        <f t="shared" si="313"/>
        <v>0</v>
      </c>
      <c r="AF225" s="2">
        <f t="shared" si="314"/>
        <v>0</v>
      </c>
      <c r="AG225" s="2">
        <f t="shared" si="291"/>
        <v>0</v>
      </c>
      <c r="AH225" s="2">
        <f t="shared" si="292"/>
        <v>0</v>
      </c>
      <c r="AI225" s="2">
        <f t="shared" si="293"/>
        <v>0</v>
      </c>
      <c r="AJ225" s="2">
        <f t="shared" si="294"/>
        <v>0</v>
      </c>
      <c r="AK225" s="2">
        <v>274.81</v>
      </c>
      <c r="AL225" s="2">
        <v>274.81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1.2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328</v>
      </c>
      <c r="BK225" s="2"/>
      <c r="BL225" s="2"/>
      <c r="BM225" s="2">
        <v>500001</v>
      </c>
      <c r="BN225" s="2">
        <v>0</v>
      </c>
      <c r="BO225" s="2" t="s">
        <v>325</v>
      </c>
      <c r="BP225" s="2">
        <v>1</v>
      </c>
      <c r="BQ225" s="2">
        <v>8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>
        <v>33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295"/>
        <v>0</v>
      </c>
      <c r="CQ225" s="2">
        <f t="shared" si="315"/>
        <v>329.77</v>
      </c>
      <c r="CR225" s="2">
        <f t="shared" si="316"/>
        <v>0</v>
      </c>
      <c r="CS225" s="2">
        <f t="shared" si="297"/>
        <v>0</v>
      </c>
      <c r="CT225" s="2">
        <f t="shared" si="298"/>
        <v>0</v>
      </c>
      <c r="CU225" s="2">
        <f t="shared" si="299"/>
        <v>0</v>
      </c>
      <c r="CV225" s="2">
        <f t="shared" si="300"/>
        <v>0</v>
      </c>
      <c r="CW225" s="2">
        <f t="shared" si="301"/>
        <v>0</v>
      </c>
      <c r="CX225" s="2">
        <f t="shared" si="302"/>
        <v>0</v>
      </c>
      <c r="CY225" s="2">
        <f>0</f>
        <v>0</v>
      </c>
      <c r="CZ225" s="2">
        <f>0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327</v>
      </c>
      <c r="DW225" s="2" t="s">
        <v>327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50604963</v>
      </c>
      <c r="EF225" s="2">
        <v>8</v>
      </c>
      <c r="EG225" s="2" t="s">
        <v>236</v>
      </c>
      <c r="EH225" s="2">
        <v>0</v>
      </c>
      <c r="EI225" s="2" t="s">
        <v>3</v>
      </c>
      <c r="EJ225" s="2">
        <v>1</v>
      </c>
      <c r="EK225" s="2">
        <v>500001</v>
      </c>
      <c r="EL225" s="2" t="s">
        <v>237</v>
      </c>
      <c r="EM225" s="2" t="s">
        <v>238</v>
      </c>
      <c r="EN225" s="2"/>
      <c r="EO225" s="2" t="s">
        <v>3</v>
      </c>
      <c r="EP225" s="2"/>
      <c r="EQ225" s="2">
        <v>0</v>
      </c>
      <c r="ER225" s="2">
        <v>274.81</v>
      </c>
      <c r="ES225" s="2">
        <v>274.81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513581182</v>
      </c>
      <c r="GG225" s="2">
        <v>2</v>
      </c>
      <c r="GH225" s="2">
        <v>1</v>
      </c>
      <c r="GI225" s="2">
        <v>2</v>
      </c>
      <c r="GJ225" s="2">
        <v>0</v>
      </c>
      <c r="GK225" s="2">
        <v>0</v>
      </c>
      <c r="GL225" s="2">
        <f t="shared" si="303"/>
        <v>0</v>
      </c>
      <c r="GM225" s="2">
        <f t="shared" si="304"/>
        <v>0</v>
      </c>
      <c r="GN225" s="2">
        <f t="shared" si="305"/>
        <v>0</v>
      </c>
      <c r="GO225" s="2">
        <f t="shared" si="306"/>
        <v>0</v>
      </c>
      <c r="GP225" s="2">
        <f t="shared" si="307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308"/>
        <v>0</v>
      </c>
      <c r="GW225" s="2">
        <v>1</v>
      </c>
      <c r="GX225" s="2">
        <f t="shared" si="309"/>
        <v>0</v>
      </c>
      <c r="GY225" s="2"/>
      <c r="GZ225" s="2"/>
      <c r="HA225" s="2">
        <v>0</v>
      </c>
      <c r="HB225" s="2">
        <v>0</v>
      </c>
      <c r="HC225" s="2">
        <f t="shared" si="310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>
      <c r="A226">
        <v>17</v>
      </c>
      <c r="B226">
        <v>1</v>
      </c>
      <c r="E226" t="s">
        <v>324</v>
      </c>
      <c r="F226" t="s">
        <v>325</v>
      </c>
      <c r="G226" t="s">
        <v>326</v>
      </c>
      <c r="H226" t="s">
        <v>327</v>
      </c>
      <c r="I226">
        <v>0</v>
      </c>
      <c r="J226">
        <v>0</v>
      </c>
      <c r="K226">
        <v>0</v>
      </c>
      <c r="L226">
        <v>6</v>
      </c>
      <c r="M226">
        <v>6</v>
      </c>
      <c r="N226">
        <f t="shared" si="277"/>
        <v>0</v>
      </c>
      <c r="O226">
        <f t="shared" si="278"/>
        <v>0</v>
      </c>
      <c r="P226">
        <f t="shared" si="279"/>
        <v>0</v>
      </c>
      <c r="Q226">
        <f t="shared" si="280"/>
        <v>0</v>
      </c>
      <c r="R226">
        <f t="shared" si="281"/>
        <v>0</v>
      </c>
      <c r="S226">
        <f t="shared" si="282"/>
        <v>0</v>
      </c>
      <c r="T226">
        <f t="shared" si="283"/>
        <v>0</v>
      </c>
      <c r="U226">
        <f t="shared" si="284"/>
        <v>0</v>
      </c>
      <c r="V226">
        <f t="shared" si="285"/>
        <v>0</v>
      </c>
      <c r="W226">
        <f t="shared" si="286"/>
        <v>0</v>
      </c>
      <c r="X226">
        <f t="shared" si="287"/>
        <v>0</v>
      </c>
      <c r="Y226">
        <f t="shared" si="288"/>
        <v>0</v>
      </c>
      <c r="AA226">
        <v>52666922</v>
      </c>
      <c r="AB226">
        <f t="shared" si="289"/>
        <v>274.81</v>
      </c>
      <c r="AC226">
        <f t="shared" si="311"/>
        <v>274.81</v>
      </c>
      <c r="AD226">
        <f t="shared" si="312"/>
        <v>0</v>
      </c>
      <c r="AE226">
        <f t="shared" si="313"/>
        <v>0</v>
      </c>
      <c r="AF226">
        <f t="shared" si="314"/>
        <v>0</v>
      </c>
      <c r="AG226">
        <f t="shared" si="291"/>
        <v>0</v>
      </c>
      <c r="AH226">
        <f t="shared" si="292"/>
        <v>0</v>
      </c>
      <c r="AI226">
        <f t="shared" si="293"/>
        <v>0</v>
      </c>
      <c r="AJ226">
        <f t="shared" si="294"/>
        <v>0</v>
      </c>
      <c r="AK226">
        <v>274.81</v>
      </c>
      <c r="AL226">
        <v>274.81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1.2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328</v>
      </c>
      <c r="BM226">
        <v>500001</v>
      </c>
      <c r="BN226">
        <v>0</v>
      </c>
      <c r="BO226" t="s">
        <v>325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H226">
        <v>33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295"/>
        <v>0</v>
      </c>
      <c r="CQ226">
        <f t="shared" si="315"/>
        <v>329.77</v>
      </c>
      <c r="CR226">
        <f t="shared" si="316"/>
        <v>0</v>
      </c>
      <c r="CS226">
        <f t="shared" si="297"/>
        <v>0</v>
      </c>
      <c r="CT226">
        <f t="shared" si="298"/>
        <v>0</v>
      </c>
      <c r="CU226">
        <f t="shared" si="299"/>
        <v>0</v>
      </c>
      <c r="CV226">
        <f t="shared" si="300"/>
        <v>0</v>
      </c>
      <c r="CW226">
        <f t="shared" si="301"/>
        <v>0</v>
      </c>
      <c r="CX226">
        <f t="shared" si="302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327</v>
      </c>
      <c r="DW226" t="s">
        <v>327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50604963</v>
      </c>
      <c r="EF226">
        <v>8</v>
      </c>
      <c r="EG226" t="s">
        <v>236</v>
      </c>
      <c r="EH226">
        <v>0</v>
      </c>
      <c r="EI226" t="s">
        <v>3</v>
      </c>
      <c r="EJ226">
        <v>1</v>
      </c>
      <c r="EK226">
        <v>500001</v>
      </c>
      <c r="EL226" t="s">
        <v>237</v>
      </c>
      <c r="EM226" t="s">
        <v>238</v>
      </c>
      <c r="EO226" t="s">
        <v>3</v>
      </c>
      <c r="EQ226">
        <v>0</v>
      </c>
      <c r="ER226">
        <v>274.81</v>
      </c>
      <c r="ES226">
        <v>274.81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513581182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303"/>
        <v>0</v>
      </c>
      <c r="GM226">
        <f t="shared" si="304"/>
        <v>0</v>
      </c>
      <c r="GN226">
        <f t="shared" si="305"/>
        <v>0</v>
      </c>
      <c r="GO226">
        <f t="shared" si="306"/>
        <v>0</v>
      </c>
      <c r="GP226">
        <f t="shared" si="307"/>
        <v>0</v>
      </c>
      <c r="GR226">
        <v>0</v>
      </c>
      <c r="GS226">
        <v>3</v>
      </c>
      <c r="GT226">
        <v>0</v>
      </c>
      <c r="GU226" t="s">
        <v>3</v>
      </c>
      <c r="GV226">
        <f t="shared" si="308"/>
        <v>0</v>
      </c>
      <c r="GW226">
        <v>1</v>
      </c>
      <c r="GX226">
        <f t="shared" si="309"/>
        <v>0</v>
      </c>
      <c r="HA226">
        <v>0</v>
      </c>
      <c r="HB226">
        <v>0</v>
      </c>
      <c r="HC226">
        <f t="shared" si="31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>
      <c r="A227" s="2">
        <v>17</v>
      </c>
      <c r="B227" s="2">
        <v>1</v>
      </c>
      <c r="C227" s="2"/>
      <c r="D227" s="2"/>
      <c r="E227" s="2" t="s">
        <v>329</v>
      </c>
      <c r="F227" s="2" t="s">
        <v>330</v>
      </c>
      <c r="G227" s="2" t="s">
        <v>331</v>
      </c>
      <c r="H227" s="2" t="s">
        <v>327</v>
      </c>
      <c r="I227" s="2">
        <v>0</v>
      </c>
      <c r="J227" s="2">
        <v>0</v>
      </c>
      <c r="K227" s="2">
        <v>0</v>
      </c>
      <c r="L227" s="2">
        <v>5</v>
      </c>
      <c r="M227" s="2">
        <v>5</v>
      </c>
      <c r="N227" s="2">
        <f t="shared" si="277"/>
        <v>0</v>
      </c>
      <c r="O227" s="2">
        <f t="shared" si="278"/>
        <v>0</v>
      </c>
      <c r="P227" s="2">
        <f t="shared" si="279"/>
        <v>0</v>
      </c>
      <c r="Q227" s="2">
        <f t="shared" si="280"/>
        <v>0</v>
      </c>
      <c r="R227" s="2">
        <f t="shared" si="281"/>
        <v>0</v>
      </c>
      <c r="S227" s="2">
        <f t="shared" si="282"/>
        <v>0</v>
      </c>
      <c r="T227" s="2">
        <f t="shared" si="283"/>
        <v>0</v>
      </c>
      <c r="U227" s="2">
        <f t="shared" si="284"/>
        <v>0</v>
      </c>
      <c r="V227" s="2">
        <f t="shared" si="285"/>
        <v>0</v>
      </c>
      <c r="W227" s="2">
        <f t="shared" si="286"/>
        <v>0</v>
      </c>
      <c r="X227" s="2">
        <f t="shared" si="287"/>
        <v>0</v>
      </c>
      <c r="Y227" s="2">
        <f t="shared" si="288"/>
        <v>0</v>
      </c>
      <c r="Z227" s="2"/>
      <c r="AA227" s="2">
        <v>52666988</v>
      </c>
      <c r="AB227" s="2">
        <f t="shared" si="289"/>
        <v>576.54999999999995</v>
      </c>
      <c r="AC227" s="2">
        <f t="shared" si="311"/>
        <v>576.54999999999995</v>
      </c>
      <c r="AD227" s="2">
        <f t="shared" si="312"/>
        <v>0</v>
      </c>
      <c r="AE227" s="2">
        <f t="shared" si="313"/>
        <v>0</v>
      </c>
      <c r="AF227" s="2">
        <f t="shared" si="314"/>
        <v>0</v>
      </c>
      <c r="AG227" s="2">
        <f t="shared" si="291"/>
        <v>0</v>
      </c>
      <c r="AH227" s="2">
        <f t="shared" si="292"/>
        <v>0</v>
      </c>
      <c r="AI227" s="2">
        <f t="shared" si="293"/>
        <v>0</v>
      </c>
      <c r="AJ227" s="2">
        <f t="shared" si="294"/>
        <v>0</v>
      </c>
      <c r="AK227" s="2">
        <v>576.54999999999995</v>
      </c>
      <c r="AL227" s="2">
        <v>576.54999999999995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1.23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332</v>
      </c>
      <c r="BK227" s="2"/>
      <c r="BL227" s="2"/>
      <c r="BM227" s="2">
        <v>500001</v>
      </c>
      <c r="BN227" s="2">
        <v>0</v>
      </c>
      <c r="BO227" s="2" t="s">
        <v>330</v>
      </c>
      <c r="BP227" s="2">
        <v>1</v>
      </c>
      <c r="BQ227" s="2">
        <v>8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0</v>
      </c>
      <c r="CF227" s="2">
        <v>0</v>
      </c>
      <c r="CG227" s="2">
        <v>0</v>
      </c>
      <c r="CH227" s="2">
        <v>34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 t="s">
        <v>3</v>
      </c>
      <c r="CO227" s="2">
        <v>0</v>
      </c>
      <c r="CP227" s="2">
        <f t="shared" si="295"/>
        <v>0</v>
      </c>
      <c r="CQ227" s="2">
        <f t="shared" si="315"/>
        <v>709.16</v>
      </c>
      <c r="CR227" s="2">
        <f t="shared" si="316"/>
        <v>0</v>
      </c>
      <c r="CS227" s="2">
        <f t="shared" si="297"/>
        <v>0</v>
      </c>
      <c r="CT227" s="2">
        <f t="shared" si="298"/>
        <v>0</v>
      </c>
      <c r="CU227" s="2">
        <f t="shared" si="299"/>
        <v>0</v>
      </c>
      <c r="CV227" s="2">
        <f t="shared" si="300"/>
        <v>0</v>
      </c>
      <c r="CW227" s="2">
        <f t="shared" si="301"/>
        <v>0</v>
      </c>
      <c r="CX227" s="2">
        <f t="shared" si="302"/>
        <v>0</v>
      </c>
      <c r="CY227" s="2">
        <f>0</f>
        <v>0</v>
      </c>
      <c r="CZ227" s="2">
        <f>0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327</v>
      </c>
      <c r="DW227" s="2" t="s">
        <v>327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50604963</v>
      </c>
      <c r="EF227" s="2">
        <v>8</v>
      </c>
      <c r="EG227" s="2" t="s">
        <v>236</v>
      </c>
      <c r="EH227" s="2">
        <v>0</v>
      </c>
      <c r="EI227" s="2" t="s">
        <v>3</v>
      </c>
      <c r="EJ227" s="2">
        <v>1</v>
      </c>
      <c r="EK227" s="2">
        <v>500001</v>
      </c>
      <c r="EL227" s="2" t="s">
        <v>237</v>
      </c>
      <c r="EM227" s="2" t="s">
        <v>238</v>
      </c>
      <c r="EN227" s="2"/>
      <c r="EO227" s="2" t="s">
        <v>3</v>
      </c>
      <c r="EP227" s="2"/>
      <c r="EQ227" s="2">
        <v>0</v>
      </c>
      <c r="ER227" s="2">
        <v>576.54999999999995</v>
      </c>
      <c r="ES227" s="2">
        <v>576.54999999999995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855320677</v>
      </c>
      <c r="GG227" s="2">
        <v>2</v>
      </c>
      <c r="GH227" s="2">
        <v>1</v>
      </c>
      <c r="GI227" s="2">
        <v>2</v>
      </c>
      <c r="GJ227" s="2">
        <v>0</v>
      </c>
      <c r="GK227" s="2">
        <v>0</v>
      </c>
      <c r="GL227" s="2">
        <f t="shared" si="303"/>
        <v>0</v>
      </c>
      <c r="GM227" s="2">
        <f t="shared" si="304"/>
        <v>0</v>
      </c>
      <c r="GN227" s="2">
        <f t="shared" si="305"/>
        <v>0</v>
      </c>
      <c r="GO227" s="2">
        <f t="shared" si="306"/>
        <v>0</v>
      </c>
      <c r="GP227" s="2">
        <f t="shared" si="307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308"/>
        <v>0</v>
      </c>
      <c r="GW227" s="2">
        <v>1</v>
      </c>
      <c r="GX227" s="2">
        <f t="shared" si="309"/>
        <v>0</v>
      </c>
      <c r="GY227" s="2"/>
      <c r="GZ227" s="2"/>
      <c r="HA227" s="2">
        <v>0</v>
      </c>
      <c r="HB227" s="2">
        <v>0</v>
      </c>
      <c r="HC227" s="2">
        <f t="shared" si="310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>
      <c r="A228">
        <v>17</v>
      </c>
      <c r="B228">
        <v>1</v>
      </c>
      <c r="E228" t="s">
        <v>329</v>
      </c>
      <c r="F228" t="s">
        <v>330</v>
      </c>
      <c r="G228" t="s">
        <v>331</v>
      </c>
      <c r="H228" t="s">
        <v>327</v>
      </c>
      <c r="I228">
        <v>0</v>
      </c>
      <c r="J228">
        <v>0</v>
      </c>
      <c r="K228">
        <v>0</v>
      </c>
      <c r="L228">
        <v>5</v>
      </c>
      <c r="M228">
        <v>5</v>
      </c>
      <c r="N228">
        <f t="shared" si="277"/>
        <v>0</v>
      </c>
      <c r="O228">
        <f t="shared" si="278"/>
        <v>0</v>
      </c>
      <c r="P228">
        <f t="shared" si="279"/>
        <v>0</v>
      </c>
      <c r="Q228">
        <f t="shared" si="280"/>
        <v>0</v>
      </c>
      <c r="R228">
        <f t="shared" si="281"/>
        <v>0</v>
      </c>
      <c r="S228">
        <f t="shared" si="282"/>
        <v>0</v>
      </c>
      <c r="T228">
        <f t="shared" si="283"/>
        <v>0</v>
      </c>
      <c r="U228">
        <f t="shared" si="284"/>
        <v>0</v>
      </c>
      <c r="V228">
        <f t="shared" si="285"/>
        <v>0</v>
      </c>
      <c r="W228">
        <f t="shared" si="286"/>
        <v>0</v>
      </c>
      <c r="X228">
        <f t="shared" si="287"/>
        <v>0</v>
      </c>
      <c r="Y228">
        <f t="shared" si="288"/>
        <v>0</v>
      </c>
      <c r="AA228">
        <v>52666922</v>
      </c>
      <c r="AB228">
        <f t="shared" si="289"/>
        <v>576.54999999999995</v>
      </c>
      <c r="AC228">
        <f t="shared" si="311"/>
        <v>576.54999999999995</v>
      </c>
      <c r="AD228">
        <f t="shared" si="312"/>
        <v>0</v>
      </c>
      <c r="AE228">
        <f t="shared" si="313"/>
        <v>0</v>
      </c>
      <c r="AF228">
        <f t="shared" si="314"/>
        <v>0</v>
      </c>
      <c r="AG228">
        <f t="shared" si="291"/>
        <v>0</v>
      </c>
      <c r="AH228">
        <f t="shared" si="292"/>
        <v>0</v>
      </c>
      <c r="AI228">
        <f t="shared" si="293"/>
        <v>0</v>
      </c>
      <c r="AJ228">
        <f t="shared" si="294"/>
        <v>0</v>
      </c>
      <c r="AK228">
        <v>576.54999999999995</v>
      </c>
      <c r="AL228">
        <v>576.54999999999995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1.23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332</v>
      </c>
      <c r="BM228">
        <v>500001</v>
      </c>
      <c r="BN228">
        <v>0</v>
      </c>
      <c r="BO228" t="s">
        <v>330</v>
      </c>
      <c r="BP228">
        <v>1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H228">
        <v>34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295"/>
        <v>0</v>
      </c>
      <c r="CQ228">
        <f t="shared" si="315"/>
        <v>709.16</v>
      </c>
      <c r="CR228">
        <f t="shared" si="316"/>
        <v>0</v>
      </c>
      <c r="CS228">
        <f t="shared" si="297"/>
        <v>0</v>
      </c>
      <c r="CT228">
        <f t="shared" si="298"/>
        <v>0</v>
      </c>
      <c r="CU228">
        <f t="shared" si="299"/>
        <v>0</v>
      </c>
      <c r="CV228">
        <f t="shared" si="300"/>
        <v>0</v>
      </c>
      <c r="CW228">
        <f t="shared" si="301"/>
        <v>0</v>
      </c>
      <c r="CX228">
        <f t="shared" si="302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327</v>
      </c>
      <c r="DW228" t="s">
        <v>327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50604963</v>
      </c>
      <c r="EF228">
        <v>8</v>
      </c>
      <c r="EG228" t="s">
        <v>236</v>
      </c>
      <c r="EH228">
        <v>0</v>
      </c>
      <c r="EI228" t="s">
        <v>3</v>
      </c>
      <c r="EJ228">
        <v>1</v>
      </c>
      <c r="EK228">
        <v>500001</v>
      </c>
      <c r="EL228" t="s">
        <v>237</v>
      </c>
      <c r="EM228" t="s">
        <v>238</v>
      </c>
      <c r="EO228" t="s">
        <v>3</v>
      </c>
      <c r="EQ228">
        <v>0</v>
      </c>
      <c r="ER228">
        <v>576.54999999999995</v>
      </c>
      <c r="ES228">
        <v>576.54999999999995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855320677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303"/>
        <v>0</v>
      </c>
      <c r="GM228">
        <f t="shared" si="304"/>
        <v>0</v>
      </c>
      <c r="GN228">
        <f t="shared" si="305"/>
        <v>0</v>
      </c>
      <c r="GO228">
        <f t="shared" si="306"/>
        <v>0</v>
      </c>
      <c r="GP228">
        <f t="shared" si="307"/>
        <v>0</v>
      </c>
      <c r="GR228">
        <v>0</v>
      </c>
      <c r="GS228">
        <v>3</v>
      </c>
      <c r="GT228">
        <v>0</v>
      </c>
      <c r="GU228" t="s">
        <v>3</v>
      </c>
      <c r="GV228">
        <f t="shared" si="308"/>
        <v>0</v>
      </c>
      <c r="GW228">
        <v>1</v>
      </c>
      <c r="GX228">
        <f t="shared" si="309"/>
        <v>0</v>
      </c>
      <c r="HA228">
        <v>0</v>
      </c>
      <c r="HB228">
        <v>0</v>
      </c>
      <c r="HC228">
        <f t="shared" si="310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>
      <c r="A229" s="2">
        <v>17</v>
      </c>
      <c r="B229" s="2">
        <v>1</v>
      </c>
      <c r="C229" s="2"/>
      <c r="D229" s="2"/>
      <c r="E229" s="2" t="s">
        <v>333</v>
      </c>
      <c r="F229" s="2" t="s">
        <v>334</v>
      </c>
      <c r="G229" s="2" t="s">
        <v>335</v>
      </c>
      <c r="H229" s="2" t="s">
        <v>307</v>
      </c>
      <c r="I229" s="2">
        <v>0</v>
      </c>
      <c r="J229" s="2">
        <v>0</v>
      </c>
      <c r="K229" s="2">
        <v>0</v>
      </c>
      <c r="L229" s="2">
        <v>12</v>
      </c>
      <c r="M229" s="2">
        <v>12</v>
      </c>
      <c r="N229" s="2">
        <f t="shared" si="277"/>
        <v>0</v>
      </c>
      <c r="O229" s="2">
        <f t="shared" si="278"/>
        <v>0</v>
      </c>
      <c r="P229" s="2">
        <f t="shared" si="279"/>
        <v>0</v>
      </c>
      <c r="Q229" s="2">
        <f t="shared" si="280"/>
        <v>0</v>
      </c>
      <c r="R229" s="2">
        <f t="shared" si="281"/>
        <v>0</v>
      </c>
      <c r="S229" s="2">
        <f t="shared" si="282"/>
        <v>0</v>
      </c>
      <c r="T229" s="2">
        <f t="shared" si="283"/>
        <v>0</v>
      </c>
      <c r="U229" s="2">
        <f t="shared" si="284"/>
        <v>0</v>
      </c>
      <c r="V229" s="2">
        <f t="shared" si="285"/>
        <v>0</v>
      </c>
      <c r="W229" s="2">
        <f t="shared" si="286"/>
        <v>0</v>
      </c>
      <c r="X229" s="2">
        <f t="shared" si="287"/>
        <v>0</v>
      </c>
      <c r="Y229" s="2">
        <f t="shared" si="288"/>
        <v>0</v>
      </c>
      <c r="Z229" s="2"/>
      <c r="AA229" s="2">
        <v>52666988</v>
      </c>
      <c r="AB229" s="2">
        <f t="shared" si="289"/>
        <v>291.66000000000003</v>
      </c>
      <c r="AC229" s="2">
        <f t="shared" si="311"/>
        <v>291.66000000000003</v>
      </c>
      <c r="AD229" s="2">
        <f t="shared" si="312"/>
        <v>0</v>
      </c>
      <c r="AE229" s="2">
        <f t="shared" si="313"/>
        <v>0</v>
      </c>
      <c r="AF229" s="2">
        <f t="shared" si="314"/>
        <v>0</v>
      </c>
      <c r="AG229" s="2">
        <f t="shared" si="291"/>
        <v>0</v>
      </c>
      <c r="AH229" s="2">
        <f t="shared" si="292"/>
        <v>0</v>
      </c>
      <c r="AI229" s="2">
        <f t="shared" si="293"/>
        <v>0</v>
      </c>
      <c r="AJ229" s="2">
        <f t="shared" si="294"/>
        <v>0</v>
      </c>
      <c r="AK229" s="2">
        <v>291.66000000000003</v>
      </c>
      <c r="AL229" s="2">
        <v>291.66000000000003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2</v>
      </c>
      <c r="BJ229" s="2" t="s">
        <v>336</v>
      </c>
      <c r="BK229" s="2"/>
      <c r="BL229" s="2"/>
      <c r="BM229" s="2">
        <v>500002</v>
      </c>
      <c r="BN229" s="2">
        <v>0</v>
      </c>
      <c r="BO229" s="2" t="s">
        <v>3</v>
      </c>
      <c r="BP229" s="2">
        <v>0</v>
      </c>
      <c r="BQ229" s="2">
        <v>12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>
        <v>35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 t="s">
        <v>3</v>
      </c>
      <c r="CO229" s="2">
        <v>0</v>
      </c>
      <c r="CP229" s="2">
        <f t="shared" si="295"/>
        <v>0</v>
      </c>
      <c r="CQ229" s="2">
        <f t="shared" ref="CQ229:CR234" si="317">ROUND(AL229,2)</f>
        <v>291.66000000000003</v>
      </c>
      <c r="CR229" s="2">
        <f t="shared" si="317"/>
        <v>0</v>
      </c>
      <c r="CS229" s="2">
        <f t="shared" si="297"/>
        <v>0</v>
      </c>
      <c r="CT229" s="2">
        <f t="shared" si="298"/>
        <v>0</v>
      </c>
      <c r="CU229" s="2">
        <f t="shared" si="299"/>
        <v>0</v>
      </c>
      <c r="CV229" s="2">
        <f t="shared" si="300"/>
        <v>0</v>
      </c>
      <c r="CW229" s="2">
        <f t="shared" si="301"/>
        <v>0</v>
      </c>
      <c r="CX229" s="2">
        <f t="shared" si="302"/>
        <v>0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307</v>
      </c>
      <c r="DW229" s="2" t="s">
        <v>307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50604964</v>
      </c>
      <c r="EF229" s="2">
        <v>12</v>
      </c>
      <c r="EG229" s="2" t="s">
        <v>313</v>
      </c>
      <c r="EH229" s="2">
        <v>0</v>
      </c>
      <c r="EI229" s="2" t="s">
        <v>3</v>
      </c>
      <c r="EJ229" s="2">
        <v>2</v>
      </c>
      <c r="EK229" s="2">
        <v>500002</v>
      </c>
      <c r="EL229" s="2" t="s">
        <v>314</v>
      </c>
      <c r="EM229" s="2" t="s">
        <v>315</v>
      </c>
      <c r="EN229" s="2"/>
      <c r="EO229" s="2" t="s">
        <v>3</v>
      </c>
      <c r="EP229" s="2"/>
      <c r="EQ229" s="2">
        <v>0</v>
      </c>
      <c r="ER229" s="2">
        <v>291.66000000000003</v>
      </c>
      <c r="ES229" s="2">
        <v>291.66000000000003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0</v>
      </c>
      <c r="FD229" s="2">
        <v>18</v>
      </c>
      <c r="FE229" s="2"/>
      <c r="FF229" s="2">
        <v>291.66000000000003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-1682060333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303"/>
        <v>0</v>
      </c>
      <c r="GM229" s="2">
        <f t="shared" si="304"/>
        <v>0</v>
      </c>
      <c r="GN229" s="2">
        <f t="shared" si="305"/>
        <v>0</v>
      </c>
      <c r="GO229" s="2">
        <f t="shared" si="306"/>
        <v>0</v>
      </c>
      <c r="GP229" s="2">
        <f t="shared" si="307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308"/>
        <v>0</v>
      </c>
      <c r="GW229" s="2">
        <v>1</v>
      </c>
      <c r="GX229" s="2">
        <f t="shared" si="309"/>
        <v>0</v>
      </c>
      <c r="GY229" s="2"/>
      <c r="GZ229" s="2"/>
      <c r="HA229" s="2">
        <v>0</v>
      </c>
      <c r="HB229" s="2">
        <v>0</v>
      </c>
      <c r="HC229" s="2">
        <f t="shared" si="310"/>
        <v>0</v>
      </c>
      <c r="HD229" s="2"/>
      <c r="HE229" s="2" t="s">
        <v>3</v>
      </c>
      <c r="HF229" s="2" t="s">
        <v>3</v>
      </c>
      <c r="HG229" s="2">
        <f t="shared" ref="HG229:HG234" si="318">ROUND(ROUND(AL229,2)*I229,2)</f>
        <v>0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>
      <c r="A230">
        <v>17</v>
      </c>
      <c r="B230">
        <v>1</v>
      </c>
      <c r="E230" t="s">
        <v>333</v>
      </c>
      <c r="F230" t="s">
        <v>334</v>
      </c>
      <c r="G230" t="s">
        <v>335</v>
      </c>
      <c r="H230" t="s">
        <v>307</v>
      </c>
      <c r="I230">
        <v>0</v>
      </c>
      <c r="J230">
        <v>0</v>
      </c>
      <c r="K230">
        <v>0</v>
      </c>
      <c r="L230">
        <v>12</v>
      </c>
      <c r="M230">
        <v>12</v>
      </c>
      <c r="N230">
        <f t="shared" si="277"/>
        <v>0</v>
      </c>
      <c r="O230">
        <f t="shared" si="278"/>
        <v>0</v>
      </c>
      <c r="P230">
        <f t="shared" si="279"/>
        <v>0</v>
      </c>
      <c r="Q230">
        <f t="shared" si="280"/>
        <v>0</v>
      </c>
      <c r="R230">
        <f t="shared" si="281"/>
        <v>0</v>
      </c>
      <c r="S230">
        <f t="shared" si="282"/>
        <v>0</v>
      </c>
      <c r="T230">
        <f t="shared" si="283"/>
        <v>0</v>
      </c>
      <c r="U230">
        <f t="shared" si="284"/>
        <v>0</v>
      </c>
      <c r="V230">
        <f t="shared" si="285"/>
        <v>0</v>
      </c>
      <c r="W230">
        <f t="shared" si="286"/>
        <v>0</v>
      </c>
      <c r="X230">
        <f t="shared" si="287"/>
        <v>0</v>
      </c>
      <c r="Y230">
        <f t="shared" si="288"/>
        <v>0</v>
      </c>
      <c r="AA230">
        <v>52666922</v>
      </c>
      <c r="AB230">
        <f t="shared" si="289"/>
        <v>291.66000000000003</v>
      </c>
      <c r="AC230">
        <f t="shared" si="311"/>
        <v>291.66000000000003</v>
      </c>
      <c r="AD230">
        <f t="shared" si="312"/>
        <v>0</v>
      </c>
      <c r="AE230">
        <f t="shared" si="313"/>
        <v>0</v>
      </c>
      <c r="AF230">
        <f t="shared" si="314"/>
        <v>0</v>
      </c>
      <c r="AG230">
        <f t="shared" si="291"/>
        <v>0</v>
      </c>
      <c r="AH230">
        <f t="shared" si="292"/>
        <v>0</v>
      </c>
      <c r="AI230">
        <f t="shared" si="293"/>
        <v>0</v>
      </c>
      <c r="AJ230">
        <f t="shared" si="294"/>
        <v>0</v>
      </c>
      <c r="AK230">
        <v>291.66000000000003</v>
      </c>
      <c r="AL230">
        <v>291.66000000000003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336</v>
      </c>
      <c r="BM230">
        <v>500002</v>
      </c>
      <c r="BN230">
        <v>0</v>
      </c>
      <c r="BO230" t="s">
        <v>3</v>
      </c>
      <c r="BP230">
        <v>0</v>
      </c>
      <c r="BQ230">
        <v>12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H230">
        <v>35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295"/>
        <v>0</v>
      </c>
      <c r="CQ230">
        <f t="shared" si="317"/>
        <v>291.66000000000003</v>
      </c>
      <c r="CR230">
        <f t="shared" si="317"/>
        <v>0</v>
      </c>
      <c r="CS230">
        <f t="shared" si="297"/>
        <v>0</v>
      </c>
      <c r="CT230">
        <f t="shared" si="298"/>
        <v>0</v>
      </c>
      <c r="CU230">
        <f t="shared" si="299"/>
        <v>0</v>
      </c>
      <c r="CV230">
        <f t="shared" si="300"/>
        <v>0</v>
      </c>
      <c r="CW230">
        <f t="shared" si="301"/>
        <v>0</v>
      </c>
      <c r="CX230">
        <f t="shared" si="302"/>
        <v>0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1010</v>
      </c>
      <c r="DV230" t="s">
        <v>307</v>
      </c>
      <c r="DW230" t="s">
        <v>307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50604964</v>
      </c>
      <c r="EF230">
        <v>12</v>
      </c>
      <c r="EG230" t="s">
        <v>313</v>
      </c>
      <c r="EH230">
        <v>0</v>
      </c>
      <c r="EI230" t="s">
        <v>3</v>
      </c>
      <c r="EJ230">
        <v>2</v>
      </c>
      <c r="EK230">
        <v>500002</v>
      </c>
      <c r="EL230" t="s">
        <v>314</v>
      </c>
      <c r="EM230" t="s">
        <v>315</v>
      </c>
      <c r="EO230" t="s">
        <v>3</v>
      </c>
      <c r="EQ230">
        <v>0</v>
      </c>
      <c r="ER230">
        <v>291.66000000000003</v>
      </c>
      <c r="ES230">
        <v>291.66000000000003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0</v>
      </c>
      <c r="FD230">
        <v>18</v>
      </c>
      <c r="FF230">
        <v>291.66000000000003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-1682060333</v>
      </c>
      <c r="GG230">
        <v>2</v>
      </c>
      <c r="GH230">
        <v>3</v>
      </c>
      <c r="GI230">
        <v>-2</v>
      </c>
      <c r="GJ230">
        <v>0</v>
      </c>
      <c r="GK230">
        <v>0</v>
      </c>
      <c r="GL230">
        <f t="shared" si="303"/>
        <v>0</v>
      </c>
      <c r="GM230">
        <f t="shared" si="304"/>
        <v>0</v>
      </c>
      <c r="GN230">
        <f t="shared" si="305"/>
        <v>0</v>
      </c>
      <c r="GO230">
        <f t="shared" si="306"/>
        <v>0</v>
      </c>
      <c r="GP230">
        <f t="shared" si="307"/>
        <v>0</v>
      </c>
      <c r="GR230">
        <v>1</v>
      </c>
      <c r="GS230">
        <v>1</v>
      </c>
      <c r="GT230">
        <v>0</v>
      </c>
      <c r="GU230" t="s">
        <v>3</v>
      </c>
      <c r="GV230">
        <f t="shared" si="308"/>
        <v>0</v>
      </c>
      <c r="GW230">
        <v>1</v>
      </c>
      <c r="GX230">
        <f t="shared" si="309"/>
        <v>0</v>
      </c>
      <c r="HA230">
        <v>0</v>
      </c>
      <c r="HB230">
        <v>0</v>
      </c>
      <c r="HC230">
        <f t="shared" si="310"/>
        <v>0</v>
      </c>
      <c r="HE230" t="s">
        <v>3</v>
      </c>
      <c r="HF230" t="s">
        <v>3</v>
      </c>
      <c r="HG230">
        <f t="shared" si="318"/>
        <v>0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>
      <c r="A231" s="2">
        <v>17</v>
      </c>
      <c r="B231" s="2">
        <v>1</v>
      </c>
      <c r="C231" s="2"/>
      <c r="D231" s="2"/>
      <c r="E231" s="2" t="s">
        <v>337</v>
      </c>
      <c r="F231" s="2" t="s">
        <v>338</v>
      </c>
      <c r="G231" s="2" t="s">
        <v>339</v>
      </c>
      <c r="H231" s="2" t="s">
        <v>307</v>
      </c>
      <c r="I231" s="2">
        <v>8</v>
      </c>
      <c r="J231" s="2">
        <v>0</v>
      </c>
      <c r="K231" s="2">
        <v>8</v>
      </c>
      <c r="L231" s="2">
        <v>8</v>
      </c>
      <c r="M231" s="2">
        <v>0</v>
      </c>
      <c r="N231" s="2">
        <f t="shared" si="277"/>
        <v>8</v>
      </c>
      <c r="O231" s="2">
        <f t="shared" si="278"/>
        <v>2088.3200000000002</v>
      </c>
      <c r="P231" s="2">
        <f t="shared" si="279"/>
        <v>2088.3200000000002</v>
      </c>
      <c r="Q231" s="2">
        <f t="shared" si="280"/>
        <v>0</v>
      </c>
      <c r="R231" s="2">
        <f t="shared" si="281"/>
        <v>0</v>
      </c>
      <c r="S231" s="2">
        <f t="shared" si="282"/>
        <v>0</v>
      </c>
      <c r="T231" s="2">
        <f t="shared" si="283"/>
        <v>0</v>
      </c>
      <c r="U231" s="2">
        <f t="shared" si="284"/>
        <v>0</v>
      </c>
      <c r="V231" s="2">
        <f t="shared" si="285"/>
        <v>0</v>
      </c>
      <c r="W231" s="2">
        <f t="shared" si="286"/>
        <v>0</v>
      </c>
      <c r="X231" s="2">
        <f t="shared" si="287"/>
        <v>0</v>
      </c>
      <c r="Y231" s="2">
        <f t="shared" si="288"/>
        <v>0</v>
      </c>
      <c r="Z231" s="2"/>
      <c r="AA231" s="2">
        <v>52666988</v>
      </c>
      <c r="AB231" s="2">
        <f t="shared" si="289"/>
        <v>261.04000000000002</v>
      </c>
      <c r="AC231" s="2">
        <f t="shared" si="311"/>
        <v>261.04000000000002</v>
      </c>
      <c r="AD231" s="2">
        <f t="shared" si="312"/>
        <v>0</v>
      </c>
      <c r="AE231" s="2">
        <f t="shared" si="313"/>
        <v>0</v>
      </c>
      <c r="AF231" s="2">
        <f t="shared" si="314"/>
        <v>0</v>
      </c>
      <c r="AG231" s="2">
        <f t="shared" si="291"/>
        <v>0</v>
      </c>
      <c r="AH231" s="2">
        <f t="shared" si="292"/>
        <v>0</v>
      </c>
      <c r="AI231" s="2">
        <f t="shared" si="293"/>
        <v>0</v>
      </c>
      <c r="AJ231" s="2">
        <f t="shared" si="294"/>
        <v>0</v>
      </c>
      <c r="AK231" s="2">
        <v>261.04000000000002</v>
      </c>
      <c r="AL231" s="2">
        <v>261.04000000000002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340</v>
      </c>
      <c r="BK231" s="2"/>
      <c r="BL231" s="2"/>
      <c r="BM231" s="2">
        <v>500001</v>
      </c>
      <c r="BN231" s="2">
        <v>0</v>
      </c>
      <c r="BO231" s="2" t="s">
        <v>3</v>
      </c>
      <c r="BP231" s="2">
        <v>0</v>
      </c>
      <c r="BQ231" s="2">
        <v>8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>
        <v>36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si="295"/>
        <v>2088.3200000000002</v>
      </c>
      <c r="CQ231" s="2">
        <f t="shared" si="317"/>
        <v>261.04000000000002</v>
      </c>
      <c r="CR231" s="2">
        <f t="shared" si="317"/>
        <v>0</v>
      </c>
      <c r="CS231" s="2">
        <f t="shared" si="297"/>
        <v>0</v>
      </c>
      <c r="CT231" s="2">
        <f t="shared" si="298"/>
        <v>0</v>
      </c>
      <c r="CU231" s="2">
        <f t="shared" si="299"/>
        <v>0</v>
      </c>
      <c r="CV231" s="2">
        <f t="shared" si="300"/>
        <v>0</v>
      </c>
      <c r="CW231" s="2">
        <f t="shared" si="301"/>
        <v>0</v>
      </c>
      <c r="CX231" s="2">
        <f t="shared" si="302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307</v>
      </c>
      <c r="DW231" s="2" t="s">
        <v>307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50604963</v>
      </c>
      <c r="EF231" s="2">
        <v>8</v>
      </c>
      <c r="EG231" s="2" t="s">
        <v>236</v>
      </c>
      <c r="EH231" s="2">
        <v>0</v>
      </c>
      <c r="EI231" s="2" t="s">
        <v>3</v>
      </c>
      <c r="EJ231" s="2">
        <v>1</v>
      </c>
      <c r="EK231" s="2">
        <v>500001</v>
      </c>
      <c r="EL231" s="2" t="s">
        <v>237</v>
      </c>
      <c r="EM231" s="2" t="s">
        <v>238</v>
      </c>
      <c r="EN231" s="2"/>
      <c r="EO231" s="2" t="s">
        <v>3</v>
      </c>
      <c r="EP231" s="2"/>
      <c r="EQ231" s="2">
        <v>0</v>
      </c>
      <c r="ER231" s="2">
        <v>261.04000000000002</v>
      </c>
      <c r="ES231" s="2">
        <v>261.04000000000002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0</v>
      </c>
      <c r="FD231" s="2">
        <v>18</v>
      </c>
      <c r="FE231" s="2"/>
      <c r="FF231" s="2">
        <v>261.04000000000002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894399649</v>
      </c>
      <c r="GG231" s="2">
        <v>2</v>
      </c>
      <c r="GH231" s="2">
        <v>3</v>
      </c>
      <c r="GI231" s="2">
        <v>-2</v>
      </c>
      <c r="GJ231" s="2">
        <v>0</v>
      </c>
      <c r="GK231" s="2">
        <v>0</v>
      </c>
      <c r="GL231" s="2">
        <f t="shared" si="303"/>
        <v>0</v>
      </c>
      <c r="GM231" s="2">
        <f t="shared" si="304"/>
        <v>2088.3200000000002</v>
      </c>
      <c r="GN231" s="2">
        <f t="shared" si="305"/>
        <v>2088.3200000000002</v>
      </c>
      <c r="GO231" s="2">
        <f t="shared" si="306"/>
        <v>0</v>
      </c>
      <c r="GP231" s="2">
        <f t="shared" si="307"/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si="308"/>
        <v>0</v>
      </c>
      <c r="GW231" s="2">
        <v>1</v>
      </c>
      <c r="GX231" s="2">
        <f t="shared" si="309"/>
        <v>0</v>
      </c>
      <c r="GY231" s="2"/>
      <c r="GZ231" s="2"/>
      <c r="HA231" s="2">
        <v>0</v>
      </c>
      <c r="HB231" s="2">
        <v>0</v>
      </c>
      <c r="HC231" s="2">
        <f t="shared" si="310"/>
        <v>0</v>
      </c>
      <c r="HD231" s="2"/>
      <c r="HE231" s="2" t="s">
        <v>3</v>
      </c>
      <c r="HF231" s="2" t="s">
        <v>3</v>
      </c>
      <c r="HG231" s="2">
        <f t="shared" si="318"/>
        <v>2088.3200000000002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>
      <c r="A232">
        <v>17</v>
      </c>
      <c r="B232">
        <v>1</v>
      </c>
      <c r="E232" t="s">
        <v>337</v>
      </c>
      <c r="F232" t="s">
        <v>338</v>
      </c>
      <c r="G232" t="s">
        <v>339</v>
      </c>
      <c r="H232" t="s">
        <v>307</v>
      </c>
      <c r="I232">
        <v>8</v>
      </c>
      <c r="J232">
        <v>0</v>
      </c>
      <c r="K232">
        <v>8</v>
      </c>
      <c r="L232">
        <v>8</v>
      </c>
      <c r="M232">
        <v>0</v>
      </c>
      <c r="N232">
        <f t="shared" si="277"/>
        <v>8</v>
      </c>
      <c r="O232">
        <f t="shared" si="278"/>
        <v>2088.3200000000002</v>
      </c>
      <c r="P232">
        <f t="shared" si="279"/>
        <v>2088.3200000000002</v>
      </c>
      <c r="Q232">
        <f t="shared" si="280"/>
        <v>0</v>
      </c>
      <c r="R232">
        <f t="shared" si="281"/>
        <v>0</v>
      </c>
      <c r="S232">
        <f t="shared" si="282"/>
        <v>0</v>
      </c>
      <c r="T232">
        <f t="shared" si="283"/>
        <v>0</v>
      </c>
      <c r="U232">
        <f t="shared" si="284"/>
        <v>0</v>
      </c>
      <c r="V232">
        <f t="shared" si="285"/>
        <v>0</v>
      </c>
      <c r="W232">
        <f t="shared" si="286"/>
        <v>0</v>
      </c>
      <c r="X232">
        <f t="shared" si="287"/>
        <v>0</v>
      </c>
      <c r="Y232">
        <f t="shared" si="288"/>
        <v>0</v>
      </c>
      <c r="AA232">
        <v>52666922</v>
      </c>
      <c r="AB232">
        <f t="shared" si="289"/>
        <v>261.04000000000002</v>
      </c>
      <c r="AC232">
        <f t="shared" si="311"/>
        <v>261.04000000000002</v>
      </c>
      <c r="AD232">
        <f t="shared" si="312"/>
        <v>0</v>
      </c>
      <c r="AE232">
        <f t="shared" si="313"/>
        <v>0</v>
      </c>
      <c r="AF232">
        <f t="shared" si="314"/>
        <v>0</v>
      </c>
      <c r="AG232">
        <f t="shared" si="291"/>
        <v>0</v>
      </c>
      <c r="AH232">
        <f t="shared" si="292"/>
        <v>0</v>
      </c>
      <c r="AI232">
        <f t="shared" si="293"/>
        <v>0</v>
      </c>
      <c r="AJ232">
        <f t="shared" si="294"/>
        <v>0</v>
      </c>
      <c r="AK232">
        <v>261.04000000000002</v>
      </c>
      <c r="AL232">
        <v>261.04000000000002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340</v>
      </c>
      <c r="BM232">
        <v>500001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H232">
        <v>36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295"/>
        <v>2088.3200000000002</v>
      </c>
      <c r="CQ232">
        <f t="shared" si="317"/>
        <v>261.04000000000002</v>
      </c>
      <c r="CR232">
        <f t="shared" si="317"/>
        <v>0</v>
      </c>
      <c r="CS232">
        <f t="shared" si="297"/>
        <v>0</v>
      </c>
      <c r="CT232">
        <f t="shared" si="298"/>
        <v>0</v>
      </c>
      <c r="CU232">
        <f t="shared" si="299"/>
        <v>0</v>
      </c>
      <c r="CV232">
        <f t="shared" si="300"/>
        <v>0</v>
      </c>
      <c r="CW232">
        <f t="shared" si="301"/>
        <v>0</v>
      </c>
      <c r="CX232">
        <f t="shared" si="302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307</v>
      </c>
      <c r="DW232" t="s">
        <v>307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50604963</v>
      </c>
      <c r="EF232">
        <v>8</v>
      </c>
      <c r="EG232" t="s">
        <v>236</v>
      </c>
      <c r="EH232">
        <v>0</v>
      </c>
      <c r="EI232" t="s">
        <v>3</v>
      </c>
      <c r="EJ232">
        <v>1</v>
      </c>
      <c r="EK232">
        <v>500001</v>
      </c>
      <c r="EL232" t="s">
        <v>237</v>
      </c>
      <c r="EM232" t="s">
        <v>238</v>
      </c>
      <c r="EO232" t="s">
        <v>3</v>
      </c>
      <c r="EQ232">
        <v>0</v>
      </c>
      <c r="ER232">
        <v>261.04000000000002</v>
      </c>
      <c r="ES232">
        <v>261.04000000000002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261.04000000000002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894399649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 t="shared" si="303"/>
        <v>0</v>
      </c>
      <c r="GM232">
        <f t="shared" si="304"/>
        <v>2088.3200000000002</v>
      </c>
      <c r="GN232">
        <f t="shared" si="305"/>
        <v>2088.3200000000002</v>
      </c>
      <c r="GO232">
        <f t="shared" si="306"/>
        <v>0</v>
      </c>
      <c r="GP232">
        <f t="shared" si="307"/>
        <v>0</v>
      </c>
      <c r="GR232">
        <v>1</v>
      </c>
      <c r="GS232">
        <v>1</v>
      </c>
      <c r="GT232">
        <v>0</v>
      </c>
      <c r="GU232" t="s">
        <v>3</v>
      </c>
      <c r="GV232">
        <f t="shared" si="308"/>
        <v>0</v>
      </c>
      <c r="GW232">
        <v>1</v>
      </c>
      <c r="GX232">
        <f t="shared" si="309"/>
        <v>0</v>
      </c>
      <c r="HA232">
        <v>0</v>
      </c>
      <c r="HB232">
        <v>0</v>
      </c>
      <c r="HC232">
        <f t="shared" si="310"/>
        <v>0</v>
      </c>
      <c r="HE232" t="s">
        <v>3</v>
      </c>
      <c r="HF232" t="s">
        <v>3</v>
      </c>
      <c r="HG232">
        <f t="shared" si="318"/>
        <v>2088.3200000000002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>
      <c r="A233" s="2">
        <v>17</v>
      </c>
      <c r="B233" s="2">
        <v>1</v>
      </c>
      <c r="C233" s="2"/>
      <c r="D233" s="2"/>
      <c r="E233" s="2" t="s">
        <v>341</v>
      </c>
      <c r="F233" s="2" t="s">
        <v>342</v>
      </c>
      <c r="G233" s="2" t="s">
        <v>343</v>
      </c>
      <c r="H233" s="2" t="s">
        <v>307</v>
      </c>
      <c r="I233" s="2">
        <v>6</v>
      </c>
      <c r="J233" s="2">
        <v>0</v>
      </c>
      <c r="K233" s="2">
        <v>6</v>
      </c>
      <c r="L233" s="2">
        <v>11</v>
      </c>
      <c r="M233" s="2">
        <v>5</v>
      </c>
      <c r="N233" s="2">
        <f t="shared" si="277"/>
        <v>6</v>
      </c>
      <c r="O233" s="2">
        <f t="shared" si="278"/>
        <v>789.24</v>
      </c>
      <c r="P233" s="2">
        <f t="shared" si="279"/>
        <v>789.24</v>
      </c>
      <c r="Q233" s="2">
        <f t="shared" si="280"/>
        <v>0</v>
      </c>
      <c r="R233" s="2">
        <f t="shared" si="281"/>
        <v>0</v>
      </c>
      <c r="S233" s="2">
        <f t="shared" si="282"/>
        <v>0</v>
      </c>
      <c r="T233" s="2">
        <f t="shared" si="283"/>
        <v>0</v>
      </c>
      <c r="U233" s="2">
        <f t="shared" si="284"/>
        <v>0</v>
      </c>
      <c r="V233" s="2">
        <f t="shared" si="285"/>
        <v>0</v>
      </c>
      <c r="W233" s="2">
        <f t="shared" si="286"/>
        <v>0</v>
      </c>
      <c r="X233" s="2">
        <f t="shared" si="287"/>
        <v>0</v>
      </c>
      <c r="Y233" s="2">
        <f t="shared" si="288"/>
        <v>0</v>
      </c>
      <c r="Z233" s="2"/>
      <c r="AA233" s="2">
        <v>52666988</v>
      </c>
      <c r="AB233" s="2">
        <f t="shared" si="289"/>
        <v>131.54</v>
      </c>
      <c r="AC233" s="2">
        <f t="shared" si="311"/>
        <v>131.54</v>
      </c>
      <c r="AD233" s="2">
        <f t="shared" si="312"/>
        <v>0</v>
      </c>
      <c r="AE233" s="2">
        <f t="shared" si="313"/>
        <v>0</v>
      </c>
      <c r="AF233" s="2">
        <f t="shared" si="314"/>
        <v>0</v>
      </c>
      <c r="AG233" s="2">
        <f t="shared" si="291"/>
        <v>0</v>
      </c>
      <c r="AH233" s="2">
        <f t="shared" si="292"/>
        <v>0</v>
      </c>
      <c r="AI233" s="2">
        <f t="shared" si="293"/>
        <v>0</v>
      </c>
      <c r="AJ233" s="2">
        <f t="shared" si="294"/>
        <v>0</v>
      </c>
      <c r="AK233" s="2">
        <v>131.54</v>
      </c>
      <c r="AL233" s="2">
        <v>131.54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2</v>
      </c>
      <c r="BJ233" s="2" t="s">
        <v>344</v>
      </c>
      <c r="BK233" s="2"/>
      <c r="BL233" s="2"/>
      <c r="BM233" s="2">
        <v>500002</v>
      </c>
      <c r="BN233" s="2">
        <v>0</v>
      </c>
      <c r="BO233" s="2" t="s">
        <v>3</v>
      </c>
      <c r="BP233" s="2">
        <v>0</v>
      </c>
      <c r="BQ233" s="2">
        <v>12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>
        <v>37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295"/>
        <v>789.24</v>
      </c>
      <c r="CQ233" s="2">
        <f t="shared" si="317"/>
        <v>131.54</v>
      </c>
      <c r="CR233" s="2">
        <f t="shared" si="317"/>
        <v>0</v>
      </c>
      <c r="CS233" s="2">
        <f t="shared" si="297"/>
        <v>0</v>
      </c>
      <c r="CT233" s="2">
        <f t="shared" si="298"/>
        <v>0</v>
      </c>
      <c r="CU233" s="2">
        <f t="shared" si="299"/>
        <v>0</v>
      </c>
      <c r="CV233" s="2">
        <f t="shared" si="300"/>
        <v>0</v>
      </c>
      <c r="CW233" s="2">
        <f t="shared" si="301"/>
        <v>0</v>
      </c>
      <c r="CX233" s="2">
        <f t="shared" si="302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1010</v>
      </c>
      <c r="DV233" s="2" t="s">
        <v>307</v>
      </c>
      <c r="DW233" s="2" t="s">
        <v>307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50604964</v>
      </c>
      <c r="EF233" s="2">
        <v>12</v>
      </c>
      <c r="EG233" s="2" t="s">
        <v>313</v>
      </c>
      <c r="EH233" s="2">
        <v>0</v>
      </c>
      <c r="EI233" s="2" t="s">
        <v>3</v>
      </c>
      <c r="EJ233" s="2">
        <v>2</v>
      </c>
      <c r="EK233" s="2">
        <v>500002</v>
      </c>
      <c r="EL233" s="2" t="s">
        <v>314</v>
      </c>
      <c r="EM233" s="2" t="s">
        <v>315</v>
      </c>
      <c r="EN233" s="2"/>
      <c r="EO233" s="2" t="s">
        <v>3</v>
      </c>
      <c r="EP233" s="2"/>
      <c r="EQ233" s="2">
        <v>0</v>
      </c>
      <c r="ER233" s="2">
        <v>131.54</v>
      </c>
      <c r="ES233" s="2">
        <v>131.54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5</v>
      </c>
      <c r="FA233" s="2"/>
      <c r="FB233" s="2"/>
      <c r="FC233" s="2">
        <v>0</v>
      </c>
      <c r="FD233" s="2">
        <v>18</v>
      </c>
      <c r="FE233" s="2"/>
      <c r="FF233" s="2">
        <v>131.54</v>
      </c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-453215722</v>
      </c>
      <c r="GG233" s="2">
        <v>2</v>
      </c>
      <c r="GH233" s="2">
        <v>3</v>
      </c>
      <c r="GI233" s="2">
        <v>-2</v>
      </c>
      <c r="GJ233" s="2">
        <v>0</v>
      </c>
      <c r="GK233" s="2">
        <v>0</v>
      </c>
      <c r="GL233" s="2">
        <f t="shared" si="303"/>
        <v>0</v>
      </c>
      <c r="GM233" s="2">
        <f t="shared" si="304"/>
        <v>789.24</v>
      </c>
      <c r="GN233" s="2">
        <f t="shared" si="305"/>
        <v>0</v>
      </c>
      <c r="GO233" s="2">
        <f t="shared" si="306"/>
        <v>789.24</v>
      </c>
      <c r="GP233" s="2">
        <f t="shared" si="307"/>
        <v>0</v>
      </c>
      <c r="GQ233" s="2"/>
      <c r="GR233" s="2">
        <v>1</v>
      </c>
      <c r="GS233" s="2">
        <v>1</v>
      </c>
      <c r="GT233" s="2">
        <v>0</v>
      </c>
      <c r="GU233" s="2" t="s">
        <v>3</v>
      </c>
      <c r="GV233" s="2">
        <f t="shared" si="308"/>
        <v>0</v>
      </c>
      <c r="GW233" s="2">
        <v>1</v>
      </c>
      <c r="GX233" s="2">
        <f t="shared" si="309"/>
        <v>0</v>
      </c>
      <c r="GY233" s="2"/>
      <c r="GZ233" s="2"/>
      <c r="HA233" s="2">
        <v>0</v>
      </c>
      <c r="HB233" s="2">
        <v>0</v>
      </c>
      <c r="HC233" s="2">
        <f t="shared" si="310"/>
        <v>0</v>
      </c>
      <c r="HD233" s="2"/>
      <c r="HE233" s="2" t="s">
        <v>3</v>
      </c>
      <c r="HF233" s="2" t="s">
        <v>3</v>
      </c>
      <c r="HG233" s="2">
        <f t="shared" si="318"/>
        <v>789.24</v>
      </c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>
      <c r="A234">
        <v>17</v>
      </c>
      <c r="B234">
        <v>1</v>
      </c>
      <c r="E234" t="s">
        <v>341</v>
      </c>
      <c r="F234" t="s">
        <v>342</v>
      </c>
      <c r="G234" t="s">
        <v>343</v>
      </c>
      <c r="H234" t="s">
        <v>307</v>
      </c>
      <c r="I234">
        <v>6</v>
      </c>
      <c r="J234">
        <v>0</v>
      </c>
      <c r="K234">
        <v>6</v>
      </c>
      <c r="L234">
        <v>11</v>
      </c>
      <c r="M234">
        <v>5</v>
      </c>
      <c r="N234">
        <f t="shared" si="277"/>
        <v>6</v>
      </c>
      <c r="O234">
        <f t="shared" si="278"/>
        <v>789.24</v>
      </c>
      <c r="P234">
        <f t="shared" si="279"/>
        <v>789.24</v>
      </c>
      <c r="Q234">
        <f t="shared" si="280"/>
        <v>0</v>
      </c>
      <c r="R234">
        <f t="shared" si="281"/>
        <v>0</v>
      </c>
      <c r="S234">
        <f t="shared" si="282"/>
        <v>0</v>
      </c>
      <c r="T234">
        <f t="shared" si="283"/>
        <v>0</v>
      </c>
      <c r="U234">
        <f t="shared" si="284"/>
        <v>0</v>
      </c>
      <c r="V234">
        <f t="shared" si="285"/>
        <v>0</v>
      </c>
      <c r="W234">
        <f t="shared" si="286"/>
        <v>0</v>
      </c>
      <c r="X234">
        <f t="shared" si="287"/>
        <v>0</v>
      </c>
      <c r="Y234">
        <f t="shared" si="288"/>
        <v>0</v>
      </c>
      <c r="AA234">
        <v>52666922</v>
      </c>
      <c r="AB234">
        <f t="shared" si="289"/>
        <v>131.54</v>
      </c>
      <c r="AC234">
        <f t="shared" si="311"/>
        <v>131.54</v>
      </c>
      <c r="AD234">
        <f t="shared" si="312"/>
        <v>0</v>
      </c>
      <c r="AE234">
        <f t="shared" si="313"/>
        <v>0</v>
      </c>
      <c r="AF234">
        <f t="shared" si="314"/>
        <v>0</v>
      </c>
      <c r="AG234">
        <f t="shared" si="291"/>
        <v>0</v>
      </c>
      <c r="AH234">
        <f t="shared" si="292"/>
        <v>0</v>
      </c>
      <c r="AI234">
        <f t="shared" si="293"/>
        <v>0</v>
      </c>
      <c r="AJ234">
        <f t="shared" si="294"/>
        <v>0</v>
      </c>
      <c r="AK234">
        <v>131.54</v>
      </c>
      <c r="AL234">
        <v>131.54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344</v>
      </c>
      <c r="BM234">
        <v>500002</v>
      </c>
      <c r="BN234">
        <v>0</v>
      </c>
      <c r="BO234" t="s">
        <v>3</v>
      </c>
      <c r="BP234">
        <v>0</v>
      </c>
      <c r="BQ234">
        <v>12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H234">
        <v>37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295"/>
        <v>789.24</v>
      </c>
      <c r="CQ234">
        <f t="shared" si="317"/>
        <v>131.54</v>
      </c>
      <c r="CR234">
        <f t="shared" si="317"/>
        <v>0</v>
      </c>
      <c r="CS234">
        <f t="shared" si="297"/>
        <v>0</v>
      </c>
      <c r="CT234">
        <f t="shared" si="298"/>
        <v>0</v>
      </c>
      <c r="CU234">
        <f t="shared" si="299"/>
        <v>0</v>
      </c>
      <c r="CV234">
        <f t="shared" si="300"/>
        <v>0</v>
      </c>
      <c r="CW234">
        <f t="shared" si="301"/>
        <v>0</v>
      </c>
      <c r="CX234">
        <f t="shared" si="302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1010</v>
      </c>
      <c r="DV234" t="s">
        <v>307</v>
      </c>
      <c r="DW234" t="s">
        <v>307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50604964</v>
      </c>
      <c r="EF234">
        <v>12</v>
      </c>
      <c r="EG234" t="s">
        <v>313</v>
      </c>
      <c r="EH234">
        <v>0</v>
      </c>
      <c r="EI234" t="s">
        <v>3</v>
      </c>
      <c r="EJ234">
        <v>2</v>
      </c>
      <c r="EK234">
        <v>500002</v>
      </c>
      <c r="EL234" t="s">
        <v>314</v>
      </c>
      <c r="EM234" t="s">
        <v>315</v>
      </c>
      <c r="EO234" t="s">
        <v>3</v>
      </c>
      <c r="EQ234">
        <v>0</v>
      </c>
      <c r="ER234">
        <v>131.54</v>
      </c>
      <c r="ES234">
        <v>131.54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0</v>
      </c>
      <c r="FD234">
        <v>18</v>
      </c>
      <c r="FF234">
        <v>131.54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-453215722</v>
      </c>
      <c r="GG234">
        <v>2</v>
      </c>
      <c r="GH234">
        <v>3</v>
      </c>
      <c r="GI234">
        <v>-2</v>
      </c>
      <c r="GJ234">
        <v>0</v>
      </c>
      <c r="GK234">
        <v>0</v>
      </c>
      <c r="GL234">
        <f t="shared" si="303"/>
        <v>0</v>
      </c>
      <c r="GM234">
        <f t="shared" si="304"/>
        <v>789.24</v>
      </c>
      <c r="GN234">
        <f t="shared" si="305"/>
        <v>0</v>
      </c>
      <c r="GO234">
        <f t="shared" si="306"/>
        <v>789.24</v>
      </c>
      <c r="GP234">
        <f t="shared" si="307"/>
        <v>0</v>
      </c>
      <c r="GR234">
        <v>1</v>
      </c>
      <c r="GS234">
        <v>1</v>
      </c>
      <c r="GT234">
        <v>0</v>
      </c>
      <c r="GU234" t="s">
        <v>3</v>
      </c>
      <c r="GV234">
        <f t="shared" si="308"/>
        <v>0</v>
      </c>
      <c r="GW234">
        <v>1</v>
      </c>
      <c r="GX234">
        <f t="shared" si="309"/>
        <v>0</v>
      </c>
      <c r="HA234">
        <v>0</v>
      </c>
      <c r="HB234">
        <v>0</v>
      </c>
      <c r="HC234">
        <f t="shared" si="310"/>
        <v>0</v>
      </c>
      <c r="HE234" t="s">
        <v>3</v>
      </c>
      <c r="HF234" t="s">
        <v>3</v>
      </c>
      <c r="HG234">
        <f t="shared" si="318"/>
        <v>789.24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>
      <c r="A235" s="2">
        <v>17</v>
      </c>
      <c r="B235" s="2">
        <v>1</v>
      </c>
      <c r="C235" s="2"/>
      <c r="D235" s="2"/>
      <c r="E235" s="2" t="s">
        <v>345</v>
      </c>
      <c r="F235" s="2" t="s">
        <v>346</v>
      </c>
      <c r="G235" s="2" t="s">
        <v>347</v>
      </c>
      <c r="H235" s="2" t="s">
        <v>44</v>
      </c>
      <c r="I235" s="2">
        <v>0.06</v>
      </c>
      <c r="J235" s="2">
        <v>0</v>
      </c>
      <c r="K235" s="2">
        <v>0.06</v>
      </c>
      <c r="L235" s="2">
        <v>0.16</v>
      </c>
      <c r="M235" s="2">
        <v>0.1</v>
      </c>
      <c r="N235" s="2">
        <f t="shared" si="277"/>
        <v>0.06</v>
      </c>
      <c r="O235" s="2">
        <f t="shared" si="278"/>
        <v>26.58</v>
      </c>
      <c r="P235" s="2">
        <f t="shared" si="279"/>
        <v>26.58</v>
      </c>
      <c r="Q235" s="2">
        <f t="shared" si="280"/>
        <v>0</v>
      </c>
      <c r="R235" s="2">
        <f t="shared" si="281"/>
        <v>0</v>
      </c>
      <c r="S235" s="2">
        <f t="shared" si="282"/>
        <v>0</v>
      </c>
      <c r="T235" s="2">
        <f t="shared" si="283"/>
        <v>0</v>
      </c>
      <c r="U235" s="2">
        <f t="shared" si="284"/>
        <v>0</v>
      </c>
      <c r="V235" s="2">
        <f t="shared" si="285"/>
        <v>0</v>
      </c>
      <c r="W235" s="2">
        <f t="shared" si="286"/>
        <v>0</v>
      </c>
      <c r="X235" s="2">
        <f t="shared" si="287"/>
        <v>0</v>
      </c>
      <c r="Y235" s="2">
        <f t="shared" si="288"/>
        <v>0</v>
      </c>
      <c r="Z235" s="2"/>
      <c r="AA235" s="2">
        <v>52666988</v>
      </c>
      <c r="AB235" s="2">
        <f t="shared" si="289"/>
        <v>466.31</v>
      </c>
      <c r="AC235" s="2">
        <f t="shared" si="311"/>
        <v>466.31</v>
      </c>
      <c r="AD235" s="2">
        <f t="shared" si="312"/>
        <v>0</v>
      </c>
      <c r="AE235" s="2">
        <f t="shared" si="313"/>
        <v>0</v>
      </c>
      <c r="AF235" s="2">
        <f t="shared" si="314"/>
        <v>0</v>
      </c>
      <c r="AG235" s="2">
        <f t="shared" si="291"/>
        <v>0</v>
      </c>
      <c r="AH235" s="2">
        <f t="shared" si="292"/>
        <v>0</v>
      </c>
      <c r="AI235" s="2">
        <f t="shared" si="293"/>
        <v>0</v>
      </c>
      <c r="AJ235" s="2">
        <f t="shared" si="294"/>
        <v>0</v>
      </c>
      <c r="AK235" s="2">
        <v>466.31</v>
      </c>
      <c r="AL235" s="2">
        <v>466.31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0.95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348</v>
      </c>
      <c r="BK235" s="2"/>
      <c r="BL235" s="2"/>
      <c r="BM235" s="2">
        <v>500001</v>
      </c>
      <c r="BN235" s="2">
        <v>0</v>
      </c>
      <c r="BO235" s="2" t="s">
        <v>346</v>
      </c>
      <c r="BP235" s="2">
        <v>1</v>
      </c>
      <c r="BQ235" s="2">
        <v>8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>
        <v>38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295"/>
        <v>26.58</v>
      </c>
      <c r="CQ235" s="2">
        <f t="shared" ref="CQ235:CQ242" si="319">ROUND(AL235*BC235,2)</f>
        <v>442.99</v>
      </c>
      <c r="CR235" s="2">
        <f t="shared" ref="CR235:CR242" si="320">ROUND(AM235*BB235,2)</f>
        <v>0</v>
      </c>
      <c r="CS235" s="2">
        <f t="shared" si="297"/>
        <v>0</v>
      </c>
      <c r="CT235" s="2">
        <f t="shared" si="298"/>
        <v>0</v>
      </c>
      <c r="CU235" s="2">
        <f t="shared" si="299"/>
        <v>0</v>
      </c>
      <c r="CV235" s="2">
        <f t="shared" si="300"/>
        <v>0</v>
      </c>
      <c r="CW235" s="2">
        <f t="shared" si="301"/>
        <v>0</v>
      </c>
      <c r="CX235" s="2">
        <f t="shared" si="302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44</v>
      </c>
      <c r="DW235" s="2" t="s">
        <v>44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50604963</v>
      </c>
      <c r="EF235" s="2">
        <v>8</v>
      </c>
      <c r="EG235" s="2" t="s">
        <v>236</v>
      </c>
      <c r="EH235" s="2">
        <v>0</v>
      </c>
      <c r="EI235" s="2" t="s">
        <v>3</v>
      </c>
      <c r="EJ235" s="2">
        <v>1</v>
      </c>
      <c r="EK235" s="2">
        <v>500001</v>
      </c>
      <c r="EL235" s="2" t="s">
        <v>237</v>
      </c>
      <c r="EM235" s="2" t="s">
        <v>238</v>
      </c>
      <c r="EN235" s="2"/>
      <c r="EO235" s="2" t="s">
        <v>3</v>
      </c>
      <c r="EP235" s="2"/>
      <c r="EQ235" s="2">
        <v>0</v>
      </c>
      <c r="ER235" s="2">
        <v>466.31</v>
      </c>
      <c r="ES235" s="2">
        <v>466.31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-558943720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 t="shared" si="303"/>
        <v>0</v>
      </c>
      <c r="GM235" s="2">
        <f t="shared" si="304"/>
        <v>26.58</v>
      </c>
      <c r="GN235" s="2">
        <f t="shared" si="305"/>
        <v>26.58</v>
      </c>
      <c r="GO235" s="2">
        <f t="shared" si="306"/>
        <v>0</v>
      </c>
      <c r="GP235" s="2">
        <f t="shared" si="307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308"/>
        <v>0</v>
      </c>
      <c r="GW235" s="2">
        <v>1</v>
      </c>
      <c r="GX235" s="2">
        <f t="shared" si="309"/>
        <v>0</v>
      </c>
      <c r="GY235" s="2"/>
      <c r="GZ235" s="2"/>
      <c r="HA235" s="2">
        <v>0</v>
      </c>
      <c r="HB235" s="2">
        <v>0</v>
      </c>
      <c r="HC235" s="2">
        <f t="shared" si="310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>
      <c r="A236">
        <v>17</v>
      </c>
      <c r="B236">
        <v>1</v>
      </c>
      <c r="E236" t="s">
        <v>345</v>
      </c>
      <c r="F236" t="s">
        <v>346</v>
      </c>
      <c r="G236" t="s">
        <v>347</v>
      </c>
      <c r="H236" t="s">
        <v>44</v>
      </c>
      <c r="I236">
        <v>0.06</v>
      </c>
      <c r="J236">
        <v>0</v>
      </c>
      <c r="K236">
        <v>0.06</v>
      </c>
      <c r="L236">
        <v>0.16</v>
      </c>
      <c r="M236">
        <v>0.1</v>
      </c>
      <c r="N236">
        <f t="shared" si="277"/>
        <v>0.06</v>
      </c>
      <c r="O236">
        <f t="shared" si="278"/>
        <v>26.58</v>
      </c>
      <c r="P236">
        <f t="shared" si="279"/>
        <v>26.58</v>
      </c>
      <c r="Q236">
        <f t="shared" si="280"/>
        <v>0</v>
      </c>
      <c r="R236">
        <f t="shared" si="281"/>
        <v>0</v>
      </c>
      <c r="S236">
        <f t="shared" si="282"/>
        <v>0</v>
      </c>
      <c r="T236">
        <f t="shared" si="283"/>
        <v>0</v>
      </c>
      <c r="U236">
        <f t="shared" si="284"/>
        <v>0</v>
      </c>
      <c r="V236">
        <f t="shared" si="285"/>
        <v>0</v>
      </c>
      <c r="W236">
        <f t="shared" si="286"/>
        <v>0</v>
      </c>
      <c r="X236">
        <f t="shared" si="287"/>
        <v>0</v>
      </c>
      <c r="Y236">
        <f t="shared" si="288"/>
        <v>0</v>
      </c>
      <c r="AA236">
        <v>52666922</v>
      </c>
      <c r="AB236">
        <f t="shared" si="289"/>
        <v>466.31</v>
      </c>
      <c r="AC236">
        <f t="shared" si="311"/>
        <v>466.31</v>
      </c>
      <c r="AD236">
        <f t="shared" si="312"/>
        <v>0</v>
      </c>
      <c r="AE236">
        <f t="shared" si="313"/>
        <v>0</v>
      </c>
      <c r="AF236">
        <f t="shared" si="314"/>
        <v>0</v>
      </c>
      <c r="AG236">
        <f t="shared" si="291"/>
        <v>0</v>
      </c>
      <c r="AH236">
        <f t="shared" si="292"/>
        <v>0</v>
      </c>
      <c r="AI236">
        <f t="shared" si="293"/>
        <v>0</v>
      </c>
      <c r="AJ236">
        <f t="shared" si="294"/>
        <v>0</v>
      </c>
      <c r="AK236">
        <v>466.31</v>
      </c>
      <c r="AL236">
        <v>466.31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0.95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348</v>
      </c>
      <c r="BM236">
        <v>500001</v>
      </c>
      <c r="BN236">
        <v>0</v>
      </c>
      <c r="BO236" t="s">
        <v>346</v>
      </c>
      <c r="BP236">
        <v>1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H236">
        <v>38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295"/>
        <v>26.58</v>
      </c>
      <c r="CQ236">
        <f t="shared" si="319"/>
        <v>442.99</v>
      </c>
      <c r="CR236">
        <f t="shared" si="320"/>
        <v>0</v>
      </c>
      <c r="CS236">
        <f t="shared" si="297"/>
        <v>0</v>
      </c>
      <c r="CT236">
        <f t="shared" si="298"/>
        <v>0</v>
      </c>
      <c r="CU236">
        <f t="shared" si="299"/>
        <v>0</v>
      </c>
      <c r="CV236">
        <f t="shared" si="300"/>
        <v>0</v>
      </c>
      <c r="CW236">
        <f t="shared" si="301"/>
        <v>0</v>
      </c>
      <c r="CX236">
        <f t="shared" si="302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44</v>
      </c>
      <c r="DW236" t="s">
        <v>44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50604963</v>
      </c>
      <c r="EF236">
        <v>8</v>
      </c>
      <c r="EG236" t="s">
        <v>236</v>
      </c>
      <c r="EH236">
        <v>0</v>
      </c>
      <c r="EI236" t="s">
        <v>3</v>
      </c>
      <c r="EJ236">
        <v>1</v>
      </c>
      <c r="EK236">
        <v>500001</v>
      </c>
      <c r="EL236" t="s">
        <v>237</v>
      </c>
      <c r="EM236" t="s">
        <v>238</v>
      </c>
      <c r="EO236" t="s">
        <v>3</v>
      </c>
      <c r="EQ236">
        <v>0</v>
      </c>
      <c r="ER236">
        <v>466.31</v>
      </c>
      <c r="ES236">
        <v>466.31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-558943720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303"/>
        <v>0</v>
      </c>
      <c r="GM236">
        <f t="shared" si="304"/>
        <v>26.58</v>
      </c>
      <c r="GN236">
        <f t="shared" si="305"/>
        <v>26.58</v>
      </c>
      <c r="GO236">
        <f t="shared" si="306"/>
        <v>0</v>
      </c>
      <c r="GP236">
        <f t="shared" si="307"/>
        <v>0</v>
      </c>
      <c r="GR236">
        <v>0</v>
      </c>
      <c r="GS236">
        <v>3</v>
      </c>
      <c r="GT236">
        <v>0</v>
      </c>
      <c r="GU236" t="s">
        <v>3</v>
      </c>
      <c r="GV236">
        <f t="shared" si="308"/>
        <v>0</v>
      </c>
      <c r="GW236">
        <v>1</v>
      </c>
      <c r="GX236">
        <f t="shared" si="309"/>
        <v>0</v>
      </c>
      <c r="HA236">
        <v>0</v>
      </c>
      <c r="HB236">
        <v>0</v>
      </c>
      <c r="HC236">
        <f t="shared" si="310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>
      <c r="A237" s="2">
        <v>17</v>
      </c>
      <c r="B237" s="2">
        <v>1</v>
      </c>
      <c r="C237" s="2"/>
      <c r="D237" s="2"/>
      <c r="E237" s="2" t="s">
        <v>349</v>
      </c>
      <c r="F237" s="2" t="s">
        <v>350</v>
      </c>
      <c r="G237" s="2" t="s">
        <v>351</v>
      </c>
      <c r="H237" s="2" t="s">
        <v>22</v>
      </c>
      <c r="I237" s="2">
        <v>0.23</v>
      </c>
      <c r="J237" s="2">
        <v>0</v>
      </c>
      <c r="K237" s="2">
        <v>0.23</v>
      </c>
      <c r="L237" s="2">
        <v>0.48</v>
      </c>
      <c r="M237" s="2">
        <v>0.25</v>
      </c>
      <c r="N237" s="2">
        <f t="shared" si="277"/>
        <v>0.23</v>
      </c>
      <c r="O237" s="2">
        <f t="shared" si="278"/>
        <v>933.41</v>
      </c>
      <c r="P237" s="2">
        <f t="shared" si="279"/>
        <v>933.41</v>
      </c>
      <c r="Q237" s="2">
        <f t="shared" si="280"/>
        <v>0</v>
      </c>
      <c r="R237" s="2">
        <f t="shared" si="281"/>
        <v>0</v>
      </c>
      <c r="S237" s="2">
        <f t="shared" si="282"/>
        <v>0</v>
      </c>
      <c r="T237" s="2">
        <f t="shared" si="283"/>
        <v>0</v>
      </c>
      <c r="U237" s="2">
        <f t="shared" si="284"/>
        <v>0</v>
      </c>
      <c r="V237" s="2">
        <f t="shared" si="285"/>
        <v>0</v>
      </c>
      <c r="W237" s="2">
        <f t="shared" si="286"/>
        <v>0</v>
      </c>
      <c r="X237" s="2">
        <f t="shared" si="287"/>
        <v>0</v>
      </c>
      <c r="Y237" s="2">
        <f t="shared" si="288"/>
        <v>0</v>
      </c>
      <c r="Z237" s="2"/>
      <c r="AA237" s="2">
        <v>52666988</v>
      </c>
      <c r="AB237" s="2">
        <f t="shared" si="289"/>
        <v>2940.8</v>
      </c>
      <c r="AC237" s="2">
        <f t="shared" si="311"/>
        <v>2940.8</v>
      </c>
      <c r="AD237" s="2">
        <f t="shared" si="312"/>
        <v>0</v>
      </c>
      <c r="AE237" s="2">
        <f t="shared" si="313"/>
        <v>0</v>
      </c>
      <c r="AF237" s="2">
        <f t="shared" si="314"/>
        <v>0</v>
      </c>
      <c r="AG237" s="2">
        <f t="shared" si="291"/>
        <v>0</v>
      </c>
      <c r="AH237" s="2">
        <f t="shared" si="292"/>
        <v>0</v>
      </c>
      <c r="AI237" s="2">
        <f t="shared" si="293"/>
        <v>0</v>
      </c>
      <c r="AJ237" s="2">
        <f t="shared" si="294"/>
        <v>0</v>
      </c>
      <c r="AK237" s="2">
        <v>2940.8</v>
      </c>
      <c r="AL237" s="2">
        <v>2940.8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1.38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352</v>
      </c>
      <c r="BK237" s="2"/>
      <c r="BL237" s="2"/>
      <c r="BM237" s="2">
        <v>500001</v>
      </c>
      <c r="BN237" s="2">
        <v>0</v>
      </c>
      <c r="BO237" s="2" t="s">
        <v>350</v>
      </c>
      <c r="BP237" s="2">
        <v>1</v>
      </c>
      <c r="BQ237" s="2">
        <v>8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>
        <v>39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295"/>
        <v>933.41</v>
      </c>
      <c r="CQ237" s="2">
        <f t="shared" si="319"/>
        <v>4058.3</v>
      </c>
      <c r="CR237" s="2">
        <f t="shared" si="320"/>
        <v>0</v>
      </c>
      <c r="CS237" s="2">
        <f t="shared" si="297"/>
        <v>0</v>
      </c>
      <c r="CT237" s="2">
        <f t="shared" si="298"/>
        <v>0</v>
      </c>
      <c r="CU237" s="2">
        <f t="shared" si="299"/>
        <v>0</v>
      </c>
      <c r="CV237" s="2">
        <f t="shared" si="300"/>
        <v>0</v>
      </c>
      <c r="CW237" s="2">
        <f t="shared" si="301"/>
        <v>0</v>
      </c>
      <c r="CX237" s="2">
        <f t="shared" si="302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22</v>
      </c>
      <c r="DW237" s="2" t="s">
        <v>22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50604963</v>
      </c>
      <c r="EF237" s="2">
        <v>8</v>
      </c>
      <c r="EG237" s="2" t="s">
        <v>236</v>
      </c>
      <c r="EH237" s="2">
        <v>0</v>
      </c>
      <c r="EI237" s="2" t="s">
        <v>3</v>
      </c>
      <c r="EJ237" s="2">
        <v>1</v>
      </c>
      <c r="EK237" s="2">
        <v>500001</v>
      </c>
      <c r="EL237" s="2" t="s">
        <v>237</v>
      </c>
      <c r="EM237" s="2" t="s">
        <v>238</v>
      </c>
      <c r="EN237" s="2"/>
      <c r="EO237" s="2" t="s">
        <v>3</v>
      </c>
      <c r="EP237" s="2"/>
      <c r="EQ237" s="2">
        <v>0</v>
      </c>
      <c r="ER237" s="2">
        <v>2940.8</v>
      </c>
      <c r="ES237" s="2">
        <v>2940.8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1084008870</v>
      </c>
      <c r="GG237" s="2">
        <v>2</v>
      </c>
      <c r="GH237" s="2">
        <v>1</v>
      </c>
      <c r="GI237" s="2">
        <v>2</v>
      </c>
      <c r="GJ237" s="2">
        <v>0</v>
      </c>
      <c r="GK237" s="2">
        <v>0</v>
      </c>
      <c r="GL237" s="2">
        <f t="shared" si="303"/>
        <v>0</v>
      </c>
      <c r="GM237" s="2">
        <f t="shared" si="304"/>
        <v>933.41</v>
      </c>
      <c r="GN237" s="2">
        <f t="shared" si="305"/>
        <v>933.41</v>
      </c>
      <c r="GO237" s="2">
        <f t="shared" si="306"/>
        <v>0</v>
      </c>
      <c r="GP237" s="2">
        <f t="shared" si="307"/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si="308"/>
        <v>0</v>
      </c>
      <c r="GW237" s="2">
        <v>1</v>
      </c>
      <c r="GX237" s="2">
        <f t="shared" si="309"/>
        <v>0</v>
      </c>
      <c r="GY237" s="2"/>
      <c r="GZ237" s="2"/>
      <c r="HA237" s="2">
        <v>0</v>
      </c>
      <c r="HB237" s="2">
        <v>0</v>
      </c>
      <c r="HC237" s="2">
        <f t="shared" si="310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>
      <c r="A238">
        <v>17</v>
      </c>
      <c r="B238">
        <v>1</v>
      </c>
      <c r="E238" t="s">
        <v>349</v>
      </c>
      <c r="F238" t="s">
        <v>350</v>
      </c>
      <c r="G238" t="s">
        <v>351</v>
      </c>
      <c r="H238" t="s">
        <v>22</v>
      </c>
      <c r="I238">
        <v>0.23</v>
      </c>
      <c r="J238">
        <v>0</v>
      </c>
      <c r="K238">
        <v>0.23</v>
      </c>
      <c r="L238">
        <v>0.48</v>
      </c>
      <c r="M238">
        <v>0.25</v>
      </c>
      <c r="N238">
        <f t="shared" si="277"/>
        <v>0.23</v>
      </c>
      <c r="O238">
        <f t="shared" si="278"/>
        <v>933.41</v>
      </c>
      <c r="P238">
        <f t="shared" si="279"/>
        <v>933.41</v>
      </c>
      <c r="Q238">
        <f t="shared" si="280"/>
        <v>0</v>
      </c>
      <c r="R238">
        <f t="shared" si="281"/>
        <v>0</v>
      </c>
      <c r="S238">
        <f t="shared" si="282"/>
        <v>0</v>
      </c>
      <c r="T238">
        <f t="shared" si="283"/>
        <v>0</v>
      </c>
      <c r="U238">
        <f t="shared" si="284"/>
        <v>0</v>
      </c>
      <c r="V238">
        <f t="shared" si="285"/>
        <v>0</v>
      </c>
      <c r="W238">
        <f t="shared" si="286"/>
        <v>0</v>
      </c>
      <c r="X238">
        <f t="shared" si="287"/>
        <v>0</v>
      </c>
      <c r="Y238">
        <f t="shared" si="288"/>
        <v>0</v>
      </c>
      <c r="AA238">
        <v>52666922</v>
      </c>
      <c r="AB238">
        <f t="shared" si="289"/>
        <v>2940.8</v>
      </c>
      <c r="AC238">
        <f t="shared" si="311"/>
        <v>2940.8</v>
      </c>
      <c r="AD238">
        <f t="shared" si="312"/>
        <v>0</v>
      </c>
      <c r="AE238">
        <f t="shared" si="313"/>
        <v>0</v>
      </c>
      <c r="AF238">
        <f t="shared" si="314"/>
        <v>0</v>
      </c>
      <c r="AG238">
        <f t="shared" si="291"/>
        <v>0</v>
      </c>
      <c r="AH238">
        <f t="shared" si="292"/>
        <v>0</v>
      </c>
      <c r="AI238">
        <f t="shared" si="293"/>
        <v>0</v>
      </c>
      <c r="AJ238">
        <f t="shared" si="294"/>
        <v>0</v>
      </c>
      <c r="AK238">
        <v>2940.8</v>
      </c>
      <c r="AL238">
        <v>2940.8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1.38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352</v>
      </c>
      <c r="BM238">
        <v>500001</v>
      </c>
      <c r="BN238">
        <v>0</v>
      </c>
      <c r="BO238" t="s">
        <v>350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H238">
        <v>39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295"/>
        <v>933.41</v>
      </c>
      <c r="CQ238">
        <f t="shared" si="319"/>
        <v>4058.3</v>
      </c>
      <c r="CR238">
        <f t="shared" si="320"/>
        <v>0</v>
      </c>
      <c r="CS238">
        <f t="shared" si="297"/>
        <v>0</v>
      </c>
      <c r="CT238">
        <f t="shared" si="298"/>
        <v>0</v>
      </c>
      <c r="CU238">
        <f t="shared" si="299"/>
        <v>0</v>
      </c>
      <c r="CV238">
        <f t="shared" si="300"/>
        <v>0</v>
      </c>
      <c r="CW238">
        <f t="shared" si="301"/>
        <v>0</v>
      </c>
      <c r="CX238">
        <f t="shared" si="302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</v>
      </c>
      <c r="DW238" t="s">
        <v>22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50604963</v>
      </c>
      <c r="EF238">
        <v>8</v>
      </c>
      <c r="EG238" t="s">
        <v>236</v>
      </c>
      <c r="EH238">
        <v>0</v>
      </c>
      <c r="EI238" t="s">
        <v>3</v>
      </c>
      <c r="EJ238">
        <v>1</v>
      </c>
      <c r="EK238">
        <v>500001</v>
      </c>
      <c r="EL238" t="s">
        <v>237</v>
      </c>
      <c r="EM238" t="s">
        <v>238</v>
      </c>
      <c r="EO238" t="s">
        <v>3</v>
      </c>
      <c r="EQ238">
        <v>0</v>
      </c>
      <c r="ER238">
        <v>2940.8</v>
      </c>
      <c r="ES238">
        <v>2940.8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1084008870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303"/>
        <v>0</v>
      </c>
      <c r="GM238">
        <f t="shared" si="304"/>
        <v>933.41</v>
      </c>
      <c r="GN238">
        <f t="shared" si="305"/>
        <v>933.41</v>
      </c>
      <c r="GO238">
        <f t="shared" si="306"/>
        <v>0</v>
      </c>
      <c r="GP238">
        <f t="shared" si="307"/>
        <v>0</v>
      </c>
      <c r="GR238">
        <v>0</v>
      </c>
      <c r="GS238">
        <v>3</v>
      </c>
      <c r="GT238">
        <v>0</v>
      </c>
      <c r="GU238" t="s">
        <v>3</v>
      </c>
      <c r="GV238">
        <f t="shared" si="308"/>
        <v>0</v>
      </c>
      <c r="GW238">
        <v>1</v>
      </c>
      <c r="GX238">
        <f t="shared" si="309"/>
        <v>0</v>
      </c>
      <c r="HA238">
        <v>0</v>
      </c>
      <c r="HB238">
        <v>0</v>
      </c>
      <c r="HC238">
        <f t="shared" si="310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>
      <c r="A239" s="2">
        <v>17</v>
      </c>
      <c r="B239" s="2">
        <v>1</v>
      </c>
      <c r="C239" s="2"/>
      <c r="D239" s="2"/>
      <c r="E239" s="2" t="s">
        <v>353</v>
      </c>
      <c r="F239" s="2" t="s">
        <v>354</v>
      </c>
      <c r="G239" s="2" t="s">
        <v>355</v>
      </c>
      <c r="H239" s="2" t="s">
        <v>44</v>
      </c>
      <c r="I239" s="2">
        <v>0.13</v>
      </c>
      <c r="J239" s="2">
        <v>0</v>
      </c>
      <c r="K239" s="2">
        <v>0.13</v>
      </c>
      <c r="L239" s="2">
        <v>0.24</v>
      </c>
      <c r="M239" s="2">
        <v>0.11</v>
      </c>
      <c r="N239" s="2">
        <f t="shared" si="277"/>
        <v>0.13</v>
      </c>
      <c r="O239" s="2">
        <f t="shared" si="278"/>
        <v>300.58</v>
      </c>
      <c r="P239" s="2">
        <f t="shared" si="279"/>
        <v>300.58</v>
      </c>
      <c r="Q239" s="2">
        <f t="shared" si="280"/>
        <v>0</v>
      </c>
      <c r="R239" s="2">
        <f t="shared" si="281"/>
        <v>0</v>
      </c>
      <c r="S239" s="2">
        <f t="shared" si="282"/>
        <v>0</v>
      </c>
      <c r="T239" s="2">
        <f t="shared" si="283"/>
        <v>0</v>
      </c>
      <c r="U239" s="2">
        <f t="shared" si="284"/>
        <v>0</v>
      </c>
      <c r="V239" s="2">
        <f t="shared" si="285"/>
        <v>0</v>
      </c>
      <c r="W239" s="2">
        <f t="shared" si="286"/>
        <v>0</v>
      </c>
      <c r="X239" s="2">
        <f t="shared" si="287"/>
        <v>0</v>
      </c>
      <c r="Y239" s="2">
        <f t="shared" si="288"/>
        <v>0</v>
      </c>
      <c r="Z239" s="2"/>
      <c r="AA239" s="2">
        <v>52666988</v>
      </c>
      <c r="AB239" s="2">
        <f t="shared" si="289"/>
        <v>1926.82</v>
      </c>
      <c r="AC239" s="2">
        <f t="shared" si="311"/>
        <v>1926.82</v>
      </c>
      <c r="AD239" s="2">
        <f t="shared" si="312"/>
        <v>0</v>
      </c>
      <c r="AE239" s="2">
        <f t="shared" si="313"/>
        <v>0</v>
      </c>
      <c r="AF239" s="2">
        <f t="shared" si="314"/>
        <v>0</v>
      </c>
      <c r="AG239" s="2">
        <f t="shared" si="291"/>
        <v>0</v>
      </c>
      <c r="AH239" s="2">
        <f t="shared" si="292"/>
        <v>0</v>
      </c>
      <c r="AI239" s="2">
        <f t="shared" si="293"/>
        <v>0</v>
      </c>
      <c r="AJ239" s="2">
        <f t="shared" si="294"/>
        <v>0</v>
      </c>
      <c r="AK239" s="2">
        <v>1926.82</v>
      </c>
      <c r="AL239" s="2">
        <v>1926.82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1.2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356</v>
      </c>
      <c r="BK239" s="2"/>
      <c r="BL239" s="2"/>
      <c r="BM239" s="2">
        <v>500001</v>
      </c>
      <c r="BN239" s="2">
        <v>0</v>
      </c>
      <c r="BO239" s="2" t="s">
        <v>354</v>
      </c>
      <c r="BP239" s="2">
        <v>1</v>
      </c>
      <c r="BQ239" s="2">
        <v>8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>
        <v>40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295"/>
        <v>300.58</v>
      </c>
      <c r="CQ239" s="2">
        <f t="shared" si="319"/>
        <v>2312.1799999999998</v>
      </c>
      <c r="CR239" s="2">
        <f t="shared" si="320"/>
        <v>0</v>
      </c>
      <c r="CS239" s="2">
        <f t="shared" si="297"/>
        <v>0</v>
      </c>
      <c r="CT239" s="2">
        <f t="shared" si="298"/>
        <v>0</v>
      </c>
      <c r="CU239" s="2">
        <f t="shared" si="299"/>
        <v>0</v>
      </c>
      <c r="CV239" s="2">
        <f t="shared" si="300"/>
        <v>0</v>
      </c>
      <c r="CW239" s="2">
        <f t="shared" si="301"/>
        <v>0</v>
      </c>
      <c r="CX239" s="2">
        <f t="shared" si="302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44</v>
      </c>
      <c r="DW239" s="2" t="s">
        <v>44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50604963</v>
      </c>
      <c r="EF239" s="2">
        <v>8</v>
      </c>
      <c r="EG239" s="2" t="s">
        <v>236</v>
      </c>
      <c r="EH239" s="2">
        <v>0</v>
      </c>
      <c r="EI239" s="2" t="s">
        <v>3</v>
      </c>
      <c r="EJ239" s="2">
        <v>1</v>
      </c>
      <c r="EK239" s="2">
        <v>500001</v>
      </c>
      <c r="EL239" s="2" t="s">
        <v>237</v>
      </c>
      <c r="EM239" s="2" t="s">
        <v>238</v>
      </c>
      <c r="EN239" s="2"/>
      <c r="EO239" s="2" t="s">
        <v>3</v>
      </c>
      <c r="EP239" s="2"/>
      <c r="EQ239" s="2">
        <v>0</v>
      </c>
      <c r="ER239" s="2">
        <v>1926.82</v>
      </c>
      <c r="ES239" s="2">
        <v>1926.82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1638649582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si="303"/>
        <v>0</v>
      </c>
      <c r="GM239" s="2">
        <f t="shared" si="304"/>
        <v>300.58</v>
      </c>
      <c r="GN239" s="2">
        <f t="shared" si="305"/>
        <v>300.58</v>
      </c>
      <c r="GO239" s="2">
        <f t="shared" si="306"/>
        <v>0</v>
      </c>
      <c r="GP239" s="2">
        <f t="shared" si="307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308"/>
        <v>0</v>
      </c>
      <c r="GW239" s="2">
        <v>1</v>
      </c>
      <c r="GX239" s="2">
        <f t="shared" si="309"/>
        <v>0</v>
      </c>
      <c r="GY239" s="2"/>
      <c r="GZ239" s="2"/>
      <c r="HA239" s="2">
        <v>0</v>
      </c>
      <c r="HB239" s="2">
        <v>0</v>
      </c>
      <c r="HC239" s="2">
        <f t="shared" si="310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>
      <c r="A240">
        <v>17</v>
      </c>
      <c r="B240">
        <v>1</v>
      </c>
      <c r="E240" t="s">
        <v>353</v>
      </c>
      <c r="F240" t="s">
        <v>354</v>
      </c>
      <c r="G240" t="s">
        <v>355</v>
      </c>
      <c r="H240" t="s">
        <v>44</v>
      </c>
      <c r="I240">
        <v>0.13</v>
      </c>
      <c r="J240">
        <v>0</v>
      </c>
      <c r="K240">
        <v>0.13</v>
      </c>
      <c r="L240">
        <v>0.24</v>
      </c>
      <c r="M240">
        <v>0.11</v>
      </c>
      <c r="N240">
        <f t="shared" si="277"/>
        <v>0.13</v>
      </c>
      <c r="O240">
        <f t="shared" si="278"/>
        <v>300.58</v>
      </c>
      <c r="P240">
        <f t="shared" si="279"/>
        <v>300.58</v>
      </c>
      <c r="Q240">
        <f t="shared" si="280"/>
        <v>0</v>
      </c>
      <c r="R240">
        <f t="shared" si="281"/>
        <v>0</v>
      </c>
      <c r="S240">
        <f t="shared" si="282"/>
        <v>0</v>
      </c>
      <c r="T240">
        <f t="shared" si="283"/>
        <v>0</v>
      </c>
      <c r="U240">
        <f t="shared" si="284"/>
        <v>0</v>
      </c>
      <c r="V240">
        <f t="shared" si="285"/>
        <v>0</v>
      </c>
      <c r="W240">
        <f t="shared" si="286"/>
        <v>0</v>
      </c>
      <c r="X240">
        <f t="shared" si="287"/>
        <v>0</v>
      </c>
      <c r="Y240">
        <f t="shared" si="288"/>
        <v>0</v>
      </c>
      <c r="AA240">
        <v>52666922</v>
      </c>
      <c r="AB240">
        <f t="shared" si="289"/>
        <v>1926.82</v>
      </c>
      <c r="AC240">
        <f t="shared" si="311"/>
        <v>1926.82</v>
      </c>
      <c r="AD240">
        <f t="shared" si="312"/>
        <v>0</v>
      </c>
      <c r="AE240">
        <f t="shared" si="313"/>
        <v>0</v>
      </c>
      <c r="AF240">
        <f t="shared" si="314"/>
        <v>0</v>
      </c>
      <c r="AG240">
        <f t="shared" si="291"/>
        <v>0</v>
      </c>
      <c r="AH240">
        <f t="shared" si="292"/>
        <v>0</v>
      </c>
      <c r="AI240">
        <f t="shared" si="293"/>
        <v>0</v>
      </c>
      <c r="AJ240">
        <f t="shared" si="294"/>
        <v>0</v>
      </c>
      <c r="AK240">
        <v>1926.82</v>
      </c>
      <c r="AL240">
        <v>1926.82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1.2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356</v>
      </c>
      <c r="BM240">
        <v>500001</v>
      </c>
      <c r="BN240">
        <v>0</v>
      </c>
      <c r="BO240" t="s">
        <v>354</v>
      </c>
      <c r="BP240">
        <v>1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H240">
        <v>40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295"/>
        <v>300.58</v>
      </c>
      <c r="CQ240">
        <f t="shared" si="319"/>
        <v>2312.1799999999998</v>
      </c>
      <c r="CR240">
        <f t="shared" si="320"/>
        <v>0</v>
      </c>
      <c r="CS240">
        <f t="shared" si="297"/>
        <v>0</v>
      </c>
      <c r="CT240">
        <f t="shared" si="298"/>
        <v>0</v>
      </c>
      <c r="CU240">
        <f t="shared" si="299"/>
        <v>0</v>
      </c>
      <c r="CV240">
        <f t="shared" si="300"/>
        <v>0</v>
      </c>
      <c r="CW240">
        <f t="shared" si="301"/>
        <v>0</v>
      </c>
      <c r="CX240">
        <f t="shared" si="302"/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44</v>
      </c>
      <c r="DW240" t="s">
        <v>44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50604963</v>
      </c>
      <c r="EF240">
        <v>8</v>
      </c>
      <c r="EG240" t="s">
        <v>236</v>
      </c>
      <c r="EH240">
        <v>0</v>
      </c>
      <c r="EI240" t="s">
        <v>3</v>
      </c>
      <c r="EJ240">
        <v>1</v>
      </c>
      <c r="EK240">
        <v>500001</v>
      </c>
      <c r="EL240" t="s">
        <v>237</v>
      </c>
      <c r="EM240" t="s">
        <v>238</v>
      </c>
      <c r="EO240" t="s">
        <v>3</v>
      </c>
      <c r="EQ240">
        <v>0</v>
      </c>
      <c r="ER240">
        <v>1926.82</v>
      </c>
      <c r="ES240">
        <v>1926.82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1638649582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303"/>
        <v>0</v>
      </c>
      <c r="GM240">
        <f t="shared" si="304"/>
        <v>300.58</v>
      </c>
      <c r="GN240">
        <f t="shared" si="305"/>
        <v>300.58</v>
      </c>
      <c r="GO240">
        <f t="shared" si="306"/>
        <v>0</v>
      </c>
      <c r="GP240">
        <f t="shared" si="307"/>
        <v>0</v>
      </c>
      <c r="GR240">
        <v>0</v>
      </c>
      <c r="GS240">
        <v>3</v>
      </c>
      <c r="GT240">
        <v>0</v>
      </c>
      <c r="GU240" t="s">
        <v>3</v>
      </c>
      <c r="GV240">
        <f t="shared" si="308"/>
        <v>0</v>
      </c>
      <c r="GW240">
        <v>1</v>
      </c>
      <c r="GX240">
        <f t="shared" si="309"/>
        <v>0</v>
      </c>
      <c r="HA240">
        <v>0</v>
      </c>
      <c r="HB240">
        <v>0</v>
      </c>
      <c r="HC240">
        <f t="shared" si="310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>
      <c r="A241" s="2">
        <v>17</v>
      </c>
      <c r="B241" s="2">
        <v>1</v>
      </c>
      <c r="C241" s="2"/>
      <c r="D241" s="2"/>
      <c r="E241" s="2" t="s">
        <v>357</v>
      </c>
      <c r="F241" s="2" t="s">
        <v>358</v>
      </c>
      <c r="G241" s="2" t="s">
        <v>359</v>
      </c>
      <c r="H241" s="2" t="s">
        <v>44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f t="shared" si="277"/>
        <v>0</v>
      </c>
      <c r="O241" s="2">
        <f t="shared" si="278"/>
        <v>0</v>
      </c>
      <c r="P241" s="2">
        <f t="shared" si="279"/>
        <v>0</v>
      </c>
      <c r="Q241" s="2">
        <f t="shared" si="280"/>
        <v>0</v>
      </c>
      <c r="R241" s="2">
        <f t="shared" si="281"/>
        <v>0</v>
      </c>
      <c r="S241" s="2">
        <f t="shared" si="282"/>
        <v>0</v>
      </c>
      <c r="T241" s="2">
        <f t="shared" si="283"/>
        <v>0</v>
      </c>
      <c r="U241" s="2">
        <f t="shared" si="284"/>
        <v>0</v>
      </c>
      <c r="V241" s="2">
        <f t="shared" si="285"/>
        <v>0</v>
      </c>
      <c r="W241" s="2">
        <f t="shared" si="286"/>
        <v>0</v>
      </c>
      <c r="X241" s="2">
        <f t="shared" si="287"/>
        <v>0</v>
      </c>
      <c r="Y241" s="2">
        <f t="shared" si="288"/>
        <v>0</v>
      </c>
      <c r="Z241" s="2"/>
      <c r="AA241" s="2">
        <v>52666988</v>
      </c>
      <c r="AB241" s="2">
        <f t="shared" si="289"/>
        <v>29332.99</v>
      </c>
      <c r="AC241" s="2">
        <f t="shared" si="311"/>
        <v>29332.99</v>
      </c>
      <c r="AD241" s="2">
        <f t="shared" si="312"/>
        <v>0</v>
      </c>
      <c r="AE241" s="2">
        <f t="shared" si="313"/>
        <v>0</v>
      </c>
      <c r="AF241" s="2">
        <f t="shared" si="314"/>
        <v>0</v>
      </c>
      <c r="AG241" s="2">
        <f t="shared" si="291"/>
        <v>0</v>
      </c>
      <c r="AH241" s="2">
        <f t="shared" si="292"/>
        <v>0</v>
      </c>
      <c r="AI241" s="2">
        <f t="shared" si="293"/>
        <v>0</v>
      </c>
      <c r="AJ241" s="2">
        <f t="shared" si="294"/>
        <v>0</v>
      </c>
      <c r="AK241" s="2">
        <v>29332.99</v>
      </c>
      <c r="AL241" s="2">
        <v>29332.99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1.23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2</v>
      </c>
      <c r="BJ241" s="2" t="s">
        <v>360</v>
      </c>
      <c r="BK241" s="2"/>
      <c r="BL241" s="2"/>
      <c r="BM241" s="2">
        <v>500002</v>
      </c>
      <c r="BN241" s="2">
        <v>0</v>
      </c>
      <c r="BO241" s="2" t="s">
        <v>358</v>
      </c>
      <c r="BP241" s="2">
        <v>1</v>
      </c>
      <c r="BQ241" s="2">
        <v>12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>
        <v>41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 t="s">
        <v>3</v>
      </c>
      <c r="CO241" s="2">
        <v>0</v>
      </c>
      <c r="CP241" s="2">
        <f t="shared" si="295"/>
        <v>0</v>
      </c>
      <c r="CQ241" s="2">
        <f t="shared" si="319"/>
        <v>36079.58</v>
      </c>
      <c r="CR241" s="2">
        <f t="shared" si="320"/>
        <v>0</v>
      </c>
      <c r="CS241" s="2">
        <f t="shared" si="297"/>
        <v>0</v>
      </c>
      <c r="CT241" s="2">
        <f t="shared" si="298"/>
        <v>0</v>
      </c>
      <c r="CU241" s="2">
        <f t="shared" si="299"/>
        <v>0</v>
      </c>
      <c r="CV241" s="2">
        <f t="shared" si="300"/>
        <v>0</v>
      </c>
      <c r="CW241" s="2">
        <f t="shared" si="301"/>
        <v>0</v>
      </c>
      <c r="CX241" s="2">
        <f t="shared" si="302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44</v>
      </c>
      <c r="DW241" s="2" t="s">
        <v>44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50604964</v>
      </c>
      <c r="EF241" s="2">
        <v>12</v>
      </c>
      <c r="EG241" s="2" t="s">
        <v>313</v>
      </c>
      <c r="EH241" s="2">
        <v>0</v>
      </c>
      <c r="EI241" s="2" t="s">
        <v>3</v>
      </c>
      <c r="EJ241" s="2">
        <v>2</v>
      </c>
      <c r="EK241" s="2">
        <v>500002</v>
      </c>
      <c r="EL241" s="2" t="s">
        <v>314</v>
      </c>
      <c r="EM241" s="2" t="s">
        <v>315</v>
      </c>
      <c r="EN241" s="2"/>
      <c r="EO241" s="2" t="s">
        <v>3</v>
      </c>
      <c r="EP241" s="2"/>
      <c r="EQ241" s="2">
        <v>0</v>
      </c>
      <c r="ER241" s="2">
        <v>29332.99</v>
      </c>
      <c r="ES241" s="2">
        <v>29332.99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2130401099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303"/>
        <v>0</v>
      </c>
      <c r="GM241" s="2">
        <f t="shared" si="304"/>
        <v>0</v>
      </c>
      <c r="GN241" s="2">
        <f t="shared" si="305"/>
        <v>0</v>
      </c>
      <c r="GO241" s="2">
        <f t="shared" si="306"/>
        <v>0</v>
      </c>
      <c r="GP241" s="2">
        <f t="shared" si="307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308"/>
        <v>0</v>
      </c>
      <c r="GW241" s="2">
        <v>1</v>
      </c>
      <c r="GX241" s="2">
        <f t="shared" si="309"/>
        <v>0</v>
      </c>
      <c r="GY241" s="2"/>
      <c r="GZ241" s="2"/>
      <c r="HA241" s="2">
        <v>0</v>
      </c>
      <c r="HB241" s="2">
        <v>0</v>
      </c>
      <c r="HC241" s="2">
        <f t="shared" si="310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>
      <c r="A242">
        <v>17</v>
      </c>
      <c r="B242">
        <v>1</v>
      </c>
      <c r="E242" t="s">
        <v>357</v>
      </c>
      <c r="F242" t="s">
        <v>358</v>
      </c>
      <c r="G242" t="s">
        <v>359</v>
      </c>
      <c r="H242" t="s">
        <v>44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f t="shared" si="277"/>
        <v>0</v>
      </c>
      <c r="O242">
        <f t="shared" si="278"/>
        <v>0</v>
      </c>
      <c r="P242">
        <f t="shared" si="279"/>
        <v>0</v>
      </c>
      <c r="Q242">
        <f t="shared" si="280"/>
        <v>0</v>
      </c>
      <c r="R242">
        <f t="shared" si="281"/>
        <v>0</v>
      </c>
      <c r="S242">
        <f t="shared" si="282"/>
        <v>0</v>
      </c>
      <c r="T242">
        <f t="shared" si="283"/>
        <v>0</v>
      </c>
      <c r="U242">
        <f t="shared" si="284"/>
        <v>0</v>
      </c>
      <c r="V242">
        <f t="shared" si="285"/>
        <v>0</v>
      </c>
      <c r="W242">
        <f t="shared" si="286"/>
        <v>0</v>
      </c>
      <c r="X242">
        <f t="shared" si="287"/>
        <v>0</v>
      </c>
      <c r="Y242">
        <f t="shared" si="288"/>
        <v>0</v>
      </c>
      <c r="AA242">
        <v>52666922</v>
      </c>
      <c r="AB242">
        <f t="shared" si="289"/>
        <v>29332.99</v>
      </c>
      <c r="AC242">
        <f t="shared" si="311"/>
        <v>29332.99</v>
      </c>
      <c r="AD242">
        <f t="shared" si="312"/>
        <v>0</v>
      </c>
      <c r="AE242">
        <f t="shared" si="313"/>
        <v>0</v>
      </c>
      <c r="AF242">
        <f t="shared" si="314"/>
        <v>0</v>
      </c>
      <c r="AG242">
        <f t="shared" si="291"/>
        <v>0</v>
      </c>
      <c r="AH242">
        <f t="shared" si="292"/>
        <v>0</v>
      </c>
      <c r="AI242">
        <f t="shared" si="293"/>
        <v>0</v>
      </c>
      <c r="AJ242">
        <f t="shared" si="294"/>
        <v>0</v>
      </c>
      <c r="AK242">
        <v>29332.99</v>
      </c>
      <c r="AL242">
        <v>29332.99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1.23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360</v>
      </c>
      <c r="BM242">
        <v>500002</v>
      </c>
      <c r="BN242">
        <v>0</v>
      </c>
      <c r="BO242" t="s">
        <v>358</v>
      </c>
      <c r="BP242">
        <v>1</v>
      </c>
      <c r="BQ242">
        <v>12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H242">
        <v>41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295"/>
        <v>0</v>
      </c>
      <c r="CQ242">
        <f t="shared" si="319"/>
        <v>36079.58</v>
      </c>
      <c r="CR242">
        <f t="shared" si="320"/>
        <v>0</v>
      </c>
      <c r="CS242">
        <f t="shared" si="297"/>
        <v>0</v>
      </c>
      <c r="CT242">
        <f t="shared" si="298"/>
        <v>0</v>
      </c>
      <c r="CU242">
        <f t="shared" si="299"/>
        <v>0</v>
      </c>
      <c r="CV242">
        <f t="shared" si="300"/>
        <v>0</v>
      </c>
      <c r="CW242">
        <f t="shared" si="301"/>
        <v>0</v>
      </c>
      <c r="CX242">
        <f t="shared" si="302"/>
        <v>0</v>
      </c>
      <c r="CY242">
        <f>0</f>
        <v>0</v>
      </c>
      <c r="CZ242">
        <f>0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44</v>
      </c>
      <c r="DW242" t="s">
        <v>44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50604964</v>
      </c>
      <c r="EF242">
        <v>12</v>
      </c>
      <c r="EG242" t="s">
        <v>313</v>
      </c>
      <c r="EH242">
        <v>0</v>
      </c>
      <c r="EI242" t="s">
        <v>3</v>
      </c>
      <c r="EJ242">
        <v>2</v>
      </c>
      <c r="EK242">
        <v>500002</v>
      </c>
      <c r="EL242" t="s">
        <v>314</v>
      </c>
      <c r="EM242" t="s">
        <v>315</v>
      </c>
      <c r="EO242" t="s">
        <v>3</v>
      </c>
      <c r="EQ242">
        <v>0</v>
      </c>
      <c r="ER242">
        <v>29332.99</v>
      </c>
      <c r="ES242">
        <v>29332.99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2130401099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303"/>
        <v>0</v>
      </c>
      <c r="GM242">
        <f t="shared" si="304"/>
        <v>0</v>
      </c>
      <c r="GN242">
        <f t="shared" si="305"/>
        <v>0</v>
      </c>
      <c r="GO242">
        <f t="shared" si="306"/>
        <v>0</v>
      </c>
      <c r="GP242">
        <f t="shared" si="307"/>
        <v>0</v>
      </c>
      <c r="GR242">
        <v>0</v>
      </c>
      <c r="GS242">
        <v>3</v>
      </c>
      <c r="GT242">
        <v>0</v>
      </c>
      <c r="GU242" t="s">
        <v>3</v>
      </c>
      <c r="GV242">
        <f t="shared" si="308"/>
        <v>0</v>
      </c>
      <c r="GW242">
        <v>1</v>
      </c>
      <c r="GX242">
        <f t="shared" si="309"/>
        <v>0</v>
      </c>
      <c r="HA242">
        <v>0</v>
      </c>
      <c r="HB242">
        <v>0</v>
      </c>
      <c r="HC242">
        <f t="shared" si="310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>
      <c r="A243" s="2">
        <v>17</v>
      </c>
      <c r="B243" s="2">
        <v>1</v>
      </c>
      <c r="C243" s="2"/>
      <c r="D243" s="2"/>
      <c r="E243" s="2" t="s">
        <v>361</v>
      </c>
      <c r="F243" s="2" t="s">
        <v>362</v>
      </c>
      <c r="G243" s="2" t="s">
        <v>363</v>
      </c>
      <c r="H243" s="2" t="s">
        <v>307</v>
      </c>
      <c r="I243" s="2">
        <v>4</v>
      </c>
      <c r="J243" s="2">
        <v>0</v>
      </c>
      <c r="K243" s="2">
        <v>4</v>
      </c>
      <c r="L243" s="2">
        <v>4</v>
      </c>
      <c r="M243" s="2">
        <v>0</v>
      </c>
      <c r="N243" s="2">
        <f t="shared" si="277"/>
        <v>4</v>
      </c>
      <c r="O243" s="2">
        <f t="shared" si="278"/>
        <v>81.72</v>
      </c>
      <c r="P243" s="2">
        <f t="shared" si="279"/>
        <v>81.72</v>
      </c>
      <c r="Q243" s="2">
        <f t="shared" si="280"/>
        <v>0</v>
      </c>
      <c r="R243" s="2">
        <f t="shared" si="281"/>
        <v>0</v>
      </c>
      <c r="S243" s="2">
        <f t="shared" si="282"/>
        <v>0</v>
      </c>
      <c r="T243" s="2">
        <f t="shared" si="283"/>
        <v>0</v>
      </c>
      <c r="U243" s="2">
        <f t="shared" si="284"/>
        <v>0</v>
      </c>
      <c r="V243" s="2">
        <f t="shared" si="285"/>
        <v>0</v>
      </c>
      <c r="W243" s="2">
        <f t="shared" si="286"/>
        <v>0</v>
      </c>
      <c r="X243" s="2">
        <f t="shared" si="287"/>
        <v>0</v>
      </c>
      <c r="Y243" s="2">
        <f t="shared" si="288"/>
        <v>0</v>
      </c>
      <c r="Z243" s="2"/>
      <c r="AA243" s="2">
        <v>52666988</v>
      </c>
      <c r="AB243" s="2">
        <f t="shared" si="289"/>
        <v>20.43</v>
      </c>
      <c r="AC243" s="2">
        <f t="shared" si="311"/>
        <v>20.43</v>
      </c>
      <c r="AD243" s="2">
        <f t="shared" si="312"/>
        <v>0</v>
      </c>
      <c r="AE243" s="2">
        <f t="shared" si="313"/>
        <v>0</v>
      </c>
      <c r="AF243" s="2">
        <f t="shared" si="314"/>
        <v>0</v>
      </c>
      <c r="AG243" s="2">
        <f t="shared" si="291"/>
        <v>0</v>
      </c>
      <c r="AH243" s="2">
        <f t="shared" si="292"/>
        <v>0</v>
      </c>
      <c r="AI243" s="2">
        <f t="shared" si="293"/>
        <v>0</v>
      </c>
      <c r="AJ243" s="2">
        <f t="shared" si="294"/>
        <v>0</v>
      </c>
      <c r="AK243" s="2">
        <v>20.43</v>
      </c>
      <c r="AL243" s="2">
        <v>20.43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2</v>
      </c>
      <c r="BJ243" s="2" t="s">
        <v>364</v>
      </c>
      <c r="BK243" s="2"/>
      <c r="BL243" s="2"/>
      <c r="BM243" s="2">
        <v>500002</v>
      </c>
      <c r="BN243" s="2">
        <v>0</v>
      </c>
      <c r="BO243" s="2" t="s">
        <v>3</v>
      </c>
      <c r="BP243" s="2">
        <v>0</v>
      </c>
      <c r="BQ243" s="2">
        <v>12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>
        <v>42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 t="s">
        <v>3</v>
      </c>
      <c r="CO243" s="2">
        <v>0</v>
      </c>
      <c r="CP243" s="2">
        <f t="shared" si="295"/>
        <v>81.72</v>
      </c>
      <c r="CQ243" s="2">
        <f t="shared" ref="CQ243:CR250" si="321">ROUND(AL243,2)</f>
        <v>20.43</v>
      </c>
      <c r="CR243" s="2">
        <f t="shared" si="321"/>
        <v>0</v>
      </c>
      <c r="CS243" s="2">
        <f t="shared" si="297"/>
        <v>0</v>
      </c>
      <c r="CT243" s="2">
        <f t="shared" si="298"/>
        <v>0</v>
      </c>
      <c r="CU243" s="2">
        <f t="shared" si="299"/>
        <v>0</v>
      </c>
      <c r="CV243" s="2">
        <f t="shared" si="300"/>
        <v>0</v>
      </c>
      <c r="CW243" s="2">
        <f t="shared" si="301"/>
        <v>0</v>
      </c>
      <c r="CX243" s="2">
        <f t="shared" si="302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1010</v>
      </c>
      <c r="DV243" s="2" t="s">
        <v>307</v>
      </c>
      <c r="DW243" s="2" t="s">
        <v>307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50604964</v>
      </c>
      <c r="EF243" s="2">
        <v>12</v>
      </c>
      <c r="EG243" s="2" t="s">
        <v>313</v>
      </c>
      <c r="EH243" s="2">
        <v>0</v>
      </c>
      <c r="EI243" s="2" t="s">
        <v>3</v>
      </c>
      <c r="EJ243" s="2">
        <v>2</v>
      </c>
      <c r="EK243" s="2">
        <v>500002</v>
      </c>
      <c r="EL243" s="2" t="s">
        <v>314</v>
      </c>
      <c r="EM243" s="2" t="s">
        <v>315</v>
      </c>
      <c r="EN243" s="2"/>
      <c r="EO243" s="2" t="s">
        <v>3</v>
      </c>
      <c r="EP243" s="2"/>
      <c r="EQ243" s="2">
        <v>0</v>
      </c>
      <c r="ER243" s="2">
        <v>20.43</v>
      </c>
      <c r="ES243" s="2">
        <v>20.43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5</v>
      </c>
      <c r="FA243" s="2"/>
      <c r="FB243" s="2"/>
      <c r="FC243" s="2">
        <v>0</v>
      </c>
      <c r="FD243" s="2">
        <v>18</v>
      </c>
      <c r="FE243" s="2"/>
      <c r="FF243" s="2">
        <v>20.43</v>
      </c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263595877</v>
      </c>
      <c r="GG243" s="2">
        <v>2</v>
      </c>
      <c r="GH243" s="2">
        <v>3</v>
      </c>
      <c r="GI243" s="2">
        <v>-2</v>
      </c>
      <c r="GJ243" s="2">
        <v>0</v>
      </c>
      <c r="GK243" s="2">
        <v>0</v>
      </c>
      <c r="GL243" s="2">
        <f t="shared" si="303"/>
        <v>0</v>
      </c>
      <c r="GM243" s="2">
        <f t="shared" si="304"/>
        <v>81.72</v>
      </c>
      <c r="GN243" s="2">
        <f t="shared" si="305"/>
        <v>0</v>
      </c>
      <c r="GO243" s="2">
        <f t="shared" si="306"/>
        <v>81.72</v>
      </c>
      <c r="GP243" s="2">
        <f t="shared" si="307"/>
        <v>0</v>
      </c>
      <c r="GQ243" s="2"/>
      <c r="GR243" s="2">
        <v>1</v>
      </c>
      <c r="GS243" s="2">
        <v>1</v>
      </c>
      <c r="GT243" s="2">
        <v>0</v>
      </c>
      <c r="GU243" s="2" t="s">
        <v>3</v>
      </c>
      <c r="GV243" s="2">
        <f t="shared" si="308"/>
        <v>0</v>
      </c>
      <c r="GW243" s="2">
        <v>1</v>
      </c>
      <c r="GX243" s="2">
        <f t="shared" si="309"/>
        <v>0</v>
      </c>
      <c r="GY243" s="2"/>
      <c r="GZ243" s="2"/>
      <c r="HA243" s="2">
        <v>0</v>
      </c>
      <c r="HB243" s="2">
        <v>0</v>
      </c>
      <c r="HC243" s="2">
        <f t="shared" si="310"/>
        <v>0</v>
      </c>
      <c r="HD243" s="2"/>
      <c r="HE243" s="2" t="s">
        <v>3</v>
      </c>
      <c r="HF243" s="2" t="s">
        <v>3</v>
      </c>
      <c r="HG243" s="2">
        <f t="shared" ref="HG243:HG250" si="322">ROUND(ROUND(AL243,2)*I243,2)</f>
        <v>81.72</v>
      </c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>
      <c r="A244">
        <v>17</v>
      </c>
      <c r="B244">
        <v>1</v>
      </c>
      <c r="E244" t="s">
        <v>361</v>
      </c>
      <c r="F244" t="s">
        <v>362</v>
      </c>
      <c r="G244" t="s">
        <v>363</v>
      </c>
      <c r="H244" t="s">
        <v>307</v>
      </c>
      <c r="I244">
        <v>4</v>
      </c>
      <c r="J244">
        <v>0</v>
      </c>
      <c r="K244">
        <v>4</v>
      </c>
      <c r="L244">
        <v>4</v>
      </c>
      <c r="M244">
        <v>0</v>
      </c>
      <c r="N244">
        <f t="shared" si="277"/>
        <v>4</v>
      </c>
      <c r="O244">
        <f t="shared" si="278"/>
        <v>81.72</v>
      </c>
      <c r="P244">
        <f t="shared" si="279"/>
        <v>81.72</v>
      </c>
      <c r="Q244">
        <f t="shared" si="280"/>
        <v>0</v>
      </c>
      <c r="R244">
        <f t="shared" si="281"/>
        <v>0</v>
      </c>
      <c r="S244">
        <f t="shared" si="282"/>
        <v>0</v>
      </c>
      <c r="T244">
        <f t="shared" si="283"/>
        <v>0</v>
      </c>
      <c r="U244">
        <f t="shared" si="284"/>
        <v>0</v>
      </c>
      <c r="V244">
        <f t="shared" si="285"/>
        <v>0</v>
      </c>
      <c r="W244">
        <f t="shared" si="286"/>
        <v>0</v>
      </c>
      <c r="X244">
        <f t="shared" si="287"/>
        <v>0</v>
      </c>
      <c r="Y244">
        <f t="shared" si="288"/>
        <v>0</v>
      </c>
      <c r="AA244">
        <v>52666922</v>
      </c>
      <c r="AB244">
        <f t="shared" si="289"/>
        <v>20.43</v>
      </c>
      <c r="AC244">
        <f t="shared" si="311"/>
        <v>20.43</v>
      </c>
      <c r="AD244">
        <f t="shared" si="312"/>
        <v>0</v>
      </c>
      <c r="AE244">
        <f t="shared" si="313"/>
        <v>0</v>
      </c>
      <c r="AF244">
        <f t="shared" si="314"/>
        <v>0</v>
      </c>
      <c r="AG244">
        <f t="shared" si="291"/>
        <v>0</v>
      </c>
      <c r="AH244">
        <f t="shared" si="292"/>
        <v>0</v>
      </c>
      <c r="AI244">
        <f t="shared" si="293"/>
        <v>0</v>
      </c>
      <c r="AJ244">
        <f t="shared" si="294"/>
        <v>0</v>
      </c>
      <c r="AK244">
        <v>20.43</v>
      </c>
      <c r="AL244">
        <v>20.43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364</v>
      </c>
      <c r="BM244">
        <v>500002</v>
      </c>
      <c r="BN244">
        <v>0</v>
      </c>
      <c r="BO244" t="s">
        <v>3</v>
      </c>
      <c r="BP244">
        <v>0</v>
      </c>
      <c r="BQ244">
        <v>12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H244">
        <v>42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295"/>
        <v>81.72</v>
      </c>
      <c r="CQ244">
        <f t="shared" si="321"/>
        <v>20.43</v>
      </c>
      <c r="CR244">
        <f t="shared" si="321"/>
        <v>0</v>
      </c>
      <c r="CS244">
        <f t="shared" si="297"/>
        <v>0</v>
      </c>
      <c r="CT244">
        <f t="shared" si="298"/>
        <v>0</v>
      </c>
      <c r="CU244">
        <f t="shared" si="299"/>
        <v>0</v>
      </c>
      <c r="CV244">
        <f t="shared" si="300"/>
        <v>0</v>
      </c>
      <c r="CW244">
        <f t="shared" si="301"/>
        <v>0</v>
      </c>
      <c r="CX244">
        <f t="shared" si="302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1010</v>
      </c>
      <c r="DV244" t="s">
        <v>307</v>
      </c>
      <c r="DW244" t="s">
        <v>307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50604964</v>
      </c>
      <c r="EF244">
        <v>12</v>
      </c>
      <c r="EG244" t="s">
        <v>313</v>
      </c>
      <c r="EH244">
        <v>0</v>
      </c>
      <c r="EI244" t="s">
        <v>3</v>
      </c>
      <c r="EJ244">
        <v>2</v>
      </c>
      <c r="EK244">
        <v>500002</v>
      </c>
      <c r="EL244" t="s">
        <v>314</v>
      </c>
      <c r="EM244" t="s">
        <v>315</v>
      </c>
      <c r="EO244" t="s">
        <v>3</v>
      </c>
      <c r="EQ244">
        <v>0</v>
      </c>
      <c r="ER244">
        <v>20.43</v>
      </c>
      <c r="ES244">
        <v>20.43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20.43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263595877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303"/>
        <v>0</v>
      </c>
      <c r="GM244">
        <f t="shared" si="304"/>
        <v>81.72</v>
      </c>
      <c r="GN244">
        <f t="shared" si="305"/>
        <v>0</v>
      </c>
      <c r="GO244">
        <f t="shared" si="306"/>
        <v>81.72</v>
      </c>
      <c r="GP244">
        <f t="shared" si="307"/>
        <v>0</v>
      </c>
      <c r="GR244">
        <v>1</v>
      </c>
      <c r="GS244">
        <v>1</v>
      </c>
      <c r="GT244">
        <v>0</v>
      </c>
      <c r="GU244" t="s">
        <v>3</v>
      </c>
      <c r="GV244">
        <f t="shared" si="308"/>
        <v>0</v>
      </c>
      <c r="GW244">
        <v>1</v>
      </c>
      <c r="GX244">
        <f t="shared" si="309"/>
        <v>0</v>
      </c>
      <c r="HA244">
        <v>0</v>
      </c>
      <c r="HB244">
        <v>0</v>
      </c>
      <c r="HC244">
        <f t="shared" si="310"/>
        <v>0</v>
      </c>
      <c r="HE244" t="s">
        <v>3</v>
      </c>
      <c r="HF244" t="s">
        <v>3</v>
      </c>
      <c r="HG244">
        <f t="shared" si="322"/>
        <v>81.72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>
      <c r="A245" s="2">
        <v>17</v>
      </c>
      <c r="B245" s="2">
        <v>1</v>
      </c>
      <c r="C245" s="2"/>
      <c r="D245" s="2"/>
      <c r="E245" s="2" t="s">
        <v>365</v>
      </c>
      <c r="F245" s="2" t="s">
        <v>366</v>
      </c>
      <c r="G245" s="2" t="s">
        <v>367</v>
      </c>
      <c r="H245" s="2" t="s">
        <v>307</v>
      </c>
      <c r="I245" s="2">
        <v>0</v>
      </c>
      <c r="J245" s="2">
        <v>0</v>
      </c>
      <c r="K245" s="2">
        <v>0</v>
      </c>
      <c r="L245" s="2">
        <v>8</v>
      </c>
      <c r="M245" s="2">
        <v>8</v>
      </c>
      <c r="N245" s="2">
        <f t="shared" si="277"/>
        <v>0</v>
      </c>
      <c r="O245" s="2">
        <f t="shared" si="278"/>
        <v>0</v>
      </c>
      <c r="P245" s="2">
        <f t="shared" si="279"/>
        <v>0</v>
      </c>
      <c r="Q245" s="2">
        <f t="shared" si="280"/>
        <v>0</v>
      </c>
      <c r="R245" s="2">
        <f t="shared" si="281"/>
        <v>0</v>
      </c>
      <c r="S245" s="2">
        <f t="shared" si="282"/>
        <v>0</v>
      </c>
      <c r="T245" s="2">
        <f t="shared" si="283"/>
        <v>0</v>
      </c>
      <c r="U245" s="2">
        <f t="shared" si="284"/>
        <v>0</v>
      </c>
      <c r="V245" s="2">
        <f t="shared" si="285"/>
        <v>0</v>
      </c>
      <c r="W245" s="2">
        <f t="shared" si="286"/>
        <v>0</v>
      </c>
      <c r="X245" s="2">
        <f t="shared" si="287"/>
        <v>0</v>
      </c>
      <c r="Y245" s="2">
        <f t="shared" si="288"/>
        <v>0</v>
      </c>
      <c r="Z245" s="2"/>
      <c r="AA245" s="2">
        <v>52666988</v>
      </c>
      <c r="AB245" s="2">
        <f t="shared" si="289"/>
        <v>1110</v>
      </c>
      <c r="AC245" s="2">
        <f t="shared" si="311"/>
        <v>1110</v>
      </c>
      <c r="AD245" s="2">
        <f t="shared" ref="AD245:AD250" si="323">ROUND((ET245),6)</f>
        <v>0</v>
      </c>
      <c r="AE245" s="2">
        <f t="shared" si="313"/>
        <v>0</v>
      </c>
      <c r="AF245" s="2">
        <f t="shared" si="314"/>
        <v>0</v>
      </c>
      <c r="AG245" s="2">
        <f t="shared" si="291"/>
        <v>0</v>
      </c>
      <c r="AH245" s="2">
        <f t="shared" si="292"/>
        <v>0</v>
      </c>
      <c r="AI245" s="2">
        <f t="shared" si="293"/>
        <v>0</v>
      </c>
      <c r="AJ245" s="2">
        <f t="shared" si="294"/>
        <v>0</v>
      </c>
      <c r="AK245" s="2">
        <v>1110</v>
      </c>
      <c r="AL245" s="2">
        <v>1110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366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>
        <v>43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si="295"/>
        <v>0</v>
      </c>
      <c r="CQ245" s="2">
        <f t="shared" si="321"/>
        <v>1110</v>
      </c>
      <c r="CR245" s="2">
        <f t="shared" si="321"/>
        <v>0</v>
      </c>
      <c r="CS245" s="2">
        <f t="shared" si="297"/>
        <v>0</v>
      </c>
      <c r="CT245" s="2">
        <f t="shared" si="298"/>
        <v>0</v>
      </c>
      <c r="CU245" s="2">
        <f t="shared" si="299"/>
        <v>0</v>
      </c>
      <c r="CV245" s="2">
        <f t="shared" si="300"/>
        <v>0</v>
      </c>
      <c r="CW245" s="2">
        <f t="shared" si="301"/>
        <v>0</v>
      </c>
      <c r="CX245" s="2">
        <f t="shared" si="302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1010</v>
      </c>
      <c r="DV245" s="2" t="s">
        <v>307</v>
      </c>
      <c r="DW245" s="2" t="s">
        <v>368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50605466</v>
      </c>
      <c r="EF245" s="2">
        <v>90</v>
      </c>
      <c r="EG245" s="2" t="s">
        <v>302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302</v>
      </c>
      <c r="EM245" s="2" t="s">
        <v>303</v>
      </c>
      <c r="EN245" s="2"/>
      <c r="EO245" s="2" t="s">
        <v>3</v>
      </c>
      <c r="EP245" s="2"/>
      <c r="EQ245" s="2">
        <v>16</v>
      </c>
      <c r="ER245" s="2">
        <v>0</v>
      </c>
      <c r="ES245" s="2">
        <v>1110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1110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-627700768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303"/>
        <v>0</v>
      </c>
      <c r="GM245" s="2">
        <f t="shared" si="304"/>
        <v>0</v>
      </c>
      <c r="GN245" s="2">
        <f t="shared" si="305"/>
        <v>0</v>
      </c>
      <c r="GO245" s="2">
        <f t="shared" si="306"/>
        <v>0</v>
      </c>
      <c r="GP245" s="2">
        <f t="shared" si="307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308"/>
        <v>0</v>
      </c>
      <c r="GW245" s="2">
        <v>1</v>
      </c>
      <c r="GX245" s="2">
        <f t="shared" si="309"/>
        <v>0</v>
      </c>
      <c r="GY245" s="2"/>
      <c r="GZ245" s="2"/>
      <c r="HA245" s="2">
        <v>0</v>
      </c>
      <c r="HB245" s="2">
        <v>0</v>
      </c>
      <c r="HC245" s="2">
        <f t="shared" si="310"/>
        <v>0</v>
      </c>
      <c r="HD245" s="2"/>
      <c r="HE245" s="2" t="s">
        <v>3</v>
      </c>
      <c r="HF245" s="2" t="s">
        <v>3</v>
      </c>
      <c r="HG245" s="2">
        <f t="shared" si="322"/>
        <v>0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>
      <c r="A246">
        <v>17</v>
      </c>
      <c r="B246">
        <v>1</v>
      </c>
      <c r="E246" t="s">
        <v>365</v>
      </c>
      <c r="F246" t="s">
        <v>366</v>
      </c>
      <c r="G246" t="s">
        <v>367</v>
      </c>
      <c r="H246" t="s">
        <v>307</v>
      </c>
      <c r="I246">
        <v>0</v>
      </c>
      <c r="J246">
        <v>0</v>
      </c>
      <c r="K246">
        <v>0</v>
      </c>
      <c r="L246">
        <v>8</v>
      </c>
      <c r="M246">
        <v>8</v>
      </c>
      <c r="N246">
        <f t="shared" si="277"/>
        <v>0</v>
      </c>
      <c r="O246">
        <f t="shared" si="278"/>
        <v>0</v>
      </c>
      <c r="P246">
        <f t="shared" si="279"/>
        <v>0</v>
      </c>
      <c r="Q246">
        <f t="shared" si="280"/>
        <v>0</v>
      </c>
      <c r="R246">
        <f t="shared" si="281"/>
        <v>0</v>
      </c>
      <c r="S246">
        <f t="shared" si="282"/>
        <v>0</v>
      </c>
      <c r="T246">
        <f t="shared" si="283"/>
        <v>0</v>
      </c>
      <c r="U246">
        <f t="shared" si="284"/>
        <v>0</v>
      </c>
      <c r="V246">
        <f t="shared" si="285"/>
        <v>0</v>
      </c>
      <c r="W246">
        <f t="shared" si="286"/>
        <v>0</v>
      </c>
      <c r="X246">
        <f t="shared" si="287"/>
        <v>0</v>
      </c>
      <c r="Y246">
        <f t="shared" si="288"/>
        <v>0</v>
      </c>
      <c r="AA246">
        <v>52666922</v>
      </c>
      <c r="AB246">
        <f t="shared" si="289"/>
        <v>1110</v>
      </c>
      <c r="AC246">
        <f t="shared" si="311"/>
        <v>1110</v>
      </c>
      <c r="AD246">
        <f t="shared" si="323"/>
        <v>0</v>
      </c>
      <c r="AE246">
        <f t="shared" si="313"/>
        <v>0</v>
      </c>
      <c r="AF246">
        <f t="shared" si="314"/>
        <v>0</v>
      </c>
      <c r="AG246">
        <f t="shared" si="291"/>
        <v>0</v>
      </c>
      <c r="AH246">
        <f t="shared" si="292"/>
        <v>0</v>
      </c>
      <c r="AI246">
        <f t="shared" si="293"/>
        <v>0</v>
      </c>
      <c r="AJ246">
        <f t="shared" si="294"/>
        <v>0</v>
      </c>
      <c r="AK246">
        <v>1110</v>
      </c>
      <c r="AL246">
        <v>1110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366</v>
      </c>
      <c r="BM246">
        <v>900</v>
      </c>
      <c r="BN246">
        <v>0</v>
      </c>
      <c r="BO246" t="s">
        <v>3</v>
      </c>
      <c r="BP246">
        <v>0</v>
      </c>
      <c r="BQ246">
        <v>90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43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295"/>
        <v>0</v>
      </c>
      <c r="CQ246">
        <f t="shared" si="321"/>
        <v>1110</v>
      </c>
      <c r="CR246">
        <f t="shared" si="321"/>
        <v>0</v>
      </c>
      <c r="CS246">
        <f t="shared" si="297"/>
        <v>0</v>
      </c>
      <c r="CT246">
        <f t="shared" si="298"/>
        <v>0</v>
      </c>
      <c r="CU246">
        <f t="shared" si="299"/>
        <v>0</v>
      </c>
      <c r="CV246">
        <f t="shared" si="300"/>
        <v>0</v>
      </c>
      <c r="CW246">
        <f t="shared" si="301"/>
        <v>0</v>
      </c>
      <c r="CX246">
        <f t="shared" si="302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307</v>
      </c>
      <c r="DW246" t="s">
        <v>368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50605466</v>
      </c>
      <c r="EF246">
        <v>90</v>
      </c>
      <c r="EG246" t="s">
        <v>302</v>
      </c>
      <c r="EH246">
        <v>0</v>
      </c>
      <c r="EI246" t="s">
        <v>3</v>
      </c>
      <c r="EJ246">
        <v>1</v>
      </c>
      <c r="EK246">
        <v>900</v>
      </c>
      <c r="EL246" t="s">
        <v>302</v>
      </c>
      <c r="EM246" t="s">
        <v>303</v>
      </c>
      <c r="EO246" t="s">
        <v>3</v>
      </c>
      <c r="EQ246">
        <v>16</v>
      </c>
      <c r="ER246">
        <v>0</v>
      </c>
      <c r="ES246">
        <v>1110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1110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-627700768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 t="shared" si="303"/>
        <v>0</v>
      </c>
      <c r="GM246">
        <f t="shared" si="304"/>
        <v>0</v>
      </c>
      <c r="GN246">
        <f t="shared" si="305"/>
        <v>0</v>
      </c>
      <c r="GO246">
        <f t="shared" si="306"/>
        <v>0</v>
      </c>
      <c r="GP246">
        <f t="shared" si="307"/>
        <v>0</v>
      </c>
      <c r="GR246">
        <v>1</v>
      </c>
      <c r="GS246">
        <v>1</v>
      </c>
      <c r="GT246">
        <v>0</v>
      </c>
      <c r="GU246" t="s">
        <v>3</v>
      </c>
      <c r="GV246">
        <f t="shared" si="308"/>
        <v>0</v>
      </c>
      <c r="GW246">
        <v>1</v>
      </c>
      <c r="GX246">
        <f t="shared" si="309"/>
        <v>0</v>
      </c>
      <c r="HA246">
        <v>0</v>
      </c>
      <c r="HB246">
        <v>0</v>
      </c>
      <c r="HC246">
        <f t="shared" si="310"/>
        <v>0</v>
      </c>
      <c r="HE246" t="s">
        <v>3</v>
      </c>
      <c r="HF246" t="s">
        <v>3</v>
      </c>
      <c r="HG246">
        <f t="shared" si="322"/>
        <v>0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>
      <c r="A247" s="2">
        <v>17</v>
      </c>
      <c r="B247" s="2">
        <v>1</v>
      </c>
      <c r="C247" s="2"/>
      <c r="D247" s="2"/>
      <c r="E247" s="2" t="s">
        <v>369</v>
      </c>
      <c r="F247" s="2" t="s">
        <v>370</v>
      </c>
      <c r="G247" s="2" t="s">
        <v>371</v>
      </c>
      <c r="H247" s="2" t="s">
        <v>307</v>
      </c>
      <c r="I247" s="2">
        <v>0</v>
      </c>
      <c r="J247" s="2">
        <v>0</v>
      </c>
      <c r="K247" s="2">
        <v>0</v>
      </c>
      <c r="L247" s="2">
        <v>10</v>
      </c>
      <c r="M247" s="2">
        <v>10</v>
      </c>
      <c r="N247" s="2">
        <f t="shared" si="277"/>
        <v>0</v>
      </c>
      <c r="O247" s="2">
        <f t="shared" si="278"/>
        <v>0</v>
      </c>
      <c r="P247" s="2">
        <f t="shared" si="279"/>
        <v>0</v>
      </c>
      <c r="Q247" s="2">
        <f t="shared" si="280"/>
        <v>0</v>
      </c>
      <c r="R247" s="2">
        <f t="shared" si="281"/>
        <v>0</v>
      </c>
      <c r="S247" s="2">
        <f t="shared" si="282"/>
        <v>0</v>
      </c>
      <c r="T247" s="2">
        <f t="shared" si="283"/>
        <v>0</v>
      </c>
      <c r="U247" s="2">
        <f t="shared" si="284"/>
        <v>0</v>
      </c>
      <c r="V247" s="2">
        <f t="shared" si="285"/>
        <v>0</v>
      </c>
      <c r="W247" s="2">
        <f t="shared" si="286"/>
        <v>0</v>
      </c>
      <c r="X247" s="2">
        <f t="shared" si="287"/>
        <v>0</v>
      </c>
      <c r="Y247" s="2">
        <f t="shared" si="288"/>
        <v>0</v>
      </c>
      <c r="Z247" s="2"/>
      <c r="AA247" s="2">
        <v>52666988</v>
      </c>
      <c r="AB247" s="2">
        <f t="shared" si="289"/>
        <v>12593.29</v>
      </c>
      <c r="AC247" s="2">
        <f t="shared" si="311"/>
        <v>12593.29</v>
      </c>
      <c r="AD247" s="2">
        <f t="shared" si="323"/>
        <v>0</v>
      </c>
      <c r="AE247" s="2">
        <f t="shared" si="313"/>
        <v>0</v>
      </c>
      <c r="AF247" s="2">
        <f t="shared" si="314"/>
        <v>0</v>
      </c>
      <c r="AG247" s="2">
        <f t="shared" si="291"/>
        <v>0</v>
      </c>
      <c r="AH247" s="2">
        <f t="shared" si="292"/>
        <v>0</v>
      </c>
      <c r="AI247" s="2">
        <f t="shared" si="293"/>
        <v>0</v>
      </c>
      <c r="AJ247" s="2">
        <f t="shared" si="294"/>
        <v>0</v>
      </c>
      <c r="AK247" s="2">
        <v>12593.29</v>
      </c>
      <c r="AL247" s="2">
        <v>12593.29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370</v>
      </c>
      <c r="BK247" s="2"/>
      <c r="BL247" s="2"/>
      <c r="BM247" s="2">
        <v>900</v>
      </c>
      <c r="BN247" s="2">
        <v>0</v>
      </c>
      <c r="BO247" s="2" t="s">
        <v>3</v>
      </c>
      <c r="BP247" s="2">
        <v>0</v>
      </c>
      <c r="BQ247" s="2">
        <v>90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44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295"/>
        <v>0</v>
      </c>
      <c r="CQ247" s="2">
        <f t="shared" si="321"/>
        <v>12593.29</v>
      </c>
      <c r="CR247" s="2">
        <f t="shared" si="321"/>
        <v>0</v>
      </c>
      <c r="CS247" s="2">
        <f t="shared" si="297"/>
        <v>0</v>
      </c>
      <c r="CT247" s="2">
        <f t="shared" si="298"/>
        <v>0</v>
      </c>
      <c r="CU247" s="2">
        <f t="shared" si="299"/>
        <v>0</v>
      </c>
      <c r="CV247" s="2">
        <f t="shared" si="300"/>
        <v>0</v>
      </c>
      <c r="CW247" s="2">
        <f t="shared" si="301"/>
        <v>0</v>
      </c>
      <c r="CX247" s="2">
        <f t="shared" si="302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307</v>
      </c>
      <c r="DW247" s="2" t="s">
        <v>372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50605466</v>
      </c>
      <c r="EF247" s="2">
        <v>90</v>
      </c>
      <c r="EG247" s="2" t="s">
        <v>302</v>
      </c>
      <c r="EH247" s="2">
        <v>0</v>
      </c>
      <c r="EI247" s="2" t="s">
        <v>3</v>
      </c>
      <c r="EJ247" s="2">
        <v>1</v>
      </c>
      <c r="EK247" s="2">
        <v>900</v>
      </c>
      <c r="EL247" s="2" t="s">
        <v>302</v>
      </c>
      <c r="EM247" s="2" t="s">
        <v>303</v>
      </c>
      <c r="EN247" s="2"/>
      <c r="EO247" s="2" t="s">
        <v>3</v>
      </c>
      <c r="EP247" s="2"/>
      <c r="EQ247" s="2">
        <v>16</v>
      </c>
      <c r="ER247" s="2">
        <v>0</v>
      </c>
      <c r="ES247" s="2">
        <v>12593.29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12593.29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-1063569726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303"/>
        <v>0</v>
      </c>
      <c r="GM247" s="2">
        <f t="shared" si="304"/>
        <v>0</v>
      </c>
      <c r="GN247" s="2">
        <f t="shared" si="305"/>
        <v>0</v>
      </c>
      <c r="GO247" s="2">
        <f t="shared" si="306"/>
        <v>0</v>
      </c>
      <c r="GP247" s="2">
        <f t="shared" si="307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308"/>
        <v>0</v>
      </c>
      <c r="GW247" s="2">
        <v>1</v>
      </c>
      <c r="GX247" s="2">
        <f t="shared" si="309"/>
        <v>0</v>
      </c>
      <c r="GY247" s="2"/>
      <c r="GZ247" s="2"/>
      <c r="HA247" s="2">
        <v>0</v>
      </c>
      <c r="HB247" s="2">
        <v>0</v>
      </c>
      <c r="HC247" s="2">
        <f t="shared" si="310"/>
        <v>0</v>
      </c>
      <c r="HD247" s="2"/>
      <c r="HE247" s="2" t="s">
        <v>3</v>
      </c>
      <c r="HF247" s="2" t="s">
        <v>3</v>
      </c>
      <c r="HG247" s="2">
        <f t="shared" si="322"/>
        <v>0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369</v>
      </c>
      <c r="F248" t="s">
        <v>370</v>
      </c>
      <c r="G248" t="s">
        <v>371</v>
      </c>
      <c r="H248" t="s">
        <v>307</v>
      </c>
      <c r="I248">
        <v>0</v>
      </c>
      <c r="J248">
        <v>0</v>
      </c>
      <c r="K248">
        <v>0</v>
      </c>
      <c r="L248">
        <v>10</v>
      </c>
      <c r="M248">
        <v>10</v>
      </c>
      <c r="N248">
        <f t="shared" si="277"/>
        <v>0</v>
      </c>
      <c r="O248">
        <f t="shared" si="278"/>
        <v>0</v>
      </c>
      <c r="P248">
        <f t="shared" si="279"/>
        <v>0</v>
      </c>
      <c r="Q248">
        <f t="shared" si="280"/>
        <v>0</v>
      </c>
      <c r="R248">
        <f t="shared" si="281"/>
        <v>0</v>
      </c>
      <c r="S248">
        <f t="shared" si="282"/>
        <v>0</v>
      </c>
      <c r="T248">
        <f t="shared" si="283"/>
        <v>0</v>
      </c>
      <c r="U248">
        <f t="shared" si="284"/>
        <v>0</v>
      </c>
      <c r="V248">
        <f t="shared" si="285"/>
        <v>0</v>
      </c>
      <c r="W248">
        <f t="shared" si="286"/>
        <v>0</v>
      </c>
      <c r="X248">
        <f t="shared" si="287"/>
        <v>0</v>
      </c>
      <c r="Y248">
        <f t="shared" si="288"/>
        <v>0</v>
      </c>
      <c r="AA248">
        <v>52666922</v>
      </c>
      <c r="AB248">
        <f t="shared" si="289"/>
        <v>12593.29</v>
      </c>
      <c r="AC248">
        <f t="shared" si="311"/>
        <v>12593.29</v>
      </c>
      <c r="AD248">
        <f t="shared" si="323"/>
        <v>0</v>
      </c>
      <c r="AE248">
        <f t="shared" si="313"/>
        <v>0</v>
      </c>
      <c r="AF248">
        <f t="shared" si="314"/>
        <v>0</v>
      </c>
      <c r="AG248">
        <f t="shared" si="291"/>
        <v>0</v>
      </c>
      <c r="AH248">
        <f t="shared" si="292"/>
        <v>0</v>
      </c>
      <c r="AI248">
        <f t="shared" si="293"/>
        <v>0</v>
      </c>
      <c r="AJ248">
        <f t="shared" si="294"/>
        <v>0</v>
      </c>
      <c r="AK248">
        <v>12593.29</v>
      </c>
      <c r="AL248">
        <v>12593.29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370</v>
      </c>
      <c r="BM248">
        <v>900</v>
      </c>
      <c r="BN248">
        <v>0</v>
      </c>
      <c r="BO248" t="s">
        <v>3</v>
      </c>
      <c r="BP248">
        <v>0</v>
      </c>
      <c r="BQ248">
        <v>90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44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295"/>
        <v>0</v>
      </c>
      <c r="CQ248">
        <f t="shared" si="321"/>
        <v>12593.29</v>
      </c>
      <c r="CR248">
        <f t="shared" si="321"/>
        <v>0</v>
      </c>
      <c r="CS248">
        <f t="shared" si="297"/>
        <v>0</v>
      </c>
      <c r="CT248">
        <f t="shared" si="298"/>
        <v>0</v>
      </c>
      <c r="CU248">
        <f t="shared" si="299"/>
        <v>0</v>
      </c>
      <c r="CV248">
        <f t="shared" si="300"/>
        <v>0</v>
      </c>
      <c r="CW248">
        <f t="shared" si="301"/>
        <v>0</v>
      </c>
      <c r="CX248">
        <f t="shared" si="302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307</v>
      </c>
      <c r="DW248" t="s">
        <v>372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50605466</v>
      </c>
      <c r="EF248">
        <v>90</v>
      </c>
      <c r="EG248" t="s">
        <v>302</v>
      </c>
      <c r="EH248">
        <v>0</v>
      </c>
      <c r="EI248" t="s">
        <v>3</v>
      </c>
      <c r="EJ248">
        <v>1</v>
      </c>
      <c r="EK248">
        <v>900</v>
      </c>
      <c r="EL248" t="s">
        <v>302</v>
      </c>
      <c r="EM248" t="s">
        <v>303</v>
      </c>
      <c r="EO248" t="s">
        <v>3</v>
      </c>
      <c r="EQ248">
        <v>16</v>
      </c>
      <c r="ER248">
        <v>0</v>
      </c>
      <c r="ES248">
        <v>12593.29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12593.29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-1063569726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303"/>
        <v>0</v>
      </c>
      <c r="GM248">
        <f t="shared" si="304"/>
        <v>0</v>
      </c>
      <c r="GN248">
        <f t="shared" si="305"/>
        <v>0</v>
      </c>
      <c r="GO248">
        <f t="shared" si="306"/>
        <v>0</v>
      </c>
      <c r="GP248">
        <f t="shared" si="307"/>
        <v>0</v>
      </c>
      <c r="GR248">
        <v>1</v>
      </c>
      <c r="GS248">
        <v>1</v>
      </c>
      <c r="GT248">
        <v>0</v>
      </c>
      <c r="GU248" t="s">
        <v>3</v>
      </c>
      <c r="GV248">
        <f t="shared" si="308"/>
        <v>0</v>
      </c>
      <c r="GW248">
        <v>1</v>
      </c>
      <c r="GX248">
        <f t="shared" si="309"/>
        <v>0</v>
      </c>
      <c r="HA248">
        <v>0</v>
      </c>
      <c r="HB248">
        <v>0</v>
      </c>
      <c r="HC248">
        <f t="shared" si="310"/>
        <v>0</v>
      </c>
      <c r="HE248" t="s">
        <v>3</v>
      </c>
      <c r="HF248" t="s">
        <v>3</v>
      </c>
      <c r="HG248">
        <f t="shared" si="322"/>
        <v>0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373</v>
      </c>
      <c r="F249" s="2" t="s">
        <v>374</v>
      </c>
      <c r="G249" s="2" t="s">
        <v>375</v>
      </c>
      <c r="H249" s="2" t="s">
        <v>307</v>
      </c>
      <c r="I249" s="2">
        <v>6</v>
      </c>
      <c r="J249" s="2">
        <v>0</v>
      </c>
      <c r="K249" s="2">
        <v>6</v>
      </c>
      <c r="L249" s="2">
        <v>6</v>
      </c>
      <c r="M249" s="2">
        <v>0</v>
      </c>
      <c r="N249" s="2">
        <f t="shared" si="277"/>
        <v>6</v>
      </c>
      <c r="O249" s="2">
        <f t="shared" si="278"/>
        <v>16137.24</v>
      </c>
      <c r="P249" s="2">
        <f t="shared" si="279"/>
        <v>16137.24</v>
      </c>
      <c r="Q249" s="2">
        <f t="shared" si="280"/>
        <v>0</v>
      </c>
      <c r="R249" s="2">
        <f t="shared" si="281"/>
        <v>0</v>
      </c>
      <c r="S249" s="2">
        <f t="shared" si="282"/>
        <v>0</v>
      </c>
      <c r="T249" s="2">
        <f t="shared" si="283"/>
        <v>0</v>
      </c>
      <c r="U249" s="2">
        <f t="shared" si="284"/>
        <v>0</v>
      </c>
      <c r="V249" s="2">
        <f t="shared" si="285"/>
        <v>0</v>
      </c>
      <c r="W249" s="2">
        <f t="shared" si="286"/>
        <v>0</v>
      </c>
      <c r="X249" s="2">
        <f t="shared" si="287"/>
        <v>0</v>
      </c>
      <c r="Y249" s="2">
        <f t="shared" si="288"/>
        <v>0</v>
      </c>
      <c r="Z249" s="2"/>
      <c r="AA249" s="2">
        <v>52666988</v>
      </c>
      <c r="AB249" s="2">
        <f t="shared" si="289"/>
        <v>2689.54</v>
      </c>
      <c r="AC249" s="2">
        <f t="shared" si="311"/>
        <v>2689.54</v>
      </c>
      <c r="AD249" s="2">
        <f t="shared" si="323"/>
        <v>0</v>
      </c>
      <c r="AE249" s="2">
        <f t="shared" si="313"/>
        <v>0</v>
      </c>
      <c r="AF249" s="2">
        <f t="shared" si="314"/>
        <v>0</v>
      </c>
      <c r="AG249" s="2">
        <f t="shared" si="291"/>
        <v>0</v>
      </c>
      <c r="AH249" s="2">
        <f t="shared" si="292"/>
        <v>0</v>
      </c>
      <c r="AI249" s="2">
        <f t="shared" si="293"/>
        <v>0</v>
      </c>
      <c r="AJ249" s="2">
        <f t="shared" si="294"/>
        <v>0</v>
      </c>
      <c r="AK249" s="2">
        <v>2689.54</v>
      </c>
      <c r="AL249" s="2">
        <v>2689.54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374</v>
      </c>
      <c r="BK249" s="2"/>
      <c r="BL249" s="2"/>
      <c r="BM249" s="2">
        <v>900</v>
      </c>
      <c r="BN249" s="2">
        <v>0</v>
      </c>
      <c r="BO249" s="2" t="s">
        <v>3</v>
      </c>
      <c r="BP249" s="2">
        <v>0</v>
      </c>
      <c r="BQ249" s="2">
        <v>90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45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295"/>
        <v>16137.24</v>
      </c>
      <c r="CQ249" s="2">
        <f t="shared" si="321"/>
        <v>2689.54</v>
      </c>
      <c r="CR249" s="2">
        <f t="shared" si="321"/>
        <v>0</v>
      </c>
      <c r="CS249" s="2">
        <f t="shared" si="297"/>
        <v>0</v>
      </c>
      <c r="CT249" s="2">
        <f t="shared" si="298"/>
        <v>0</v>
      </c>
      <c r="CU249" s="2">
        <f t="shared" si="299"/>
        <v>0</v>
      </c>
      <c r="CV249" s="2">
        <f t="shared" si="300"/>
        <v>0</v>
      </c>
      <c r="CW249" s="2">
        <f t="shared" si="301"/>
        <v>0</v>
      </c>
      <c r="CX249" s="2">
        <f t="shared" si="302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1010</v>
      </c>
      <c r="DV249" s="2" t="s">
        <v>307</v>
      </c>
      <c r="DW249" s="2" t="s">
        <v>376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50605466</v>
      </c>
      <c r="EF249" s="2">
        <v>90</v>
      </c>
      <c r="EG249" s="2" t="s">
        <v>302</v>
      </c>
      <c r="EH249" s="2">
        <v>0</v>
      </c>
      <c r="EI249" s="2" t="s">
        <v>3</v>
      </c>
      <c r="EJ249" s="2">
        <v>1</v>
      </c>
      <c r="EK249" s="2">
        <v>900</v>
      </c>
      <c r="EL249" s="2" t="s">
        <v>302</v>
      </c>
      <c r="EM249" s="2" t="s">
        <v>303</v>
      </c>
      <c r="EN249" s="2"/>
      <c r="EO249" s="2" t="s">
        <v>3</v>
      </c>
      <c r="EP249" s="2"/>
      <c r="EQ249" s="2">
        <v>16</v>
      </c>
      <c r="ER249" s="2">
        <v>0</v>
      </c>
      <c r="ES249" s="2">
        <v>2689.54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5</v>
      </c>
      <c r="FA249" s="2"/>
      <c r="FB249" s="2"/>
      <c r="FC249" s="2">
        <v>0</v>
      </c>
      <c r="FD249" s="2">
        <v>18</v>
      </c>
      <c r="FE249" s="2"/>
      <c r="FF249" s="2">
        <v>2689.54</v>
      </c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2022279597</v>
      </c>
      <c r="GG249" s="2">
        <v>2</v>
      </c>
      <c r="GH249" s="2">
        <v>3</v>
      </c>
      <c r="GI249" s="2">
        <v>-2</v>
      </c>
      <c r="GJ249" s="2">
        <v>0</v>
      </c>
      <c r="GK249" s="2">
        <v>0</v>
      </c>
      <c r="GL249" s="2">
        <f t="shared" si="303"/>
        <v>0</v>
      </c>
      <c r="GM249" s="2">
        <f t="shared" si="304"/>
        <v>16137.24</v>
      </c>
      <c r="GN249" s="2">
        <f t="shared" si="305"/>
        <v>16137.24</v>
      </c>
      <c r="GO249" s="2">
        <f t="shared" si="306"/>
        <v>0</v>
      </c>
      <c r="GP249" s="2">
        <f t="shared" si="307"/>
        <v>0</v>
      </c>
      <c r="GQ249" s="2"/>
      <c r="GR249" s="2">
        <v>1</v>
      </c>
      <c r="GS249" s="2">
        <v>1</v>
      </c>
      <c r="GT249" s="2">
        <v>0</v>
      </c>
      <c r="GU249" s="2" t="s">
        <v>3</v>
      </c>
      <c r="GV249" s="2">
        <f t="shared" si="308"/>
        <v>0</v>
      </c>
      <c r="GW249" s="2">
        <v>1</v>
      </c>
      <c r="GX249" s="2">
        <f t="shared" si="309"/>
        <v>0</v>
      </c>
      <c r="GY249" s="2"/>
      <c r="GZ249" s="2"/>
      <c r="HA249" s="2">
        <v>0</v>
      </c>
      <c r="HB249" s="2">
        <v>0</v>
      </c>
      <c r="HC249" s="2">
        <f t="shared" si="310"/>
        <v>0</v>
      </c>
      <c r="HD249" s="2"/>
      <c r="HE249" s="2" t="s">
        <v>3</v>
      </c>
      <c r="HF249" s="2" t="s">
        <v>3</v>
      </c>
      <c r="HG249" s="2">
        <f t="shared" si="322"/>
        <v>16137.24</v>
      </c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373</v>
      </c>
      <c r="F250" t="s">
        <v>374</v>
      </c>
      <c r="G250" t="s">
        <v>375</v>
      </c>
      <c r="H250" t="s">
        <v>307</v>
      </c>
      <c r="I250">
        <v>6</v>
      </c>
      <c r="J250">
        <v>0</v>
      </c>
      <c r="K250">
        <v>6</v>
      </c>
      <c r="L250">
        <v>6</v>
      </c>
      <c r="M250">
        <v>0</v>
      </c>
      <c r="N250">
        <f t="shared" si="277"/>
        <v>6</v>
      </c>
      <c r="O250">
        <f t="shared" si="278"/>
        <v>16137.24</v>
      </c>
      <c r="P250">
        <f t="shared" si="279"/>
        <v>16137.24</v>
      </c>
      <c r="Q250">
        <f t="shared" si="280"/>
        <v>0</v>
      </c>
      <c r="R250">
        <f t="shared" si="281"/>
        <v>0</v>
      </c>
      <c r="S250">
        <f t="shared" si="282"/>
        <v>0</v>
      </c>
      <c r="T250">
        <f t="shared" si="283"/>
        <v>0</v>
      </c>
      <c r="U250">
        <f t="shared" si="284"/>
        <v>0</v>
      </c>
      <c r="V250">
        <f t="shared" si="285"/>
        <v>0</v>
      </c>
      <c r="W250">
        <f t="shared" si="286"/>
        <v>0</v>
      </c>
      <c r="X250">
        <f t="shared" si="287"/>
        <v>0</v>
      </c>
      <c r="Y250">
        <f t="shared" si="288"/>
        <v>0</v>
      </c>
      <c r="AA250">
        <v>52666922</v>
      </c>
      <c r="AB250">
        <f t="shared" si="289"/>
        <v>2689.54</v>
      </c>
      <c r="AC250">
        <f t="shared" si="311"/>
        <v>2689.54</v>
      </c>
      <c r="AD250">
        <f t="shared" si="323"/>
        <v>0</v>
      </c>
      <c r="AE250">
        <f t="shared" si="313"/>
        <v>0</v>
      </c>
      <c r="AF250">
        <f t="shared" si="314"/>
        <v>0</v>
      </c>
      <c r="AG250">
        <f t="shared" si="291"/>
        <v>0</v>
      </c>
      <c r="AH250">
        <f t="shared" si="292"/>
        <v>0</v>
      </c>
      <c r="AI250">
        <f t="shared" si="293"/>
        <v>0</v>
      </c>
      <c r="AJ250">
        <f t="shared" si="294"/>
        <v>0</v>
      </c>
      <c r="AK250">
        <v>2689.54</v>
      </c>
      <c r="AL250">
        <v>2689.54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374</v>
      </c>
      <c r="BM250">
        <v>900</v>
      </c>
      <c r="BN250">
        <v>0</v>
      </c>
      <c r="BO250" t="s">
        <v>3</v>
      </c>
      <c r="BP250">
        <v>0</v>
      </c>
      <c r="BQ250">
        <v>90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45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295"/>
        <v>16137.24</v>
      </c>
      <c r="CQ250">
        <f t="shared" si="321"/>
        <v>2689.54</v>
      </c>
      <c r="CR250">
        <f t="shared" si="321"/>
        <v>0</v>
      </c>
      <c r="CS250">
        <f t="shared" si="297"/>
        <v>0</v>
      </c>
      <c r="CT250">
        <f t="shared" si="298"/>
        <v>0</v>
      </c>
      <c r="CU250">
        <f t="shared" si="299"/>
        <v>0</v>
      </c>
      <c r="CV250">
        <f t="shared" si="300"/>
        <v>0</v>
      </c>
      <c r="CW250">
        <f t="shared" si="301"/>
        <v>0</v>
      </c>
      <c r="CX250">
        <f t="shared" si="302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1010</v>
      </c>
      <c r="DV250" t="s">
        <v>307</v>
      </c>
      <c r="DW250" t="s">
        <v>376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50605466</v>
      </c>
      <c r="EF250">
        <v>90</v>
      </c>
      <c r="EG250" t="s">
        <v>302</v>
      </c>
      <c r="EH250">
        <v>0</v>
      </c>
      <c r="EI250" t="s">
        <v>3</v>
      </c>
      <c r="EJ250">
        <v>1</v>
      </c>
      <c r="EK250">
        <v>900</v>
      </c>
      <c r="EL250" t="s">
        <v>302</v>
      </c>
      <c r="EM250" t="s">
        <v>303</v>
      </c>
      <c r="EO250" t="s">
        <v>3</v>
      </c>
      <c r="EQ250">
        <v>16</v>
      </c>
      <c r="ER250">
        <v>0</v>
      </c>
      <c r="ES250">
        <v>2689.54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2689.54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2022279597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303"/>
        <v>0</v>
      </c>
      <c r="GM250">
        <f t="shared" si="304"/>
        <v>16137.24</v>
      </c>
      <c r="GN250">
        <f t="shared" si="305"/>
        <v>16137.24</v>
      </c>
      <c r="GO250">
        <f t="shared" si="306"/>
        <v>0</v>
      </c>
      <c r="GP250">
        <f t="shared" si="307"/>
        <v>0</v>
      </c>
      <c r="GR250">
        <v>1</v>
      </c>
      <c r="GS250">
        <v>1</v>
      </c>
      <c r="GT250">
        <v>0</v>
      </c>
      <c r="GU250" t="s">
        <v>3</v>
      </c>
      <c r="GV250">
        <f t="shared" si="308"/>
        <v>0</v>
      </c>
      <c r="GW250">
        <v>1</v>
      </c>
      <c r="GX250">
        <f t="shared" si="309"/>
        <v>0</v>
      </c>
      <c r="HA250">
        <v>0</v>
      </c>
      <c r="HB250">
        <v>0</v>
      </c>
      <c r="HC250">
        <f t="shared" si="310"/>
        <v>0</v>
      </c>
      <c r="HE250" t="s">
        <v>3</v>
      </c>
      <c r="HF250" t="s">
        <v>3</v>
      </c>
      <c r="HG250">
        <f t="shared" si="322"/>
        <v>16137.24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2" spans="1:255">
      <c r="A252" s="3">
        <v>51</v>
      </c>
      <c r="B252" s="3">
        <f>B211</f>
        <v>1</v>
      </c>
      <c r="C252" s="3">
        <f>A211</f>
        <v>4</v>
      </c>
      <c r="D252" s="3">
        <f>ROW(A211)</f>
        <v>211</v>
      </c>
      <c r="E252" s="3"/>
      <c r="F252" s="3" t="str">
        <f>IF(F211&lt;&gt;"",F211,"")</f>
        <v>Новый раздел</v>
      </c>
      <c r="G252" s="3" t="str">
        <f>IF(G211&lt;&gt;"",G211,"")</f>
        <v>материалы</v>
      </c>
      <c r="H252" s="3">
        <v>0</v>
      </c>
      <c r="I252" s="3"/>
      <c r="J252" s="3"/>
      <c r="K252" s="3"/>
      <c r="L252" s="3"/>
      <c r="M252" s="3"/>
      <c r="N252" s="3"/>
      <c r="O252" s="3">
        <f t="shared" ref="O252:T252" si="324">ROUND(AB252,2)</f>
        <v>21516.01</v>
      </c>
      <c r="P252" s="3">
        <f t="shared" si="324"/>
        <v>21516.01</v>
      </c>
      <c r="Q252" s="3">
        <f t="shared" si="324"/>
        <v>0</v>
      </c>
      <c r="R252" s="3">
        <f t="shared" si="324"/>
        <v>0</v>
      </c>
      <c r="S252" s="3">
        <f t="shared" si="324"/>
        <v>0</v>
      </c>
      <c r="T252" s="3">
        <f t="shared" si="324"/>
        <v>0</v>
      </c>
      <c r="U252" s="3">
        <f>AH252</f>
        <v>0</v>
      </c>
      <c r="V252" s="3">
        <f>AI252</f>
        <v>0</v>
      </c>
      <c r="W252" s="3">
        <f>ROUND(AJ252,2)</f>
        <v>0</v>
      </c>
      <c r="X252" s="3">
        <f>ROUND(AK252,2)</f>
        <v>0</v>
      </c>
      <c r="Y252" s="3">
        <f>ROUND(AL252,2)</f>
        <v>0</v>
      </c>
      <c r="Z252" s="3"/>
      <c r="AA252" s="3"/>
      <c r="AB252" s="3">
        <f>ROUND(SUMIF(AA215:AA250,"=52666988",O215:O250),2)</f>
        <v>21516.01</v>
      </c>
      <c r="AC252" s="3">
        <f>ROUND(SUMIF(AA215:AA250,"=52666988",P215:P250),2)</f>
        <v>21516.01</v>
      </c>
      <c r="AD252" s="3">
        <f>ROUND(SUMIF(AA215:AA250,"=52666988",Q215:Q250),2)</f>
        <v>0</v>
      </c>
      <c r="AE252" s="3">
        <f>ROUND(SUMIF(AA215:AA250,"=52666988",R215:R250),2)</f>
        <v>0</v>
      </c>
      <c r="AF252" s="3">
        <f>ROUND(SUMIF(AA215:AA250,"=52666988",S215:S250),2)</f>
        <v>0</v>
      </c>
      <c r="AG252" s="3">
        <f>ROUND(SUMIF(AA215:AA250,"=52666988",T215:T250),2)</f>
        <v>0</v>
      </c>
      <c r="AH252" s="3">
        <f>SUMIF(AA215:AA250,"=52666988",U215:U250)</f>
        <v>0</v>
      </c>
      <c r="AI252" s="3">
        <f>SUMIF(AA215:AA250,"=52666988",V215:V250)</f>
        <v>0</v>
      </c>
      <c r="AJ252" s="3">
        <f>ROUND(SUMIF(AA215:AA250,"=52666988",W215:W250),2)</f>
        <v>0</v>
      </c>
      <c r="AK252" s="3">
        <f>ROUND(SUMIF(AA215:AA250,"=52666988",X215:X250),2)</f>
        <v>0</v>
      </c>
      <c r="AL252" s="3">
        <f>ROUND(SUMIF(AA215:AA250,"=52666988",Y215:Y250),2)</f>
        <v>0</v>
      </c>
      <c r="AM252" s="3"/>
      <c r="AN252" s="3"/>
      <c r="AO252" s="3">
        <f t="shared" ref="AO252:BD252" si="325">ROUND(BX252,2)</f>
        <v>0</v>
      </c>
      <c r="AP252" s="3">
        <f t="shared" si="325"/>
        <v>0</v>
      </c>
      <c r="AQ252" s="3">
        <f t="shared" si="325"/>
        <v>0</v>
      </c>
      <c r="AR252" s="3">
        <f t="shared" si="325"/>
        <v>21516.01</v>
      </c>
      <c r="AS252" s="3">
        <f t="shared" si="325"/>
        <v>19486.13</v>
      </c>
      <c r="AT252" s="3">
        <f t="shared" si="325"/>
        <v>2029.88</v>
      </c>
      <c r="AU252" s="3">
        <f t="shared" si="325"/>
        <v>0</v>
      </c>
      <c r="AV252" s="3">
        <f t="shared" si="325"/>
        <v>21516.01</v>
      </c>
      <c r="AW252" s="3">
        <f t="shared" si="325"/>
        <v>21516.01</v>
      </c>
      <c r="AX252" s="3">
        <f t="shared" si="325"/>
        <v>0</v>
      </c>
      <c r="AY252" s="3">
        <f t="shared" si="325"/>
        <v>21516.01</v>
      </c>
      <c r="AZ252" s="3">
        <f t="shared" si="325"/>
        <v>0</v>
      </c>
      <c r="BA252" s="3">
        <f t="shared" si="325"/>
        <v>0</v>
      </c>
      <c r="BB252" s="3">
        <f t="shared" si="325"/>
        <v>0</v>
      </c>
      <c r="BC252" s="3">
        <f t="shared" si="325"/>
        <v>0</v>
      </c>
      <c r="BD252" s="3">
        <f t="shared" si="325"/>
        <v>0</v>
      </c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>
        <f>ROUND(SUMIF(AA215:AA250,"=52666988",FQ215:FQ250),2)</f>
        <v>0</v>
      </c>
      <c r="BY252" s="3">
        <f>ROUND(SUMIF(AA215:AA250,"=52666988",FR215:FR250),2)</f>
        <v>0</v>
      </c>
      <c r="BZ252" s="3">
        <f>ROUND(SUMIF(AA215:AA250,"=52666988",GL215:GL250),2)</f>
        <v>0</v>
      </c>
      <c r="CA252" s="3">
        <f>ROUND(SUMIF(AA215:AA250,"=52666988",GM215:GM250),2)</f>
        <v>21516.01</v>
      </c>
      <c r="CB252" s="3">
        <f>ROUND(SUMIF(AA215:AA250,"=52666988",GN215:GN250),2)</f>
        <v>19486.13</v>
      </c>
      <c r="CC252" s="3">
        <f>ROUND(SUMIF(AA215:AA250,"=52666988",GO215:GO250),2)</f>
        <v>2029.88</v>
      </c>
      <c r="CD252" s="3">
        <f>ROUND(SUMIF(AA215:AA250,"=52666988",GP215:GP250),2)</f>
        <v>0</v>
      </c>
      <c r="CE252" s="3">
        <f>AC252-BX252</f>
        <v>21516.01</v>
      </c>
      <c r="CF252" s="3">
        <f>AC252-BY252</f>
        <v>21516.01</v>
      </c>
      <c r="CG252" s="3">
        <f>BX252-BZ252</f>
        <v>0</v>
      </c>
      <c r="CH252" s="3">
        <f>AC252-BX252-BY252+BZ252</f>
        <v>21516.01</v>
      </c>
      <c r="CI252" s="3">
        <f>BY252-BZ252</f>
        <v>0</v>
      </c>
      <c r="CJ252" s="3">
        <f>ROUND(SUMIF(AA215:AA250,"=52666988",GX215:GX250),2)</f>
        <v>0</v>
      </c>
      <c r="CK252" s="3">
        <f>ROUND(SUMIF(AA215:AA250,"=52666988",GY215:GY250),2)</f>
        <v>0</v>
      </c>
      <c r="CL252" s="3">
        <f>ROUND(SUMIF(AA215:AA250,"=52666988",GZ215:GZ250),2)</f>
        <v>0</v>
      </c>
      <c r="CM252" s="3">
        <f>ROUND(SUMIF(AA215:AA250,"=52666988",HD215:HD250),2)</f>
        <v>0</v>
      </c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4">
        <f t="shared" ref="DG252:DL252" si="326">ROUND(DT252,2)</f>
        <v>21516.01</v>
      </c>
      <c r="DH252" s="4">
        <f t="shared" si="326"/>
        <v>21516.01</v>
      </c>
      <c r="DI252" s="4">
        <f t="shared" si="326"/>
        <v>0</v>
      </c>
      <c r="DJ252" s="4">
        <f t="shared" si="326"/>
        <v>0</v>
      </c>
      <c r="DK252" s="4">
        <f t="shared" si="326"/>
        <v>0</v>
      </c>
      <c r="DL252" s="4">
        <f t="shared" si="326"/>
        <v>0</v>
      </c>
      <c r="DM252" s="4">
        <f>DZ252</f>
        <v>0</v>
      </c>
      <c r="DN252" s="4">
        <f>EA252</f>
        <v>0</v>
      </c>
      <c r="DO252" s="4">
        <f>ROUND(EB252,2)</f>
        <v>0</v>
      </c>
      <c r="DP252" s="4">
        <f>ROUND(EC252,2)</f>
        <v>0</v>
      </c>
      <c r="DQ252" s="4">
        <f>ROUND(ED252,2)</f>
        <v>0</v>
      </c>
      <c r="DR252" s="4"/>
      <c r="DS252" s="4"/>
      <c r="DT252" s="4">
        <f>ROUND(SUMIF(AA215:AA250,"=52666922",O215:O250),2)</f>
        <v>21516.01</v>
      </c>
      <c r="DU252" s="4">
        <f>ROUND(SUMIF(AA215:AA250,"=52666922",P215:P250),2)</f>
        <v>21516.01</v>
      </c>
      <c r="DV252" s="4">
        <f>ROUND(SUMIF(AA215:AA250,"=52666922",Q215:Q250),2)</f>
        <v>0</v>
      </c>
      <c r="DW252" s="4">
        <f>ROUND(SUMIF(AA215:AA250,"=52666922",R215:R250),2)</f>
        <v>0</v>
      </c>
      <c r="DX252" s="4">
        <f>ROUND(SUMIF(AA215:AA250,"=52666922",S215:S250),2)</f>
        <v>0</v>
      </c>
      <c r="DY252" s="4">
        <f>ROUND(SUMIF(AA215:AA250,"=52666922",T215:T250),2)</f>
        <v>0</v>
      </c>
      <c r="DZ252" s="4">
        <f>SUMIF(AA215:AA250,"=52666922",U215:U250)</f>
        <v>0</v>
      </c>
      <c r="EA252" s="4">
        <f>SUMIF(AA215:AA250,"=52666922",V215:V250)</f>
        <v>0</v>
      </c>
      <c r="EB252" s="4">
        <f>ROUND(SUMIF(AA215:AA250,"=52666922",W215:W250),2)</f>
        <v>0</v>
      </c>
      <c r="EC252" s="4">
        <f>ROUND(SUMIF(AA215:AA250,"=52666922",X215:X250),2)</f>
        <v>0</v>
      </c>
      <c r="ED252" s="4">
        <f>ROUND(SUMIF(AA215:AA250,"=52666922",Y215:Y250),2)</f>
        <v>0</v>
      </c>
      <c r="EE252" s="4"/>
      <c r="EF252" s="4"/>
      <c r="EG252" s="4">
        <f t="shared" ref="EG252:EV252" si="327">ROUND(FP252,2)</f>
        <v>0</v>
      </c>
      <c r="EH252" s="4">
        <f t="shared" si="327"/>
        <v>0</v>
      </c>
      <c r="EI252" s="4">
        <f t="shared" si="327"/>
        <v>0</v>
      </c>
      <c r="EJ252" s="4">
        <f t="shared" si="327"/>
        <v>21516.01</v>
      </c>
      <c r="EK252" s="4">
        <f t="shared" si="327"/>
        <v>19486.13</v>
      </c>
      <c r="EL252" s="4">
        <f t="shared" si="327"/>
        <v>2029.88</v>
      </c>
      <c r="EM252" s="4">
        <f t="shared" si="327"/>
        <v>0</v>
      </c>
      <c r="EN252" s="4">
        <f t="shared" si="327"/>
        <v>21516.01</v>
      </c>
      <c r="EO252" s="4">
        <f t="shared" si="327"/>
        <v>21516.01</v>
      </c>
      <c r="EP252" s="4">
        <f t="shared" si="327"/>
        <v>0</v>
      </c>
      <c r="EQ252" s="4">
        <f t="shared" si="327"/>
        <v>21516.01</v>
      </c>
      <c r="ER252" s="4">
        <f t="shared" si="327"/>
        <v>0</v>
      </c>
      <c r="ES252" s="4">
        <f t="shared" si="327"/>
        <v>0</v>
      </c>
      <c r="ET252" s="4">
        <f t="shared" si="327"/>
        <v>0</v>
      </c>
      <c r="EU252" s="4">
        <f t="shared" si="327"/>
        <v>0</v>
      </c>
      <c r="EV252" s="4">
        <f t="shared" si="327"/>
        <v>0</v>
      </c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>
        <f>ROUND(SUMIF(AA215:AA250,"=52666922",FQ215:FQ250),2)</f>
        <v>0</v>
      </c>
      <c r="FQ252" s="4">
        <f>ROUND(SUMIF(AA215:AA250,"=52666922",FR215:FR250),2)</f>
        <v>0</v>
      </c>
      <c r="FR252" s="4">
        <f>ROUND(SUMIF(AA215:AA250,"=52666922",GL215:GL250),2)</f>
        <v>0</v>
      </c>
      <c r="FS252" s="4">
        <f>ROUND(SUMIF(AA215:AA250,"=52666922",GM215:GM250),2)</f>
        <v>21516.01</v>
      </c>
      <c r="FT252" s="4">
        <f>ROUND(SUMIF(AA215:AA250,"=52666922",GN215:GN250),2)</f>
        <v>19486.13</v>
      </c>
      <c r="FU252" s="4">
        <f>ROUND(SUMIF(AA215:AA250,"=52666922",GO215:GO250),2)</f>
        <v>2029.88</v>
      </c>
      <c r="FV252" s="4">
        <f>ROUND(SUMIF(AA215:AA250,"=52666922",GP215:GP250),2)</f>
        <v>0</v>
      </c>
      <c r="FW252" s="4">
        <f>DU252-FP252</f>
        <v>21516.01</v>
      </c>
      <c r="FX252" s="4">
        <f>DU252-FQ252</f>
        <v>21516.01</v>
      </c>
      <c r="FY252" s="4">
        <f>FP252-FR252</f>
        <v>0</v>
      </c>
      <c r="FZ252" s="4">
        <f>DU252-FP252-FQ252+FR252</f>
        <v>21516.01</v>
      </c>
      <c r="GA252" s="4">
        <f>FQ252-FR252</f>
        <v>0</v>
      </c>
      <c r="GB252" s="4">
        <f>ROUND(SUMIF(AA215:AA250,"=52666922",GX215:GX250),2)</f>
        <v>0</v>
      </c>
      <c r="GC252" s="4">
        <f>ROUND(SUMIF(AA215:AA250,"=52666922",GY215:GY250),2)</f>
        <v>0</v>
      </c>
      <c r="GD252" s="4">
        <f>ROUND(SUMIF(AA215:AA250,"=52666922",GZ215:GZ250),2)</f>
        <v>0</v>
      </c>
      <c r="GE252" s="4">
        <f>ROUND(SUMIF(AA215:AA250,"=52666922",HD215:HD250),2)</f>
        <v>0</v>
      </c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>
        <v>0</v>
      </c>
    </row>
    <row r="254" spans="1:255">
      <c r="A254" s="5">
        <v>50</v>
      </c>
      <c r="B254" s="5">
        <v>0</v>
      </c>
      <c r="C254" s="5">
        <v>0</v>
      </c>
      <c r="D254" s="5">
        <v>1</v>
      </c>
      <c r="E254" s="5">
        <v>201</v>
      </c>
      <c r="F254" s="5">
        <f>ROUND(Source!O252,O254)</f>
        <v>21516.01</v>
      </c>
      <c r="G254" s="5" t="s">
        <v>243</v>
      </c>
      <c r="H254" s="5" t="s">
        <v>244</v>
      </c>
      <c r="I254" s="5"/>
      <c r="J254" s="5"/>
      <c r="K254" s="5">
        <v>201</v>
      </c>
      <c r="L254" s="5">
        <v>1</v>
      </c>
      <c r="M254" s="5">
        <v>3</v>
      </c>
      <c r="N254" s="5" t="s">
        <v>3</v>
      </c>
      <c r="O254" s="5">
        <v>2</v>
      </c>
      <c r="P254" s="5">
        <f>ROUND(Source!DG252,O254)</f>
        <v>21516.01</v>
      </c>
      <c r="Q254" s="5"/>
      <c r="R254" s="5"/>
      <c r="S254" s="5"/>
      <c r="T254" s="5"/>
      <c r="U254" s="5"/>
      <c r="V254" s="5"/>
      <c r="W254" s="5">
        <v>21516.01</v>
      </c>
      <c r="X254" s="5">
        <v>1</v>
      </c>
      <c r="Y254" s="5">
        <v>21516.01</v>
      </c>
      <c r="Z254" s="5">
        <v>21516.01</v>
      </c>
      <c r="AA254" s="5">
        <v>1</v>
      </c>
      <c r="AB254" s="5">
        <v>21516.01</v>
      </c>
    </row>
    <row r="255" spans="1:255">
      <c r="A255" s="5">
        <v>50</v>
      </c>
      <c r="B255" s="5">
        <v>0</v>
      </c>
      <c r="C255" s="5">
        <v>0</v>
      </c>
      <c r="D255" s="5">
        <v>1</v>
      </c>
      <c r="E255" s="5">
        <v>202</v>
      </c>
      <c r="F255" s="5">
        <f>ROUND(Source!P252,O255)</f>
        <v>21516.01</v>
      </c>
      <c r="G255" s="5" t="s">
        <v>245</v>
      </c>
      <c r="H255" s="5" t="s">
        <v>246</v>
      </c>
      <c r="I255" s="5"/>
      <c r="J255" s="5"/>
      <c r="K255" s="5">
        <v>202</v>
      </c>
      <c r="L255" s="5">
        <v>2</v>
      </c>
      <c r="M255" s="5">
        <v>3</v>
      </c>
      <c r="N255" s="5" t="s">
        <v>3</v>
      </c>
      <c r="O255" s="5">
        <v>2</v>
      </c>
      <c r="P255" s="5">
        <f>ROUND(Source!DH252,O255)</f>
        <v>21516.01</v>
      </c>
      <c r="Q255" s="5"/>
      <c r="R255" s="5"/>
      <c r="S255" s="5"/>
      <c r="T255" s="5"/>
      <c r="U255" s="5"/>
      <c r="V255" s="5"/>
      <c r="W255" s="5">
        <v>21516.01</v>
      </c>
      <c r="X255" s="5">
        <v>1</v>
      </c>
      <c r="Y255" s="5">
        <v>21516.01</v>
      </c>
      <c r="Z255" s="5">
        <v>21516.01</v>
      </c>
      <c r="AA255" s="5">
        <v>1</v>
      </c>
      <c r="AB255" s="5">
        <v>21516.01</v>
      </c>
    </row>
    <row r="256" spans="1:255">
      <c r="A256" s="5">
        <v>50</v>
      </c>
      <c r="B256" s="5">
        <v>0</v>
      </c>
      <c r="C256" s="5">
        <v>0</v>
      </c>
      <c r="D256" s="5">
        <v>1</v>
      </c>
      <c r="E256" s="5">
        <v>222</v>
      </c>
      <c r="F256" s="5">
        <f>ROUND(Source!AO252,O256)</f>
        <v>0</v>
      </c>
      <c r="G256" s="5" t="s">
        <v>247</v>
      </c>
      <c r="H256" s="5" t="s">
        <v>248</v>
      </c>
      <c r="I256" s="5"/>
      <c r="J256" s="5"/>
      <c r="K256" s="5">
        <v>222</v>
      </c>
      <c r="L256" s="5">
        <v>3</v>
      </c>
      <c r="M256" s="5">
        <v>3</v>
      </c>
      <c r="N256" s="5" t="s">
        <v>3</v>
      </c>
      <c r="O256" s="5">
        <v>2</v>
      </c>
      <c r="P256" s="5">
        <f>ROUND(Source!EG252,O256)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>
      <c r="A257" s="5">
        <v>50</v>
      </c>
      <c r="B257" s="5">
        <v>0</v>
      </c>
      <c r="C257" s="5">
        <v>0</v>
      </c>
      <c r="D257" s="5">
        <v>1</v>
      </c>
      <c r="E257" s="5">
        <v>225</v>
      </c>
      <c r="F257" s="5">
        <f>ROUND(Source!AV252,O257)</f>
        <v>21516.01</v>
      </c>
      <c r="G257" s="5" t="s">
        <v>249</v>
      </c>
      <c r="H257" s="5" t="s">
        <v>250</v>
      </c>
      <c r="I257" s="5"/>
      <c r="J257" s="5"/>
      <c r="K257" s="5">
        <v>225</v>
      </c>
      <c r="L257" s="5">
        <v>4</v>
      </c>
      <c r="M257" s="5">
        <v>3</v>
      </c>
      <c r="N257" s="5" t="s">
        <v>3</v>
      </c>
      <c r="O257" s="5">
        <v>2</v>
      </c>
      <c r="P257" s="5">
        <f>ROUND(Source!EN252,O257)</f>
        <v>21516.01</v>
      </c>
      <c r="Q257" s="5"/>
      <c r="R257" s="5"/>
      <c r="S257" s="5"/>
      <c r="T257" s="5"/>
      <c r="U257" s="5"/>
      <c r="V257" s="5"/>
      <c r="W257" s="5">
        <v>21516.01</v>
      </c>
      <c r="X257" s="5">
        <v>1</v>
      </c>
      <c r="Y257" s="5">
        <v>21516.01</v>
      </c>
      <c r="Z257" s="5">
        <v>21516.01</v>
      </c>
      <c r="AA257" s="5">
        <v>1</v>
      </c>
      <c r="AB257" s="5">
        <v>21516.01</v>
      </c>
    </row>
    <row r="258" spans="1:28">
      <c r="A258" s="5">
        <v>50</v>
      </c>
      <c r="B258" s="5">
        <v>0</v>
      </c>
      <c r="C258" s="5">
        <v>0</v>
      </c>
      <c r="D258" s="5">
        <v>1</v>
      </c>
      <c r="E258" s="5">
        <v>226</v>
      </c>
      <c r="F258" s="5">
        <f>ROUND(Source!AW252,O258)</f>
        <v>21516.01</v>
      </c>
      <c r="G258" s="5" t="s">
        <v>251</v>
      </c>
      <c r="H258" s="5" t="s">
        <v>252</v>
      </c>
      <c r="I258" s="5"/>
      <c r="J258" s="5"/>
      <c r="K258" s="5">
        <v>226</v>
      </c>
      <c r="L258" s="5">
        <v>5</v>
      </c>
      <c r="M258" s="5">
        <v>3</v>
      </c>
      <c r="N258" s="5" t="s">
        <v>3</v>
      </c>
      <c r="O258" s="5">
        <v>2</v>
      </c>
      <c r="P258" s="5">
        <f>ROUND(Source!EO252,O258)</f>
        <v>21516.01</v>
      </c>
      <c r="Q258" s="5"/>
      <c r="R258" s="5"/>
      <c r="S258" s="5"/>
      <c r="T258" s="5"/>
      <c r="U258" s="5"/>
      <c r="V258" s="5"/>
      <c r="W258" s="5">
        <v>21516.01</v>
      </c>
      <c r="X258" s="5">
        <v>1</v>
      </c>
      <c r="Y258" s="5">
        <v>21516.01</v>
      </c>
      <c r="Z258" s="5">
        <v>21516.01</v>
      </c>
      <c r="AA258" s="5">
        <v>1</v>
      </c>
      <c r="AB258" s="5">
        <v>21516.01</v>
      </c>
    </row>
    <row r="259" spans="1:28">
      <c r="A259" s="5">
        <v>50</v>
      </c>
      <c r="B259" s="5">
        <v>0</v>
      </c>
      <c r="C259" s="5">
        <v>0</v>
      </c>
      <c r="D259" s="5">
        <v>1</v>
      </c>
      <c r="E259" s="5">
        <v>227</v>
      </c>
      <c r="F259" s="5">
        <f>ROUND(Source!AX252,O259)</f>
        <v>0</v>
      </c>
      <c r="G259" s="5" t="s">
        <v>253</v>
      </c>
      <c r="H259" s="5" t="s">
        <v>254</v>
      </c>
      <c r="I259" s="5"/>
      <c r="J259" s="5"/>
      <c r="K259" s="5">
        <v>227</v>
      </c>
      <c r="L259" s="5">
        <v>6</v>
      </c>
      <c r="M259" s="5">
        <v>3</v>
      </c>
      <c r="N259" s="5" t="s">
        <v>3</v>
      </c>
      <c r="O259" s="5">
        <v>2</v>
      </c>
      <c r="P259" s="5">
        <f>ROUND(Source!EP252,O259)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>
      <c r="A260" s="5">
        <v>50</v>
      </c>
      <c r="B260" s="5">
        <v>0</v>
      </c>
      <c r="C260" s="5">
        <v>0</v>
      </c>
      <c r="D260" s="5">
        <v>1</v>
      </c>
      <c r="E260" s="5">
        <v>228</v>
      </c>
      <c r="F260" s="5">
        <f>ROUND(Source!AY252,O260)</f>
        <v>21516.01</v>
      </c>
      <c r="G260" s="5" t="s">
        <v>255</v>
      </c>
      <c r="H260" s="5" t="s">
        <v>256</v>
      </c>
      <c r="I260" s="5"/>
      <c r="J260" s="5"/>
      <c r="K260" s="5">
        <v>228</v>
      </c>
      <c r="L260" s="5">
        <v>7</v>
      </c>
      <c r="M260" s="5">
        <v>3</v>
      </c>
      <c r="N260" s="5" t="s">
        <v>3</v>
      </c>
      <c r="O260" s="5">
        <v>2</v>
      </c>
      <c r="P260" s="5">
        <f>ROUND(Source!EQ252,O260)</f>
        <v>21516.01</v>
      </c>
      <c r="Q260" s="5"/>
      <c r="R260" s="5"/>
      <c r="S260" s="5"/>
      <c r="T260" s="5"/>
      <c r="U260" s="5"/>
      <c r="V260" s="5"/>
      <c r="W260" s="5">
        <v>21516.01</v>
      </c>
      <c r="X260" s="5">
        <v>1</v>
      </c>
      <c r="Y260" s="5">
        <v>21516.01</v>
      </c>
      <c r="Z260" s="5">
        <v>21516.01</v>
      </c>
      <c r="AA260" s="5">
        <v>1</v>
      </c>
      <c r="AB260" s="5">
        <v>21516.01</v>
      </c>
    </row>
    <row r="261" spans="1:28">
      <c r="A261" s="5">
        <v>50</v>
      </c>
      <c r="B261" s="5">
        <v>0</v>
      </c>
      <c r="C261" s="5">
        <v>0</v>
      </c>
      <c r="D261" s="5">
        <v>1</v>
      </c>
      <c r="E261" s="5">
        <v>216</v>
      </c>
      <c r="F261" s="5">
        <f>ROUND(Source!AP252,O261)</f>
        <v>0</v>
      </c>
      <c r="G261" s="5" t="s">
        <v>257</v>
      </c>
      <c r="H261" s="5" t="s">
        <v>258</v>
      </c>
      <c r="I261" s="5"/>
      <c r="J261" s="5"/>
      <c r="K261" s="5">
        <v>216</v>
      </c>
      <c r="L261" s="5">
        <v>8</v>
      </c>
      <c r="M261" s="5">
        <v>3</v>
      </c>
      <c r="N261" s="5" t="s">
        <v>3</v>
      </c>
      <c r="O261" s="5">
        <v>2</v>
      </c>
      <c r="P261" s="5">
        <f>ROUND(Source!EH252,O261)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>
      <c r="A262" s="5">
        <v>50</v>
      </c>
      <c r="B262" s="5">
        <v>0</v>
      </c>
      <c r="C262" s="5">
        <v>0</v>
      </c>
      <c r="D262" s="5">
        <v>1</v>
      </c>
      <c r="E262" s="5">
        <v>223</v>
      </c>
      <c r="F262" s="5">
        <f>ROUND(Source!AQ252,O262)</f>
        <v>0</v>
      </c>
      <c r="G262" s="5" t="s">
        <v>259</v>
      </c>
      <c r="H262" s="5" t="s">
        <v>260</v>
      </c>
      <c r="I262" s="5"/>
      <c r="J262" s="5"/>
      <c r="K262" s="5">
        <v>223</v>
      </c>
      <c r="L262" s="5">
        <v>9</v>
      </c>
      <c r="M262" s="5">
        <v>3</v>
      </c>
      <c r="N262" s="5" t="s">
        <v>3</v>
      </c>
      <c r="O262" s="5">
        <v>2</v>
      </c>
      <c r="P262" s="5">
        <f>ROUND(Source!EI252,O262)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>
      <c r="A263" s="5">
        <v>50</v>
      </c>
      <c r="B263" s="5">
        <v>0</v>
      </c>
      <c r="C263" s="5">
        <v>0</v>
      </c>
      <c r="D263" s="5">
        <v>1</v>
      </c>
      <c r="E263" s="5">
        <v>229</v>
      </c>
      <c r="F263" s="5">
        <f>ROUND(Source!AZ252,O263)</f>
        <v>0</v>
      </c>
      <c r="G263" s="5" t="s">
        <v>261</v>
      </c>
      <c r="H263" s="5" t="s">
        <v>262</v>
      </c>
      <c r="I263" s="5"/>
      <c r="J263" s="5"/>
      <c r="K263" s="5">
        <v>229</v>
      </c>
      <c r="L263" s="5">
        <v>10</v>
      </c>
      <c r="M263" s="5">
        <v>3</v>
      </c>
      <c r="N263" s="5" t="s">
        <v>3</v>
      </c>
      <c r="O263" s="5">
        <v>2</v>
      </c>
      <c r="P263" s="5">
        <f>ROUND(Source!ER252,O263)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>
      <c r="A264" s="5">
        <v>50</v>
      </c>
      <c r="B264" s="5">
        <v>0</v>
      </c>
      <c r="C264" s="5">
        <v>0</v>
      </c>
      <c r="D264" s="5">
        <v>1</v>
      </c>
      <c r="E264" s="5">
        <v>203</v>
      </c>
      <c r="F264" s="5">
        <f>ROUND(Source!Q252,O264)</f>
        <v>0</v>
      </c>
      <c r="G264" s="5" t="s">
        <v>263</v>
      </c>
      <c r="H264" s="5" t="s">
        <v>264</v>
      </c>
      <c r="I264" s="5"/>
      <c r="J264" s="5"/>
      <c r="K264" s="5">
        <v>203</v>
      </c>
      <c r="L264" s="5">
        <v>11</v>
      </c>
      <c r="M264" s="5">
        <v>3</v>
      </c>
      <c r="N264" s="5" t="s">
        <v>3</v>
      </c>
      <c r="O264" s="5">
        <v>2</v>
      </c>
      <c r="P264" s="5">
        <f>ROUND(Source!DI252,O264)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>
      <c r="A265" s="5">
        <v>50</v>
      </c>
      <c r="B265" s="5">
        <v>0</v>
      </c>
      <c r="C265" s="5">
        <v>0</v>
      </c>
      <c r="D265" s="5">
        <v>1</v>
      </c>
      <c r="E265" s="5">
        <v>231</v>
      </c>
      <c r="F265" s="5">
        <f>ROUND(Source!BB252,O265)</f>
        <v>0</v>
      </c>
      <c r="G265" s="5" t="s">
        <v>265</v>
      </c>
      <c r="H265" s="5" t="s">
        <v>266</v>
      </c>
      <c r="I265" s="5"/>
      <c r="J265" s="5"/>
      <c r="K265" s="5">
        <v>231</v>
      </c>
      <c r="L265" s="5">
        <v>12</v>
      </c>
      <c r="M265" s="5">
        <v>3</v>
      </c>
      <c r="N265" s="5" t="s">
        <v>3</v>
      </c>
      <c r="O265" s="5">
        <v>2</v>
      </c>
      <c r="P265" s="5">
        <f>ROUND(Source!ET252,O265)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>
      <c r="A266" s="5">
        <v>50</v>
      </c>
      <c r="B266" s="5">
        <v>0</v>
      </c>
      <c r="C266" s="5">
        <v>0</v>
      </c>
      <c r="D266" s="5">
        <v>1</v>
      </c>
      <c r="E266" s="5">
        <v>204</v>
      </c>
      <c r="F266" s="5">
        <f>ROUND(Source!R252,O266)</f>
        <v>0</v>
      </c>
      <c r="G266" s="5" t="s">
        <v>267</v>
      </c>
      <c r="H266" s="5" t="s">
        <v>268</v>
      </c>
      <c r="I266" s="5"/>
      <c r="J266" s="5"/>
      <c r="K266" s="5">
        <v>204</v>
      </c>
      <c r="L266" s="5">
        <v>13</v>
      </c>
      <c r="M266" s="5">
        <v>3</v>
      </c>
      <c r="N266" s="5" t="s">
        <v>3</v>
      </c>
      <c r="O266" s="5">
        <v>2</v>
      </c>
      <c r="P266" s="5">
        <f>ROUND(Source!DJ252,O266)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>
      <c r="A267" s="5">
        <v>50</v>
      </c>
      <c r="B267" s="5">
        <v>0</v>
      </c>
      <c r="C267" s="5">
        <v>0</v>
      </c>
      <c r="D267" s="5">
        <v>1</v>
      </c>
      <c r="E267" s="5">
        <v>205</v>
      </c>
      <c r="F267" s="5">
        <f>ROUND(Source!S252,O267)</f>
        <v>0</v>
      </c>
      <c r="G267" s="5" t="s">
        <v>269</v>
      </c>
      <c r="H267" s="5" t="s">
        <v>270</v>
      </c>
      <c r="I267" s="5"/>
      <c r="J267" s="5"/>
      <c r="K267" s="5">
        <v>205</v>
      </c>
      <c r="L267" s="5">
        <v>14</v>
      </c>
      <c r="M267" s="5">
        <v>3</v>
      </c>
      <c r="N267" s="5" t="s">
        <v>3</v>
      </c>
      <c r="O267" s="5">
        <v>2</v>
      </c>
      <c r="P267" s="5">
        <f>ROUND(Source!DK252,O267)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>
      <c r="A268" s="5">
        <v>50</v>
      </c>
      <c r="B268" s="5">
        <v>0</v>
      </c>
      <c r="C268" s="5">
        <v>0</v>
      </c>
      <c r="D268" s="5">
        <v>1</v>
      </c>
      <c r="E268" s="5">
        <v>232</v>
      </c>
      <c r="F268" s="5">
        <f>ROUND(Source!BC252,O268)</f>
        <v>0</v>
      </c>
      <c r="G268" s="5" t="s">
        <v>271</v>
      </c>
      <c r="H268" s="5" t="s">
        <v>272</v>
      </c>
      <c r="I268" s="5"/>
      <c r="J268" s="5"/>
      <c r="K268" s="5">
        <v>232</v>
      </c>
      <c r="L268" s="5">
        <v>15</v>
      </c>
      <c r="M268" s="5">
        <v>3</v>
      </c>
      <c r="N268" s="5" t="s">
        <v>3</v>
      </c>
      <c r="O268" s="5">
        <v>2</v>
      </c>
      <c r="P268" s="5">
        <f>ROUND(Source!EU252,O268)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>
      <c r="A269" s="5">
        <v>50</v>
      </c>
      <c r="B269" s="5">
        <v>0</v>
      </c>
      <c r="C269" s="5">
        <v>0</v>
      </c>
      <c r="D269" s="5">
        <v>1</v>
      </c>
      <c r="E269" s="5">
        <v>214</v>
      </c>
      <c r="F269" s="5">
        <f>ROUND(Source!AS252,O269)</f>
        <v>19486.13</v>
      </c>
      <c r="G269" s="5" t="s">
        <v>273</v>
      </c>
      <c r="H269" s="5" t="s">
        <v>274</v>
      </c>
      <c r="I269" s="5"/>
      <c r="J269" s="5"/>
      <c r="K269" s="5">
        <v>214</v>
      </c>
      <c r="L269" s="5">
        <v>16</v>
      </c>
      <c r="M269" s="5">
        <v>3</v>
      </c>
      <c r="N269" s="5" t="s">
        <v>3</v>
      </c>
      <c r="O269" s="5">
        <v>2</v>
      </c>
      <c r="P269" s="5">
        <f>ROUND(Source!EK252,O269)</f>
        <v>19486.13</v>
      </c>
      <c r="Q269" s="5"/>
      <c r="R269" s="5"/>
      <c r="S269" s="5"/>
      <c r="T269" s="5"/>
      <c r="U269" s="5"/>
      <c r="V269" s="5"/>
      <c r="W269" s="5">
        <v>19486.13</v>
      </c>
      <c r="X269" s="5">
        <v>1</v>
      </c>
      <c r="Y269" s="5">
        <v>19486.13</v>
      </c>
      <c r="Z269" s="5">
        <v>19486.13</v>
      </c>
      <c r="AA269" s="5">
        <v>1</v>
      </c>
      <c r="AB269" s="5">
        <v>19486.13</v>
      </c>
    </row>
    <row r="270" spans="1:28">
      <c r="A270" s="5">
        <v>50</v>
      </c>
      <c r="B270" s="5">
        <v>0</v>
      </c>
      <c r="C270" s="5">
        <v>0</v>
      </c>
      <c r="D270" s="5">
        <v>1</v>
      </c>
      <c r="E270" s="5">
        <v>215</v>
      </c>
      <c r="F270" s="5">
        <f>ROUND(Source!AT252,O270)</f>
        <v>2029.88</v>
      </c>
      <c r="G270" s="5" t="s">
        <v>275</v>
      </c>
      <c r="H270" s="5" t="s">
        <v>276</v>
      </c>
      <c r="I270" s="5"/>
      <c r="J270" s="5"/>
      <c r="K270" s="5">
        <v>215</v>
      </c>
      <c r="L270" s="5">
        <v>17</v>
      </c>
      <c r="M270" s="5">
        <v>3</v>
      </c>
      <c r="N270" s="5" t="s">
        <v>3</v>
      </c>
      <c r="O270" s="5">
        <v>2</v>
      </c>
      <c r="P270" s="5">
        <f>ROUND(Source!EL252,O270)</f>
        <v>2029.88</v>
      </c>
      <c r="Q270" s="5"/>
      <c r="R270" s="5"/>
      <c r="S270" s="5"/>
      <c r="T270" s="5"/>
      <c r="U270" s="5"/>
      <c r="V270" s="5"/>
      <c r="W270" s="5">
        <v>2029.88</v>
      </c>
      <c r="X270" s="5">
        <v>1</v>
      </c>
      <c r="Y270" s="5">
        <v>2029.88</v>
      </c>
      <c r="Z270" s="5">
        <v>2029.88</v>
      </c>
      <c r="AA270" s="5">
        <v>1</v>
      </c>
      <c r="AB270" s="5">
        <v>2029.88</v>
      </c>
    </row>
    <row r="271" spans="1:28">
      <c r="A271" s="5">
        <v>50</v>
      </c>
      <c r="B271" s="5">
        <v>0</v>
      </c>
      <c r="C271" s="5">
        <v>0</v>
      </c>
      <c r="D271" s="5">
        <v>1</v>
      </c>
      <c r="E271" s="5">
        <v>217</v>
      </c>
      <c r="F271" s="5">
        <f>ROUND(Source!AU252,O271)</f>
        <v>0</v>
      </c>
      <c r="G271" s="5" t="s">
        <v>277</v>
      </c>
      <c r="H271" s="5" t="s">
        <v>278</v>
      </c>
      <c r="I271" s="5"/>
      <c r="J271" s="5"/>
      <c r="K271" s="5">
        <v>217</v>
      </c>
      <c r="L271" s="5">
        <v>18</v>
      </c>
      <c r="M271" s="5">
        <v>3</v>
      </c>
      <c r="N271" s="5" t="s">
        <v>3</v>
      </c>
      <c r="O271" s="5">
        <v>2</v>
      </c>
      <c r="P271" s="5">
        <f>ROUND(Source!EM252,O271)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>
      <c r="A272" s="5">
        <v>50</v>
      </c>
      <c r="B272" s="5">
        <v>0</v>
      </c>
      <c r="C272" s="5">
        <v>0</v>
      </c>
      <c r="D272" s="5">
        <v>1</v>
      </c>
      <c r="E272" s="5">
        <v>230</v>
      </c>
      <c r="F272" s="5">
        <f>ROUND(Source!BA252,O272)</f>
        <v>0</v>
      </c>
      <c r="G272" s="5" t="s">
        <v>279</v>
      </c>
      <c r="H272" s="5" t="s">
        <v>280</v>
      </c>
      <c r="I272" s="5"/>
      <c r="J272" s="5"/>
      <c r="K272" s="5">
        <v>230</v>
      </c>
      <c r="L272" s="5">
        <v>19</v>
      </c>
      <c r="M272" s="5">
        <v>3</v>
      </c>
      <c r="N272" s="5" t="s">
        <v>3</v>
      </c>
      <c r="O272" s="5">
        <v>2</v>
      </c>
      <c r="P272" s="5">
        <f>ROUND(Source!ES252,O272)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>
      <c r="A273" s="5">
        <v>50</v>
      </c>
      <c r="B273" s="5">
        <v>0</v>
      </c>
      <c r="C273" s="5">
        <v>0</v>
      </c>
      <c r="D273" s="5">
        <v>1</v>
      </c>
      <c r="E273" s="5">
        <v>206</v>
      </c>
      <c r="F273" s="5">
        <f>ROUND(Source!T252,O273)</f>
        <v>0</v>
      </c>
      <c r="G273" s="5" t="s">
        <v>281</v>
      </c>
      <c r="H273" s="5" t="s">
        <v>282</v>
      </c>
      <c r="I273" s="5"/>
      <c r="J273" s="5"/>
      <c r="K273" s="5">
        <v>206</v>
      </c>
      <c r="L273" s="5">
        <v>20</v>
      </c>
      <c r="M273" s="5">
        <v>3</v>
      </c>
      <c r="N273" s="5" t="s">
        <v>3</v>
      </c>
      <c r="O273" s="5">
        <v>2</v>
      </c>
      <c r="P273" s="5">
        <f>ROUND(Source!DL252,O273)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>
      <c r="A274" s="5">
        <v>50</v>
      </c>
      <c r="B274" s="5">
        <v>0</v>
      </c>
      <c r="C274" s="5">
        <v>0</v>
      </c>
      <c r="D274" s="5">
        <v>1</v>
      </c>
      <c r="E274" s="5">
        <v>207</v>
      </c>
      <c r="F274" s="5">
        <f>ROUND(Source!U252,O274)</f>
        <v>0</v>
      </c>
      <c r="G274" s="5" t="s">
        <v>283</v>
      </c>
      <c r="H274" s="5" t="s">
        <v>284</v>
      </c>
      <c r="I274" s="5"/>
      <c r="J274" s="5"/>
      <c r="K274" s="5">
        <v>207</v>
      </c>
      <c r="L274" s="5">
        <v>21</v>
      </c>
      <c r="M274" s="5">
        <v>3</v>
      </c>
      <c r="N274" s="5" t="s">
        <v>3</v>
      </c>
      <c r="O274" s="5">
        <v>7</v>
      </c>
      <c r="P274" s="5">
        <f>ROUND(Source!DM252,O274)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>
      <c r="A275" s="5">
        <v>50</v>
      </c>
      <c r="B275" s="5">
        <v>0</v>
      </c>
      <c r="C275" s="5">
        <v>0</v>
      </c>
      <c r="D275" s="5">
        <v>1</v>
      </c>
      <c r="E275" s="5">
        <v>208</v>
      </c>
      <c r="F275" s="5">
        <f>ROUND(Source!V252,O275)</f>
        <v>0</v>
      </c>
      <c r="G275" s="5" t="s">
        <v>285</v>
      </c>
      <c r="H275" s="5" t="s">
        <v>286</v>
      </c>
      <c r="I275" s="5"/>
      <c r="J275" s="5"/>
      <c r="K275" s="5">
        <v>208</v>
      </c>
      <c r="L275" s="5">
        <v>22</v>
      </c>
      <c r="M275" s="5">
        <v>3</v>
      </c>
      <c r="N275" s="5" t="s">
        <v>3</v>
      </c>
      <c r="O275" s="5">
        <v>7</v>
      </c>
      <c r="P275" s="5">
        <f>ROUND(Source!DN252,O275)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>
      <c r="A276" s="5">
        <v>50</v>
      </c>
      <c r="B276" s="5">
        <v>0</v>
      </c>
      <c r="C276" s="5">
        <v>0</v>
      </c>
      <c r="D276" s="5">
        <v>1</v>
      </c>
      <c r="E276" s="5">
        <v>209</v>
      </c>
      <c r="F276" s="5">
        <f>ROUND(Source!W252,O276)</f>
        <v>0</v>
      </c>
      <c r="G276" s="5" t="s">
        <v>287</v>
      </c>
      <c r="H276" s="5" t="s">
        <v>288</v>
      </c>
      <c r="I276" s="5"/>
      <c r="J276" s="5"/>
      <c r="K276" s="5">
        <v>209</v>
      </c>
      <c r="L276" s="5">
        <v>23</v>
      </c>
      <c r="M276" s="5">
        <v>3</v>
      </c>
      <c r="N276" s="5" t="s">
        <v>3</v>
      </c>
      <c r="O276" s="5">
        <v>2</v>
      </c>
      <c r="P276" s="5">
        <f>ROUND(Source!DO252,O276)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>
      <c r="A277" s="5">
        <v>50</v>
      </c>
      <c r="B277" s="5">
        <v>0</v>
      </c>
      <c r="C277" s="5">
        <v>0</v>
      </c>
      <c r="D277" s="5">
        <v>1</v>
      </c>
      <c r="E277" s="5">
        <v>233</v>
      </c>
      <c r="F277" s="5">
        <f>ROUND(Source!BD252,O277)</f>
        <v>0</v>
      </c>
      <c r="G277" s="5" t="s">
        <v>289</v>
      </c>
      <c r="H277" s="5" t="s">
        <v>290</v>
      </c>
      <c r="I277" s="5"/>
      <c r="J277" s="5"/>
      <c r="K277" s="5">
        <v>233</v>
      </c>
      <c r="L277" s="5">
        <v>24</v>
      </c>
      <c r="M277" s="5">
        <v>3</v>
      </c>
      <c r="N277" s="5" t="s">
        <v>3</v>
      </c>
      <c r="O277" s="5">
        <v>2</v>
      </c>
      <c r="P277" s="5">
        <f>ROUND(Source!EV252,O277)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>
      <c r="A278" s="5">
        <v>50</v>
      </c>
      <c r="B278" s="5">
        <v>0</v>
      </c>
      <c r="C278" s="5">
        <v>0</v>
      </c>
      <c r="D278" s="5">
        <v>1</v>
      </c>
      <c r="E278" s="5">
        <v>210</v>
      </c>
      <c r="F278" s="5">
        <f>ROUND(Source!X252,O278)</f>
        <v>0</v>
      </c>
      <c r="G278" s="5" t="s">
        <v>291</v>
      </c>
      <c r="H278" s="5" t="s">
        <v>292</v>
      </c>
      <c r="I278" s="5"/>
      <c r="J278" s="5"/>
      <c r="K278" s="5">
        <v>210</v>
      </c>
      <c r="L278" s="5">
        <v>25</v>
      </c>
      <c r="M278" s="5">
        <v>3</v>
      </c>
      <c r="N278" s="5" t="s">
        <v>3</v>
      </c>
      <c r="O278" s="5">
        <v>2</v>
      </c>
      <c r="P278" s="5">
        <f>ROUND(Source!DP252,O278)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>
      <c r="A279" s="5">
        <v>50</v>
      </c>
      <c r="B279" s="5">
        <v>0</v>
      </c>
      <c r="C279" s="5">
        <v>0</v>
      </c>
      <c r="D279" s="5">
        <v>1</v>
      </c>
      <c r="E279" s="5">
        <v>211</v>
      </c>
      <c r="F279" s="5">
        <f>ROUND(Source!Y252,O279)</f>
        <v>0</v>
      </c>
      <c r="G279" s="5" t="s">
        <v>293</v>
      </c>
      <c r="H279" s="5" t="s">
        <v>294</v>
      </c>
      <c r="I279" s="5"/>
      <c r="J279" s="5"/>
      <c r="K279" s="5">
        <v>211</v>
      </c>
      <c r="L279" s="5">
        <v>26</v>
      </c>
      <c r="M279" s="5">
        <v>3</v>
      </c>
      <c r="N279" s="5" t="s">
        <v>3</v>
      </c>
      <c r="O279" s="5">
        <v>2</v>
      </c>
      <c r="P279" s="5">
        <f>ROUND(Source!DQ252,O279)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>
      <c r="A280" s="5">
        <v>50</v>
      </c>
      <c r="B280" s="5">
        <v>0</v>
      </c>
      <c r="C280" s="5">
        <v>0</v>
      </c>
      <c r="D280" s="5">
        <v>1</v>
      </c>
      <c r="E280" s="5">
        <v>224</v>
      </c>
      <c r="F280" s="5">
        <f>ROUND(Source!AR252,O280)</f>
        <v>21516.01</v>
      </c>
      <c r="G280" s="5" t="s">
        <v>295</v>
      </c>
      <c r="H280" s="5" t="s">
        <v>296</v>
      </c>
      <c r="I280" s="5"/>
      <c r="J280" s="5"/>
      <c r="K280" s="5">
        <v>224</v>
      </c>
      <c r="L280" s="5">
        <v>27</v>
      </c>
      <c r="M280" s="5">
        <v>3</v>
      </c>
      <c r="N280" s="5" t="s">
        <v>3</v>
      </c>
      <c r="O280" s="5">
        <v>2</v>
      </c>
      <c r="P280" s="5">
        <f>ROUND(Source!EJ252,O280)</f>
        <v>21516.01</v>
      </c>
      <c r="Q280" s="5"/>
      <c r="R280" s="5"/>
      <c r="S280" s="5"/>
      <c r="T280" s="5"/>
      <c r="U280" s="5"/>
      <c r="V280" s="5"/>
      <c r="W280" s="5">
        <v>21516.010000000002</v>
      </c>
      <c r="X280" s="5">
        <v>1</v>
      </c>
      <c r="Y280" s="5">
        <v>21516.010000000002</v>
      </c>
      <c r="Z280" s="5">
        <v>21516.010000000002</v>
      </c>
      <c r="AA280" s="5">
        <v>1</v>
      </c>
      <c r="AB280" s="5">
        <v>21516.010000000002</v>
      </c>
    </row>
    <row r="282" spans="1:206">
      <c r="A282" s="1">
        <v>4</v>
      </c>
      <c r="B282" s="1">
        <v>1</v>
      </c>
      <c r="C282" s="1"/>
      <c r="D282" s="1">
        <f>ROW(A286)</f>
        <v>286</v>
      </c>
      <c r="E282" s="1"/>
      <c r="F282" s="1" t="s">
        <v>17</v>
      </c>
      <c r="G282" s="1" t="s">
        <v>377</v>
      </c>
      <c r="H282" s="1" t="s">
        <v>3</v>
      </c>
      <c r="I282" s="1">
        <v>0</v>
      </c>
      <c r="J282" s="1"/>
      <c r="K282" s="1">
        <v>0</v>
      </c>
      <c r="L282" s="1"/>
      <c r="M282" s="1" t="s">
        <v>3</v>
      </c>
      <c r="N282" s="1"/>
      <c r="O282" s="1"/>
      <c r="P282" s="1"/>
      <c r="Q282" s="1"/>
      <c r="R282" s="1"/>
      <c r="S282" s="1">
        <v>0</v>
      </c>
      <c r="T282" s="1">
        <v>0</v>
      </c>
      <c r="U282" s="1" t="s">
        <v>3</v>
      </c>
      <c r="V282" s="1">
        <v>0</v>
      </c>
      <c r="W282" s="1"/>
      <c r="X282" s="1"/>
      <c r="Y282" s="1"/>
      <c r="Z282" s="1"/>
      <c r="AA282" s="1"/>
      <c r="AB282" s="1" t="s">
        <v>3</v>
      </c>
      <c r="AC282" s="1" t="s">
        <v>3</v>
      </c>
      <c r="AD282" s="1" t="s">
        <v>3</v>
      </c>
      <c r="AE282" s="1" t="s">
        <v>3</v>
      </c>
      <c r="AF282" s="1" t="s">
        <v>3</v>
      </c>
      <c r="AG282" s="1" t="s">
        <v>3</v>
      </c>
      <c r="AH282" s="1"/>
      <c r="AI282" s="1"/>
      <c r="AJ282" s="1"/>
      <c r="AK282" s="1"/>
      <c r="AL282" s="1"/>
      <c r="AM282" s="1"/>
      <c r="AN282" s="1"/>
      <c r="AO282" s="1"/>
      <c r="AP282" s="1" t="s">
        <v>3</v>
      </c>
      <c r="AQ282" s="1" t="s">
        <v>3</v>
      </c>
      <c r="AR282" s="1" t="s">
        <v>3</v>
      </c>
      <c r="AS282" s="1"/>
      <c r="AT282" s="1"/>
      <c r="AU282" s="1"/>
      <c r="AV282" s="1"/>
      <c r="AW282" s="1"/>
      <c r="AX282" s="1"/>
      <c r="AY282" s="1"/>
      <c r="AZ282" s="1" t="s">
        <v>3</v>
      </c>
      <c r="BA282" s="1"/>
      <c r="BB282" s="1" t="s">
        <v>3</v>
      </c>
      <c r="BC282" s="1" t="s">
        <v>3</v>
      </c>
      <c r="BD282" s="1" t="s">
        <v>3</v>
      </c>
      <c r="BE282" s="1" t="s">
        <v>3</v>
      </c>
      <c r="BF282" s="1" t="s">
        <v>3</v>
      </c>
      <c r="BG282" s="1" t="s">
        <v>3</v>
      </c>
      <c r="BH282" s="1" t="s">
        <v>3</v>
      </c>
      <c r="BI282" s="1" t="s">
        <v>3</v>
      </c>
      <c r="BJ282" s="1" t="s">
        <v>3</v>
      </c>
      <c r="BK282" s="1" t="s">
        <v>3</v>
      </c>
      <c r="BL282" s="1" t="s">
        <v>3</v>
      </c>
      <c r="BM282" s="1" t="s">
        <v>3</v>
      </c>
      <c r="BN282" s="1" t="s">
        <v>3</v>
      </c>
      <c r="BO282" s="1" t="s">
        <v>3</v>
      </c>
      <c r="BP282" s="1" t="s">
        <v>3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06">
      <c r="A284" s="3">
        <v>52</v>
      </c>
      <c r="B284" s="3">
        <f t="shared" ref="B284:G284" si="328">B286</f>
        <v>1</v>
      </c>
      <c r="C284" s="3">
        <f t="shared" si="328"/>
        <v>4</v>
      </c>
      <c r="D284" s="3">
        <f t="shared" si="328"/>
        <v>282</v>
      </c>
      <c r="E284" s="3">
        <f t="shared" si="328"/>
        <v>0</v>
      </c>
      <c r="F284" s="3" t="str">
        <f t="shared" si="328"/>
        <v>Новый раздел</v>
      </c>
      <c r="G284" s="3" t="str">
        <f t="shared" si="328"/>
        <v>оборудование</v>
      </c>
      <c r="H284" s="3"/>
      <c r="I284" s="3"/>
      <c r="J284" s="3"/>
      <c r="K284" s="3"/>
      <c r="L284" s="3"/>
      <c r="M284" s="3"/>
      <c r="N284" s="3"/>
      <c r="O284" s="3">
        <f t="shared" ref="O284:AT284" si="329">O286</f>
        <v>0</v>
      </c>
      <c r="P284" s="3">
        <f t="shared" si="329"/>
        <v>0</v>
      </c>
      <c r="Q284" s="3">
        <f t="shared" si="329"/>
        <v>0</v>
      </c>
      <c r="R284" s="3">
        <f t="shared" si="329"/>
        <v>0</v>
      </c>
      <c r="S284" s="3">
        <f t="shared" si="329"/>
        <v>0</v>
      </c>
      <c r="T284" s="3">
        <f t="shared" si="329"/>
        <v>0</v>
      </c>
      <c r="U284" s="3">
        <f t="shared" si="329"/>
        <v>0</v>
      </c>
      <c r="V284" s="3">
        <f t="shared" si="329"/>
        <v>0</v>
      </c>
      <c r="W284" s="3">
        <f t="shared" si="329"/>
        <v>0</v>
      </c>
      <c r="X284" s="3">
        <f t="shared" si="329"/>
        <v>0</v>
      </c>
      <c r="Y284" s="3">
        <f t="shared" si="329"/>
        <v>0</v>
      </c>
      <c r="Z284" s="3">
        <f t="shared" si="329"/>
        <v>0</v>
      </c>
      <c r="AA284" s="3">
        <f t="shared" si="329"/>
        <v>0</v>
      </c>
      <c r="AB284" s="3">
        <f t="shared" si="329"/>
        <v>0</v>
      </c>
      <c r="AC284" s="3">
        <f t="shared" si="329"/>
        <v>0</v>
      </c>
      <c r="AD284" s="3">
        <f t="shared" si="329"/>
        <v>0</v>
      </c>
      <c r="AE284" s="3">
        <f t="shared" si="329"/>
        <v>0</v>
      </c>
      <c r="AF284" s="3">
        <f t="shared" si="329"/>
        <v>0</v>
      </c>
      <c r="AG284" s="3">
        <f t="shared" si="329"/>
        <v>0</v>
      </c>
      <c r="AH284" s="3">
        <f t="shared" si="329"/>
        <v>0</v>
      </c>
      <c r="AI284" s="3">
        <f t="shared" si="329"/>
        <v>0</v>
      </c>
      <c r="AJ284" s="3">
        <f t="shared" si="329"/>
        <v>0</v>
      </c>
      <c r="AK284" s="3">
        <f t="shared" si="329"/>
        <v>0</v>
      </c>
      <c r="AL284" s="3">
        <f t="shared" si="329"/>
        <v>0</v>
      </c>
      <c r="AM284" s="3">
        <f t="shared" si="329"/>
        <v>0</v>
      </c>
      <c r="AN284" s="3">
        <f t="shared" si="329"/>
        <v>0</v>
      </c>
      <c r="AO284" s="3">
        <f t="shared" si="329"/>
        <v>0</v>
      </c>
      <c r="AP284" s="3">
        <f t="shared" si="329"/>
        <v>0</v>
      </c>
      <c r="AQ284" s="3">
        <f t="shared" si="329"/>
        <v>0</v>
      </c>
      <c r="AR284" s="3">
        <f t="shared" si="329"/>
        <v>0</v>
      </c>
      <c r="AS284" s="3">
        <f t="shared" si="329"/>
        <v>0</v>
      </c>
      <c r="AT284" s="3">
        <f t="shared" si="329"/>
        <v>0</v>
      </c>
      <c r="AU284" s="3">
        <f t="shared" ref="AU284:BZ284" si="330">AU286</f>
        <v>0</v>
      </c>
      <c r="AV284" s="3">
        <f t="shared" si="330"/>
        <v>0</v>
      </c>
      <c r="AW284" s="3">
        <f t="shared" si="330"/>
        <v>0</v>
      </c>
      <c r="AX284" s="3">
        <f t="shared" si="330"/>
        <v>0</v>
      </c>
      <c r="AY284" s="3">
        <f t="shared" si="330"/>
        <v>0</v>
      </c>
      <c r="AZ284" s="3">
        <f t="shared" si="330"/>
        <v>0</v>
      </c>
      <c r="BA284" s="3">
        <f t="shared" si="330"/>
        <v>0</v>
      </c>
      <c r="BB284" s="3">
        <f t="shared" si="330"/>
        <v>0</v>
      </c>
      <c r="BC284" s="3">
        <f t="shared" si="330"/>
        <v>0</v>
      </c>
      <c r="BD284" s="3">
        <f t="shared" si="330"/>
        <v>0</v>
      </c>
      <c r="BE284" s="3">
        <f t="shared" si="330"/>
        <v>0</v>
      </c>
      <c r="BF284" s="3">
        <f t="shared" si="330"/>
        <v>0</v>
      </c>
      <c r="BG284" s="3">
        <f t="shared" si="330"/>
        <v>0</v>
      </c>
      <c r="BH284" s="3">
        <f t="shared" si="330"/>
        <v>0</v>
      </c>
      <c r="BI284" s="3">
        <f t="shared" si="330"/>
        <v>0</v>
      </c>
      <c r="BJ284" s="3">
        <f t="shared" si="330"/>
        <v>0</v>
      </c>
      <c r="BK284" s="3">
        <f t="shared" si="330"/>
        <v>0</v>
      </c>
      <c r="BL284" s="3">
        <f t="shared" si="330"/>
        <v>0</v>
      </c>
      <c r="BM284" s="3">
        <f t="shared" si="330"/>
        <v>0</v>
      </c>
      <c r="BN284" s="3">
        <f t="shared" si="330"/>
        <v>0</v>
      </c>
      <c r="BO284" s="3">
        <f t="shared" si="330"/>
        <v>0</v>
      </c>
      <c r="BP284" s="3">
        <f t="shared" si="330"/>
        <v>0</v>
      </c>
      <c r="BQ284" s="3">
        <f t="shared" si="330"/>
        <v>0</v>
      </c>
      <c r="BR284" s="3">
        <f t="shared" si="330"/>
        <v>0</v>
      </c>
      <c r="BS284" s="3">
        <f t="shared" si="330"/>
        <v>0</v>
      </c>
      <c r="BT284" s="3">
        <f t="shared" si="330"/>
        <v>0</v>
      </c>
      <c r="BU284" s="3">
        <f t="shared" si="330"/>
        <v>0</v>
      </c>
      <c r="BV284" s="3">
        <f t="shared" si="330"/>
        <v>0</v>
      </c>
      <c r="BW284" s="3">
        <f t="shared" si="330"/>
        <v>0</v>
      </c>
      <c r="BX284" s="3">
        <f t="shared" si="330"/>
        <v>0</v>
      </c>
      <c r="BY284" s="3">
        <f t="shared" si="330"/>
        <v>0</v>
      </c>
      <c r="BZ284" s="3">
        <f t="shared" si="330"/>
        <v>0</v>
      </c>
      <c r="CA284" s="3">
        <f t="shared" ref="CA284:DF284" si="331">CA286</f>
        <v>0</v>
      </c>
      <c r="CB284" s="3">
        <f t="shared" si="331"/>
        <v>0</v>
      </c>
      <c r="CC284" s="3">
        <f t="shared" si="331"/>
        <v>0</v>
      </c>
      <c r="CD284" s="3">
        <f t="shared" si="331"/>
        <v>0</v>
      </c>
      <c r="CE284" s="3">
        <f t="shared" si="331"/>
        <v>0</v>
      </c>
      <c r="CF284" s="3">
        <f t="shared" si="331"/>
        <v>0</v>
      </c>
      <c r="CG284" s="3">
        <f t="shared" si="331"/>
        <v>0</v>
      </c>
      <c r="CH284" s="3">
        <f t="shared" si="331"/>
        <v>0</v>
      </c>
      <c r="CI284" s="3">
        <f t="shared" si="331"/>
        <v>0</v>
      </c>
      <c r="CJ284" s="3">
        <f t="shared" si="331"/>
        <v>0</v>
      </c>
      <c r="CK284" s="3">
        <f t="shared" si="331"/>
        <v>0</v>
      </c>
      <c r="CL284" s="3">
        <f t="shared" si="331"/>
        <v>0</v>
      </c>
      <c r="CM284" s="3">
        <f t="shared" si="331"/>
        <v>0</v>
      </c>
      <c r="CN284" s="3">
        <f t="shared" si="331"/>
        <v>0</v>
      </c>
      <c r="CO284" s="3">
        <f t="shared" si="331"/>
        <v>0</v>
      </c>
      <c r="CP284" s="3">
        <f t="shared" si="331"/>
        <v>0</v>
      </c>
      <c r="CQ284" s="3">
        <f t="shared" si="331"/>
        <v>0</v>
      </c>
      <c r="CR284" s="3">
        <f t="shared" si="331"/>
        <v>0</v>
      </c>
      <c r="CS284" s="3">
        <f t="shared" si="331"/>
        <v>0</v>
      </c>
      <c r="CT284" s="3">
        <f t="shared" si="331"/>
        <v>0</v>
      </c>
      <c r="CU284" s="3">
        <f t="shared" si="331"/>
        <v>0</v>
      </c>
      <c r="CV284" s="3">
        <f t="shared" si="331"/>
        <v>0</v>
      </c>
      <c r="CW284" s="3">
        <f t="shared" si="331"/>
        <v>0</v>
      </c>
      <c r="CX284" s="3">
        <f t="shared" si="331"/>
        <v>0</v>
      </c>
      <c r="CY284" s="3">
        <f t="shared" si="331"/>
        <v>0</v>
      </c>
      <c r="CZ284" s="3">
        <f t="shared" si="331"/>
        <v>0</v>
      </c>
      <c r="DA284" s="3">
        <f t="shared" si="331"/>
        <v>0</v>
      </c>
      <c r="DB284" s="3">
        <f t="shared" si="331"/>
        <v>0</v>
      </c>
      <c r="DC284" s="3">
        <f t="shared" si="331"/>
        <v>0</v>
      </c>
      <c r="DD284" s="3">
        <f t="shared" si="331"/>
        <v>0</v>
      </c>
      <c r="DE284" s="3">
        <f t="shared" si="331"/>
        <v>0</v>
      </c>
      <c r="DF284" s="3">
        <f t="shared" si="331"/>
        <v>0</v>
      </c>
      <c r="DG284" s="4">
        <f t="shared" ref="DG284:EL284" si="332">DG286</f>
        <v>0</v>
      </c>
      <c r="DH284" s="4">
        <f t="shared" si="332"/>
        <v>0</v>
      </c>
      <c r="DI284" s="4">
        <f t="shared" si="332"/>
        <v>0</v>
      </c>
      <c r="DJ284" s="4">
        <f t="shared" si="332"/>
        <v>0</v>
      </c>
      <c r="DK284" s="4">
        <f t="shared" si="332"/>
        <v>0</v>
      </c>
      <c r="DL284" s="4">
        <f t="shared" si="332"/>
        <v>0</v>
      </c>
      <c r="DM284" s="4">
        <f t="shared" si="332"/>
        <v>0</v>
      </c>
      <c r="DN284" s="4">
        <f t="shared" si="332"/>
        <v>0</v>
      </c>
      <c r="DO284" s="4">
        <f t="shared" si="332"/>
        <v>0</v>
      </c>
      <c r="DP284" s="4">
        <f t="shared" si="332"/>
        <v>0</v>
      </c>
      <c r="DQ284" s="4">
        <f t="shared" si="332"/>
        <v>0</v>
      </c>
      <c r="DR284" s="4">
        <f t="shared" si="332"/>
        <v>0</v>
      </c>
      <c r="DS284" s="4">
        <f t="shared" si="332"/>
        <v>0</v>
      </c>
      <c r="DT284" s="4">
        <f t="shared" si="332"/>
        <v>0</v>
      </c>
      <c r="DU284" s="4">
        <f t="shared" si="332"/>
        <v>0</v>
      </c>
      <c r="DV284" s="4">
        <f t="shared" si="332"/>
        <v>0</v>
      </c>
      <c r="DW284" s="4">
        <f t="shared" si="332"/>
        <v>0</v>
      </c>
      <c r="DX284" s="4">
        <f t="shared" si="332"/>
        <v>0</v>
      </c>
      <c r="DY284" s="4">
        <f t="shared" si="332"/>
        <v>0</v>
      </c>
      <c r="DZ284" s="4">
        <f t="shared" si="332"/>
        <v>0</v>
      </c>
      <c r="EA284" s="4">
        <f t="shared" si="332"/>
        <v>0</v>
      </c>
      <c r="EB284" s="4">
        <f t="shared" si="332"/>
        <v>0</v>
      </c>
      <c r="EC284" s="4">
        <f t="shared" si="332"/>
        <v>0</v>
      </c>
      <c r="ED284" s="4">
        <f t="shared" si="332"/>
        <v>0</v>
      </c>
      <c r="EE284" s="4">
        <f t="shared" si="332"/>
        <v>0</v>
      </c>
      <c r="EF284" s="4">
        <f t="shared" si="332"/>
        <v>0</v>
      </c>
      <c r="EG284" s="4">
        <f t="shared" si="332"/>
        <v>0</v>
      </c>
      <c r="EH284" s="4">
        <f t="shared" si="332"/>
        <v>0</v>
      </c>
      <c r="EI284" s="4">
        <f t="shared" si="332"/>
        <v>0</v>
      </c>
      <c r="EJ284" s="4">
        <f t="shared" si="332"/>
        <v>0</v>
      </c>
      <c r="EK284" s="4">
        <f t="shared" si="332"/>
        <v>0</v>
      </c>
      <c r="EL284" s="4">
        <f t="shared" si="332"/>
        <v>0</v>
      </c>
      <c r="EM284" s="4">
        <f t="shared" ref="EM284:FR284" si="333">EM286</f>
        <v>0</v>
      </c>
      <c r="EN284" s="4">
        <f t="shared" si="333"/>
        <v>0</v>
      </c>
      <c r="EO284" s="4">
        <f t="shared" si="333"/>
        <v>0</v>
      </c>
      <c r="EP284" s="4">
        <f t="shared" si="333"/>
        <v>0</v>
      </c>
      <c r="EQ284" s="4">
        <f t="shared" si="333"/>
        <v>0</v>
      </c>
      <c r="ER284" s="4">
        <f t="shared" si="333"/>
        <v>0</v>
      </c>
      <c r="ES284" s="4">
        <f t="shared" si="333"/>
        <v>0</v>
      </c>
      <c r="ET284" s="4">
        <f t="shared" si="333"/>
        <v>0</v>
      </c>
      <c r="EU284" s="4">
        <f t="shared" si="333"/>
        <v>0</v>
      </c>
      <c r="EV284" s="4">
        <f t="shared" si="333"/>
        <v>0</v>
      </c>
      <c r="EW284" s="4">
        <f t="shared" si="333"/>
        <v>0</v>
      </c>
      <c r="EX284" s="4">
        <f t="shared" si="333"/>
        <v>0</v>
      </c>
      <c r="EY284" s="4">
        <f t="shared" si="333"/>
        <v>0</v>
      </c>
      <c r="EZ284" s="4">
        <f t="shared" si="333"/>
        <v>0</v>
      </c>
      <c r="FA284" s="4">
        <f t="shared" si="333"/>
        <v>0</v>
      </c>
      <c r="FB284" s="4">
        <f t="shared" si="333"/>
        <v>0</v>
      </c>
      <c r="FC284" s="4">
        <f t="shared" si="333"/>
        <v>0</v>
      </c>
      <c r="FD284" s="4">
        <f t="shared" si="333"/>
        <v>0</v>
      </c>
      <c r="FE284" s="4">
        <f t="shared" si="333"/>
        <v>0</v>
      </c>
      <c r="FF284" s="4">
        <f t="shared" si="333"/>
        <v>0</v>
      </c>
      <c r="FG284" s="4">
        <f t="shared" si="333"/>
        <v>0</v>
      </c>
      <c r="FH284" s="4">
        <f t="shared" si="333"/>
        <v>0</v>
      </c>
      <c r="FI284" s="4">
        <f t="shared" si="333"/>
        <v>0</v>
      </c>
      <c r="FJ284" s="4">
        <f t="shared" si="333"/>
        <v>0</v>
      </c>
      <c r="FK284" s="4">
        <f t="shared" si="333"/>
        <v>0</v>
      </c>
      <c r="FL284" s="4">
        <f t="shared" si="333"/>
        <v>0</v>
      </c>
      <c r="FM284" s="4">
        <f t="shared" si="333"/>
        <v>0</v>
      </c>
      <c r="FN284" s="4">
        <f t="shared" si="333"/>
        <v>0</v>
      </c>
      <c r="FO284" s="4">
        <f t="shared" si="333"/>
        <v>0</v>
      </c>
      <c r="FP284" s="4">
        <f t="shared" si="333"/>
        <v>0</v>
      </c>
      <c r="FQ284" s="4">
        <f t="shared" si="333"/>
        <v>0</v>
      </c>
      <c r="FR284" s="4">
        <f t="shared" si="333"/>
        <v>0</v>
      </c>
      <c r="FS284" s="4">
        <f t="shared" ref="FS284:GX284" si="334">FS286</f>
        <v>0</v>
      </c>
      <c r="FT284" s="4">
        <f t="shared" si="334"/>
        <v>0</v>
      </c>
      <c r="FU284" s="4">
        <f t="shared" si="334"/>
        <v>0</v>
      </c>
      <c r="FV284" s="4">
        <f t="shared" si="334"/>
        <v>0</v>
      </c>
      <c r="FW284" s="4">
        <f t="shared" si="334"/>
        <v>0</v>
      </c>
      <c r="FX284" s="4">
        <f t="shared" si="334"/>
        <v>0</v>
      </c>
      <c r="FY284" s="4">
        <f t="shared" si="334"/>
        <v>0</v>
      </c>
      <c r="FZ284" s="4">
        <f t="shared" si="334"/>
        <v>0</v>
      </c>
      <c r="GA284" s="4">
        <f t="shared" si="334"/>
        <v>0</v>
      </c>
      <c r="GB284" s="4">
        <f t="shared" si="334"/>
        <v>0</v>
      </c>
      <c r="GC284" s="4">
        <f t="shared" si="334"/>
        <v>0</v>
      </c>
      <c r="GD284" s="4">
        <f t="shared" si="334"/>
        <v>0</v>
      </c>
      <c r="GE284" s="4">
        <f t="shared" si="334"/>
        <v>0</v>
      </c>
      <c r="GF284" s="4">
        <f t="shared" si="334"/>
        <v>0</v>
      </c>
      <c r="GG284" s="4">
        <f t="shared" si="334"/>
        <v>0</v>
      </c>
      <c r="GH284" s="4">
        <f t="shared" si="334"/>
        <v>0</v>
      </c>
      <c r="GI284" s="4">
        <f t="shared" si="334"/>
        <v>0</v>
      </c>
      <c r="GJ284" s="4">
        <f t="shared" si="334"/>
        <v>0</v>
      </c>
      <c r="GK284" s="4">
        <f t="shared" si="334"/>
        <v>0</v>
      </c>
      <c r="GL284" s="4">
        <f t="shared" si="334"/>
        <v>0</v>
      </c>
      <c r="GM284" s="4">
        <f t="shared" si="334"/>
        <v>0</v>
      </c>
      <c r="GN284" s="4">
        <f t="shared" si="334"/>
        <v>0</v>
      </c>
      <c r="GO284" s="4">
        <f t="shared" si="334"/>
        <v>0</v>
      </c>
      <c r="GP284" s="4">
        <f t="shared" si="334"/>
        <v>0</v>
      </c>
      <c r="GQ284" s="4">
        <f t="shared" si="334"/>
        <v>0</v>
      </c>
      <c r="GR284" s="4">
        <f t="shared" si="334"/>
        <v>0</v>
      </c>
      <c r="GS284" s="4">
        <f t="shared" si="334"/>
        <v>0</v>
      </c>
      <c r="GT284" s="4">
        <f t="shared" si="334"/>
        <v>0</v>
      </c>
      <c r="GU284" s="4">
        <f t="shared" si="334"/>
        <v>0</v>
      </c>
      <c r="GV284" s="4">
        <f t="shared" si="334"/>
        <v>0</v>
      </c>
      <c r="GW284" s="4">
        <f t="shared" si="334"/>
        <v>0</v>
      </c>
      <c r="GX284" s="4">
        <f t="shared" si="334"/>
        <v>0</v>
      </c>
    </row>
    <row r="286" spans="1:206">
      <c r="A286" s="3">
        <v>51</v>
      </c>
      <c r="B286" s="3">
        <f>B282</f>
        <v>1</v>
      </c>
      <c r="C286" s="3">
        <f>A282</f>
        <v>4</v>
      </c>
      <c r="D286" s="3">
        <f>ROW(A282)</f>
        <v>282</v>
      </c>
      <c r="E286" s="3"/>
      <c r="F286" s="3" t="str">
        <f>IF(F282&lt;&gt;"",F282,"")</f>
        <v>Новый раздел</v>
      </c>
      <c r="G286" s="3" t="str">
        <f>IF(G282&lt;&gt;"",G282,"")</f>
        <v>оборудование</v>
      </c>
      <c r="H286" s="3">
        <v>0</v>
      </c>
      <c r="I286" s="3"/>
      <c r="J286" s="3"/>
      <c r="K286" s="3"/>
      <c r="L286" s="3"/>
      <c r="M286" s="3"/>
      <c r="N286" s="3"/>
      <c r="O286" s="3">
        <f t="shared" ref="O286:T286" si="335">ROUND(AB286,2)</f>
        <v>0</v>
      </c>
      <c r="P286" s="3">
        <f t="shared" si="335"/>
        <v>0</v>
      </c>
      <c r="Q286" s="3">
        <f t="shared" si="335"/>
        <v>0</v>
      </c>
      <c r="R286" s="3">
        <f t="shared" si="335"/>
        <v>0</v>
      </c>
      <c r="S286" s="3">
        <f t="shared" si="335"/>
        <v>0</v>
      </c>
      <c r="T286" s="3">
        <f t="shared" si="335"/>
        <v>0</v>
      </c>
      <c r="U286" s="3">
        <f>AH286</f>
        <v>0</v>
      </c>
      <c r="V286" s="3">
        <f>AI286</f>
        <v>0</v>
      </c>
      <c r="W286" s="3">
        <f>ROUND(AJ286,2)</f>
        <v>0</v>
      </c>
      <c r="X286" s="3">
        <f>ROUND(AK286,2)</f>
        <v>0</v>
      </c>
      <c r="Y286" s="3">
        <f>ROUND(AL286,2)</f>
        <v>0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>
        <f t="shared" ref="AO286:BD286" si="336">ROUND(BX286,2)</f>
        <v>0</v>
      </c>
      <c r="AP286" s="3">
        <f t="shared" si="336"/>
        <v>0</v>
      </c>
      <c r="AQ286" s="3">
        <f t="shared" si="336"/>
        <v>0</v>
      </c>
      <c r="AR286" s="3">
        <f t="shared" si="336"/>
        <v>0</v>
      </c>
      <c r="AS286" s="3">
        <f t="shared" si="336"/>
        <v>0</v>
      </c>
      <c r="AT286" s="3">
        <f t="shared" si="336"/>
        <v>0</v>
      </c>
      <c r="AU286" s="3">
        <f t="shared" si="336"/>
        <v>0</v>
      </c>
      <c r="AV286" s="3">
        <f t="shared" si="336"/>
        <v>0</v>
      </c>
      <c r="AW286" s="3">
        <f t="shared" si="336"/>
        <v>0</v>
      </c>
      <c r="AX286" s="3">
        <f t="shared" si="336"/>
        <v>0</v>
      </c>
      <c r="AY286" s="3">
        <f t="shared" si="336"/>
        <v>0</v>
      </c>
      <c r="AZ286" s="3">
        <f t="shared" si="336"/>
        <v>0</v>
      </c>
      <c r="BA286" s="3">
        <f t="shared" si="336"/>
        <v>0</v>
      </c>
      <c r="BB286" s="3">
        <f t="shared" si="336"/>
        <v>0</v>
      </c>
      <c r="BC286" s="3">
        <f t="shared" si="336"/>
        <v>0</v>
      </c>
      <c r="BD286" s="3">
        <f t="shared" si="336"/>
        <v>0</v>
      </c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4">
        <f t="shared" ref="DG286:DL286" si="337">ROUND(DT286,2)</f>
        <v>0</v>
      </c>
      <c r="DH286" s="4">
        <f t="shared" si="337"/>
        <v>0</v>
      </c>
      <c r="DI286" s="4">
        <f t="shared" si="337"/>
        <v>0</v>
      </c>
      <c r="DJ286" s="4">
        <f t="shared" si="337"/>
        <v>0</v>
      </c>
      <c r="DK286" s="4">
        <f t="shared" si="337"/>
        <v>0</v>
      </c>
      <c r="DL286" s="4">
        <f t="shared" si="337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>
        <f t="shared" ref="EG286:EV286" si="338">ROUND(FP286,2)</f>
        <v>0</v>
      </c>
      <c r="EH286" s="4">
        <f t="shared" si="338"/>
        <v>0</v>
      </c>
      <c r="EI286" s="4">
        <f t="shared" si="338"/>
        <v>0</v>
      </c>
      <c r="EJ286" s="4">
        <f t="shared" si="338"/>
        <v>0</v>
      </c>
      <c r="EK286" s="4">
        <f t="shared" si="338"/>
        <v>0</v>
      </c>
      <c r="EL286" s="4">
        <f t="shared" si="338"/>
        <v>0</v>
      </c>
      <c r="EM286" s="4">
        <f t="shared" si="338"/>
        <v>0</v>
      </c>
      <c r="EN286" s="4">
        <f t="shared" si="338"/>
        <v>0</v>
      </c>
      <c r="EO286" s="4">
        <f t="shared" si="338"/>
        <v>0</v>
      </c>
      <c r="EP286" s="4">
        <f t="shared" si="338"/>
        <v>0</v>
      </c>
      <c r="EQ286" s="4">
        <f t="shared" si="338"/>
        <v>0</v>
      </c>
      <c r="ER286" s="4">
        <f t="shared" si="338"/>
        <v>0</v>
      </c>
      <c r="ES286" s="4">
        <f t="shared" si="338"/>
        <v>0</v>
      </c>
      <c r="ET286" s="4">
        <f t="shared" si="338"/>
        <v>0</v>
      </c>
      <c r="EU286" s="4">
        <f t="shared" si="338"/>
        <v>0</v>
      </c>
      <c r="EV286" s="4">
        <f t="shared" si="338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06">
      <c r="A288" s="5">
        <v>50</v>
      </c>
      <c r="B288" s="5">
        <v>0</v>
      </c>
      <c r="C288" s="5">
        <v>0</v>
      </c>
      <c r="D288" s="5">
        <v>1</v>
      </c>
      <c r="E288" s="5">
        <v>201</v>
      </c>
      <c r="F288" s="5">
        <f>ROUND(Source!O286,O288)</f>
        <v>0</v>
      </c>
      <c r="G288" s="5" t="s">
        <v>243</v>
      </c>
      <c r="H288" s="5" t="s">
        <v>244</v>
      </c>
      <c r="I288" s="5"/>
      <c r="J288" s="5"/>
      <c r="K288" s="5">
        <v>201</v>
      </c>
      <c r="L288" s="5">
        <v>1</v>
      </c>
      <c r="M288" s="5">
        <v>3</v>
      </c>
      <c r="N288" s="5" t="s">
        <v>3</v>
      </c>
      <c r="O288" s="5">
        <v>2</v>
      </c>
      <c r="P288" s="5">
        <f>ROUND(Source!DG286,O288)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>
      <c r="A289" s="5">
        <v>50</v>
      </c>
      <c r="B289" s="5">
        <v>0</v>
      </c>
      <c r="C289" s="5">
        <v>0</v>
      </c>
      <c r="D289" s="5">
        <v>1</v>
      </c>
      <c r="E289" s="5">
        <v>202</v>
      </c>
      <c r="F289" s="5">
        <f>ROUND(Source!P286,O289)</f>
        <v>0</v>
      </c>
      <c r="G289" s="5" t="s">
        <v>245</v>
      </c>
      <c r="H289" s="5" t="s">
        <v>246</v>
      </c>
      <c r="I289" s="5"/>
      <c r="J289" s="5"/>
      <c r="K289" s="5">
        <v>202</v>
      </c>
      <c r="L289" s="5">
        <v>2</v>
      </c>
      <c r="M289" s="5">
        <v>3</v>
      </c>
      <c r="N289" s="5" t="s">
        <v>3</v>
      </c>
      <c r="O289" s="5">
        <v>2</v>
      </c>
      <c r="P289" s="5">
        <f>ROUND(Source!DH286,O289)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>
      <c r="A290" s="5">
        <v>50</v>
      </c>
      <c r="B290" s="5">
        <v>0</v>
      </c>
      <c r="C290" s="5">
        <v>0</v>
      </c>
      <c r="D290" s="5">
        <v>1</v>
      </c>
      <c r="E290" s="5">
        <v>222</v>
      </c>
      <c r="F290" s="5">
        <f>ROUND(Source!AO286,O290)</f>
        <v>0</v>
      </c>
      <c r="G290" s="5" t="s">
        <v>247</v>
      </c>
      <c r="H290" s="5" t="s">
        <v>248</v>
      </c>
      <c r="I290" s="5"/>
      <c r="J290" s="5"/>
      <c r="K290" s="5">
        <v>222</v>
      </c>
      <c r="L290" s="5">
        <v>3</v>
      </c>
      <c r="M290" s="5">
        <v>3</v>
      </c>
      <c r="N290" s="5" t="s">
        <v>3</v>
      </c>
      <c r="O290" s="5">
        <v>2</v>
      </c>
      <c r="P290" s="5">
        <f>ROUND(Source!EG286,O290)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>
      <c r="A291" s="5">
        <v>50</v>
      </c>
      <c r="B291" s="5">
        <v>0</v>
      </c>
      <c r="C291" s="5">
        <v>0</v>
      </c>
      <c r="D291" s="5">
        <v>1</v>
      </c>
      <c r="E291" s="5">
        <v>225</v>
      </c>
      <c r="F291" s="5">
        <f>ROUND(Source!AV286,O291)</f>
        <v>0</v>
      </c>
      <c r="G291" s="5" t="s">
        <v>249</v>
      </c>
      <c r="H291" s="5" t="s">
        <v>250</v>
      </c>
      <c r="I291" s="5"/>
      <c r="J291" s="5"/>
      <c r="K291" s="5">
        <v>225</v>
      </c>
      <c r="L291" s="5">
        <v>4</v>
      </c>
      <c r="M291" s="5">
        <v>3</v>
      </c>
      <c r="N291" s="5" t="s">
        <v>3</v>
      </c>
      <c r="O291" s="5">
        <v>2</v>
      </c>
      <c r="P291" s="5">
        <f>ROUND(Source!EN286,O291)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>
      <c r="A292" s="5">
        <v>50</v>
      </c>
      <c r="B292" s="5">
        <v>0</v>
      </c>
      <c r="C292" s="5">
        <v>0</v>
      </c>
      <c r="D292" s="5">
        <v>1</v>
      </c>
      <c r="E292" s="5">
        <v>226</v>
      </c>
      <c r="F292" s="5">
        <f>ROUND(Source!AW286,O292)</f>
        <v>0</v>
      </c>
      <c r="G292" s="5" t="s">
        <v>251</v>
      </c>
      <c r="H292" s="5" t="s">
        <v>252</v>
      </c>
      <c r="I292" s="5"/>
      <c r="J292" s="5"/>
      <c r="K292" s="5">
        <v>226</v>
      </c>
      <c r="L292" s="5">
        <v>5</v>
      </c>
      <c r="M292" s="5">
        <v>3</v>
      </c>
      <c r="N292" s="5" t="s">
        <v>3</v>
      </c>
      <c r="O292" s="5">
        <v>2</v>
      </c>
      <c r="P292" s="5">
        <f>ROUND(Source!EO286,O292)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>
      <c r="A293" s="5">
        <v>50</v>
      </c>
      <c r="B293" s="5">
        <v>0</v>
      </c>
      <c r="C293" s="5">
        <v>0</v>
      </c>
      <c r="D293" s="5">
        <v>1</v>
      </c>
      <c r="E293" s="5">
        <v>227</v>
      </c>
      <c r="F293" s="5">
        <f>ROUND(Source!AX286,O293)</f>
        <v>0</v>
      </c>
      <c r="G293" s="5" t="s">
        <v>253</v>
      </c>
      <c r="H293" s="5" t="s">
        <v>254</v>
      </c>
      <c r="I293" s="5"/>
      <c r="J293" s="5"/>
      <c r="K293" s="5">
        <v>227</v>
      </c>
      <c r="L293" s="5">
        <v>6</v>
      </c>
      <c r="M293" s="5">
        <v>3</v>
      </c>
      <c r="N293" s="5" t="s">
        <v>3</v>
      </c>
      <c r="O293" s="5">
        <v>2</v>
      </c>
      <c r="P293" s="5">
        <f>ROUND(Source!EP286,O293)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>
      <c r="A294" s="5">
        <v>50</v>
      </c>
      <c r="B294" s="5">
        <v>0</v>
      </c>
      <c r="C294" s="5">
        <v>0</v>
      </c>
      <c r="D294" s="5">
        <v>1</v>
      </c>
      <c r="E294" s="5">
        <v>228</v>
      </c>
      <c r="F294" s="5">
        <f>ROUND(Source!AY286,O294)</f>
        <v>0</v>
      </c>
      <c r="G294" s="5" t="s">
        <v>255</v>
      </c>
      <c r="H294" s="5" t="s">
        <v>256</v>
      </c>
      <c r="I294" s="5"/>
      <c r="J294" s="5"/>
      <c r="K294" s="5">
        <v>228</v>
      </c>
      <c r="L294" s="5">
        <v>7</v>
      </c>
      <c r="M294" s="5">
        <v>3</v>
      </c>
      <c r="N294" s="5" t="s">
        <v>3</v>
      </c>
      <c r="O294" s="5">
        <v>2</v>
      </c>
      <c r="P294" s="5">
        <f>ROUND(Source!EQ286,O294)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>
      <c r="A295" s="5">
        <v>50</v>
      </c>
      <c r="B295" s="5">
        <v>0</v>
      </c>
      <c r="C295" s="5">
        <v>0</v>
      </c>
      <c r="D295" s="5">
        <v>1</v>
      </c>
      <c r="E295" s="5">
        <v>216</v>
      </c>
      <c r="F295" s="5">
        <f>ROUND(Source!AP286,O295)</f>
        <v>0</v>
      </c>
      <c r="G295" s="5" t="s">
        <v>257</v>
      </c>
      <c r="H295" s="5" t="s">
        <v>258</v>
      </c>
      <c r="I295" s="5"/>
      <c r="J295" s="5"/>
      <c r="K295" s="5">
        <v>216</v>
      </c>
      <c r="L295" s="5">
        <v>8</v>
      </c>
      <c r="M295" s="5">
        <v>3</v>
      </c>
      <c r="N295" s="5" t="s">
        <v>3</v>
      </c>
      <c r="O295" s="5">
        <v>2</v>
      </c>
      <c r="P295" s="5">
        <f>ROUND(Source!EH286,O295)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>
      <c r="A296" s="5">
        <v>50</v>
      </c>
      <c r="B296" s="5">
        <v>0</v>
      </c>
      <c r="C296" s="5">
        <v>0</v>
      </c>
      <c r="D296" s="5">
        <v>1</v>
      </c>
      <c r="E296" s="5">
        <v>223</v>
      </c>
      <c r="F296" s="5">
        <f>ROUND(Source!AQ286,O296)</f>
        <v>0</v>
      </c>
      <c r="G296" s="5" t="s">
        <v>259</v>
      </c>
      <c r="H296" s="5" t="s">
        <v>260</v>
      </c>
      <c r="I296" s="5"/>
      <c r="J296" s="5"/>
      <c r="K296" s="5">
        <v>223</v>
      </c>
      <c r="L296" s="5">
        <v>9</v>
      </c>
      <c r="M296" s="5">
        <v>3</v>
      </c>
      <c r="N296" s="5" t="s">
        <v>3</v>
      </c>
      <c r="O296" s="5">
        <v>2</v>
      </c>
      <c r="P296" s="5">
        <f>ROUND(Source!EI286,O296)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>
      <c r="A297" s="5">
        <v>50</v>
      </c>
      <c r="B297" s="5">
        <v>0</v>
      </c>
      <c r="C297" s="5">
        <v>0</v>
      </c>
      <c r="D297" s="5">
        <v>1</v>
      </c>
      <c r="E297" s="5">
        <v>229</v>
      </c>
      <c r="F297" s="5">
        <f>ROUND(Source!AZ286,O297)</f>
        <v>0</v>
      </c>
      <c r="G297" s="5" t="s">
        <v>261</v>
      </c>
      <c r="H297" s="5" t="s">
        <v>262</v>
      </c>
      <c r="I297" s="5"/>
      <c r="J297" s="5"/>
      <c r="K297" s="5">
        <v>229</v>
      </c>
      <c r="L297" s="5">
        <v>10</v>
      </c>
      <c r="M297" s="5">
        <v>3</v>
      </c>
      <c r="N297" s="5" t="s">
        <v>3</v>
      </c>
      <c r="O297" s="5">
        <v>2</v>
      </c>
      <c r="P297" s="5">
        <f>ROUND(Source!ER286,O297)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>
      <c r="A298" s="5">
        <v>50</v>
      </c>
      <c r="B298" s="5">
        <v>0</v>
      </c>
      <c r="C298" s="5">
        <v>0</v>
      </c>
      <c r="D298" s="5">
        <v>1</v>
      </c>
      <c r="E298" s="5">
        <v>203</v>
      </c>
      <c r="F298" s="5">
        <f>ROUND(Source!Q286,O298)</f>
        <v>0</v>
      </c>
      <c r="G298" s="5" t="s">
        <v>263</v>
      </c>
      <c r="H298" s="5" t="s">
        <v>264</v>
      </c>
      <c r="I298" s="5"/>
      <c r="J298" s="5"/>
      <c r="K298" s="5">
        <v>203</v>
      </c>
      <c r="L298" s="5">
        <v>11</v>
      </c>
      <c r="M298" s="5">
        <v>3</v>
      </c>
      <c r="N298" s="5" t="s">
        <v>3</v>
      </c>
      <c r="O298" s="5">
        <v>2</v>
      </c>
      <c r="P298" s="5">
        <f>ROUND(Source!DI286,O298)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>
      <c r="A299" s="5">
        <v>50</v>
      </c>
      <c r="B299" s="5">
        <v>0</v>
      </c>
      <c r="C299" s="5">
        <v>0</v>
      </c>
      <c r="D299" s="5">
        <v>1</v>
      </c>
      <c r="E299" s="5">
        <v>231</v>
      </c>
      <c r="F299" s="5">
        <f>ROUND(Source!BB286,O299)</f>
        <v>0</v>
      </c>
      <c r="G299" s="5" t="s">
        <v>265</v>
      </c>
      <c r="H299" s="5" t="s">
        <v>266</v>
      </c>
      <c r="I299" s="5"/>
      <c r="J299" s="5"/>
      <c r="K299" s="5">
        <v>231</v>
      </c>
      <c r="L299" s="5">
        <v>12</v>
      </c>
      <c r="M299" s="5">
        <v>3</v>
      </c>
      <c r="N299" s="5" t="s">
        <v>3</v>
      </c>
      <c r="O299" s="5">
        <v>2</v>
      </c>
      <c r="P299" s="5">
        <f>ROUND(Source!ET286,O299)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>
      <c r="A300" s="5">
        <v>50</v>
      </c>
      <c r="B300" s="5">
        <v>0</v>
      </c>
      <c r="C300" s="5">
        <v>0</v>
      </c>
      <c r="D300" s="5">
        <v>1</v>
      </c>
      <c r="E300" s="5">
        <v>204</v>
      </c>
      <c r="F300" s="5">
        <f>ROUND(Source!R286,O300)</f>
        <v>0</v>
      </c>
      <c r="G300" s="5" t="s">
        <v>267</v>
      </c>
      <c r="H300" s="5" t="s">
        <v>268</v>
      </c>
      <c r="I300" s="5"/>
      <c r="J300" s="5"/>
      <c r="K300" s="5">
        <v>204</v>
      </c>
      <c r="L300" s="5">
        <v>13</v>
      </c>
      <c r="M300" s="5">
        <v>3</v>
      </c>
      <c r="N300" s="5" t="s">
        <v>3</v>
      </c>
      <c r="O300" s="5">
        <v>2</v>
      </c>
      <c r="P300" s="5">
        <f>ROUND(Source!DJ286,O300)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>
      <c r="A301" s="5">
        <v>50</v>
      </c>
      <c r="B301" s="5">
        <v>0</v>
      </c>
      <c r="C301" s="5">
        <v>0</v>
      </c>
      <c r="D301" s="5">
        <v>1</v>
      </c>
      <c r="E301" s="5">
        <v>205</v>
      </c>
      <c r="F301" s="5">
        <f>ROUND(Source!S286,O301)</f>
        <v>0</v>
      </c>
      <c r="G301" s="5" t="s">
        <v>269</v>
      </c>
      <c r="H301" s="5" t="s">
        <v>270</v>
      </c>
      <c r="I301" s="5"/>
      <c r="J301" s="5"/>
      <c r="K301" s="5">
        <v>205</v>
      </c>
      <c r="L301" s="5">
        <v>14</v>
      </c>
      <c r="M301" s="5">
        <v>3</v>
      </c>
      <c r="N301" s="5" t="s">
        <v>3</v>
      </c>
      <c r="O301" s="5">
        <v>2</v>
      </c>
      <c r="P301" s="5">
        <f>ROUND(Source!DK286,O301)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>
      <c r="A302" s="5">
        <v>50</v>
      </c>
      <c r="B302" s="5">
        <v>0</v>
      </c>
      <c r="C302" s="5">
        <v>0</v>
      </c>
      <c r="D302" s="5">
        <v>1</v>
      </c>
      <c r="E302" s="5">
        <v>232</v>
      </c>
      <c r="F302" s="5">
        <f>ROUND(Source!BC286,O302)</f>
        <v>0</v>
      </c>
      <c r="G302" s="5" t="s">
        <v>271</v>
      </c>
      <c r="H302" s="5" t="s">
        <v>272</v>
      </c>
      <c r="I302" s="5"/>
      <c r="J302" s="5"/>
      <c r="K302" s="5">
        <v>232</v>
      </c>
      <c r="L302" s="5">
        <v>15</v>
      </c>
      <c r="M302" s="5">
        <v>3</v>
      </c>
      <c r="N302" s="5" t="s">
        <v>3</v>
      </c>
      <c r="O302" s="5">
        <v>2</v>
      </c>
      <c r="P302" s="5">
        <f>ROUND(Source!EU286,O302)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>
      <c r="A303" s="5">
        <v>50</v>
      </c>
      <c r="B303" s="5">
        <v>0</v>
      </c>
      <c r="C303" s="5">
        <v>0</v>
      </c>
      <c r="D303" s="5">
        <v>1</v>
      </c>
      <c r="E303" s="5">
        <v>214</v>
      </c>
      <c r="F303" s="5">
        <f>ROUND(Source!AS286,O303)</f>
        <v>0</v>
      </c>
      <c r="G303" s="5" t="s">
        <v>273</v>
      </c>
      <c r="H303" s="5" t="s">
        <v>274</v>
      </c>
      <c r="I303" s="5"/>
      <c r="J303" s="5"/>
      <c r="K303" s="5">
        <v>214</v>
      </c>
      <c r="L303" s="5">
        <v>16</v>
      </c>
      <c r="M303" s="5">
        <v>3</v>
      </c>
      <c r="N303" s="5" t="s">
        <v>3</v>
      </c>
      <c r="O303" s="5">
        <v>2</v>
      </c>
      <c r="P303" s="5">
        <f>ROUND(Source!EK286,O303)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>
      <c r="A304" s="5">
        <v>50</v>
      </c>
      <c r="B304" s="5">
        <v>0</v>
      </c>
      <c r="C304" s="5">
        <v>0</v>
      </c>
      <c r="D304" s="5">
        <v>1</v>
      </c>
      <c r="E304" s="5">
        <v>215</v>
      </c>
      <c r="F304" s="5">
        <f>ROUND(Source!AT286,O304)</f>
        <v>0</v>
      </c>
      <c r="G304" s="5" t="s">
        <v>275</v>
      </c>
      <c r="H304" s="5" t="s">
        <v>276</v>
      </c>
      <c r="I304" s="5"/>
      <c r="J304" s="5"/>
      <c r="K304" s="5">
        <v>215</v>
      </c>
      <c r="L304" s="5">
        <v>17</v>
      </c>
      <c r="M304" s="5">
        <v>3</v>
      </c>
      <c r="N304" s="5" t="s">
        <v>3</v>
      </c>
      <c r="O304" s="5">
        <v>2</v>
      </c>
      <c r="P304" s="5">
        <f>ROUND(Source!EL286,O304)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>
      <c r="A305" s="5">
        <v>50</v>
      </c>
      <c r="B305" s="5">
        <v>0</v>
      </c>
      <c r="C305" s="5">
        <v>0</v>
      </c>
      <c r="D305" s="5">
        <v>1</v>
      </c>
      <c r="E305" s="5">
        <v>217</v>
      </c>
      <c r="F305" s="5">
        <f>ROUND(Source!AU286,O305)</f>
        <v>0</v>
      </c>
      <c r="G305" s="5" t="s">
        <v>277</v>
      </c>
      <c r="H305" s="5" t="s">
        <v>278</v>
      </c>
      <c r="I305" s="5"/>
      <c r="J305" s="5"/>
      <c r="K305" s="5">
        <v>217</v>
      </c>
      <c r="L305" s="5">
        <v>18</v>
      </c>
      <c r="M305" s="5">
        <v>3</v>
      </c>
      <c r="N305" s="5" t="s">
        <v>3</v>
      </c>
      <c r="O305" s="5">
        <v>2</v>
      </c>
      <c r="P305" s="5">
        <f>ROUND(Source!EM286,O305)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>
      <c r="A306" s="5">
        <v>50</v>
      </c>
      <c r="B306" s="5">
        <v>0</v>
      </c>
      <c r="C306" s="5">
        <v>0</v>
      </c>
      <c r="D306" s="5">
        <v>1</v>
      </c>
      <c r="E306" s="5">
        <v>230</v>
      </c>
      <c r="F306" s="5">
        <f>ROUND(Source!BA286,O306)</f>
        <v>0</v>
      </c>
      <c r="G306" s="5" t="s">
        <v>279</v>
      </c>
      <c r="H306" s="5" t="s">
        <v>280</v>
      </c>
      <c r="I306" s="5"/>
      <c r="J306" s="5"/>
      <c r="K306" s="5">
        <v>230</v>
      </c>
      <c r="L306" s="5">
        <v>19</v>
      </c>
      <c r="M306" s="5">
        <v>3</v>
      </c>
      <c r="N306" s="5" t="s">
        <v>3</v>
      </c>
      <c r="O306" s="5">
        <v>2</v>
      </c>
      <c r="P306" s="5">
        <f>ROUND(Source!ES286,O306)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>
      <c r="A307" s="5">
        <v>50</v>
      </c>
      <c r="B307" s="5">
        <v>0</v>
      </c>
      <c r="C307" s="5">
        <v>0</v>
      </c>
      <c r="D307" s="5">
        <v>1</v>
      </c>
      <c r="E307" s="5">
        <v>206</v>
      </c>
      <c r="F307" s="5">
        <f>ROUND(Source!T286,O307)</f>
        <v>0</v>
      </c>
      <c r="G307" s="5" t="s">
        <v>281</v>
      </c>
      <c r="H307" s="5" t="s">
        <v>282</v>
      </c>
      <c r="I307" s="5"/>
      <c r="J307" s="5"/>
      <c r="K307" s="5">
        <v>206</v>
      </c>
      <c r="L307" s="5">
        <v>20</v>
      </c>
      <c r="M307" s="5">
        <v>3</v>
      </c>
      <c r="N307" s="5" t="s">
        <v>3</v>
      </c>
      <c r="O307" s="5">
        <v>2</v>
      </c>
      <c r="P307" s="5">
        <f>ROUND(Source!DL286,O307)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>
      <c r="A308" s="5">
        <v>50</v>
      </c>
      <c r="B308" s="5">
        <v>0</v>
      </c>
      <c r="C308" s="5">
        <v>0</v>
      </c>
      <c r="D308" s="5">
        <v>1</v>
      </c>
      <c r="E308" s="5">
        <v>207</v>
      </c>
      <c r="F308" s="5">
        <f>ROUND(Source!U286,O308)</f>
        <v>0</v>
      </c>
      <c r="G308" s="5" t="s">
        <v>283</v>
      </c>
      <c r="H308" s="5" t="s">
        <v>284</v>
      </c>
      <c r="I308" s="5"/>
      <c r="J308" s="5"/>
      <c r="K308" s="5">
        <v>207</v>
      </c>
      <c r="L308" s="5">
        <v>21</v>
      </c>
      <c r="M308" s="5">
        <v>3</v>
      </c>
      <c r="N308" s="5" t="s">
        <v>3</v>
      </c>
      <c r="O308" s="5">
        <v>7</v>
      </c>
      <c r="P308" s="5">
        <f>ROUND(Source!DM286,O308)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>
      <c r="A309" s="5">
        <v>50</v>
      </c>
      <c r="B309" s="5">
        <v>0</v>
      </c>
      <c r="C309" s="5">
        <v>0</v>
      </c>
      <c r="D309" s="5">
        <v>1</v>
      </c>
      <c r="E309" s="5">
        <v>208</v>
      </c>
      <c r="F309" s="5">
        <f>ROUND(Source!V286,O309)</f>
        <v>0</v>
      </c>
      <c r="G309" s="5" t="s">
        <v>285</v>
      </c>
      <c r="H309" s="5" t="s">
        <v>286</v>
      </c>
      <c r="I309" s="5"/>
      <c r="J309" s="5"/>
      <c r="K309" s="5">
        <v>208</v>
      </c>
      <c r="L309" s="5">
        <v>22</v>
      </c>
      <c r="M309" s="5">
        <v>3</v>
      </c>
      <c r="N309" s="5" t="s">
        <v>3</v>
      </c>
      <c r="O309" s="5">
        <v>7</v>
      </c>
      <c r="P309" s="5">
        <f>ROUND(Source!DN286,O309)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>
      <c r="A310" s="5">
        <v>50</v>
      </c>
      <c r="B310" s="5">
        <v>0</v>
      </c>
      <c r="C310" s="5">
        <v>0</v>
      </c>
      <c r="D310" s="5">
        <v>1</v>
      </c>
      <c r="E310" s="5">
        <v>209</v>
      </c>
      <c r="F310" s="5">
        <f>ROUND(Source!W286,O310)</f>
        <v>0</v>
      </c>
      <c r="G310" s="5" t="s">
        <v>287</v>
      </c>
      <c r="H310" s="5" t="s">
        <v>288</v>
      </c>
      <c r="I310" s="5"/>
      <c r="J310" s="5"/>
      <c r="K310" s="5">
        <v>209</v>
      </c>
      <c r="L310" s="5">
        <v>23</v>
      </c>
      <c r="M310" s="5">
        <v>3</v>
      </c>
      <c r="N310" s="5" t="s">
        <v>3</v>
      </c>
      <c r="O310" s="5">
        <v>2</v>
      </c>
      <c r="P310" s="5">
        <f>ROUND(Source!DO286,O310)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>
      <c r="A311" s="5">
        <v>50</v>
      </c>
      <c r="B311" s="5">
        <v>0</v>
      </c>
      <c r="C311" s="5">
        <v>0</v>
      </c>
      <c r="D311" s="5">
        <v>1</v>
      </c>
      <c r="E311" s="5">
        <v>233</v>
      </c>
      <c r="F311" s="5">
        <f>ROUND(Source!BD286,O311)</f>
        <v>0</v>
      </c>
      <c r="G311" s="5" t="s">
        <v>289</v>
      </c>
      <c r="H311" s="5" t="s">
        <v>290</v>
      </c>
      <c r="I311" s="5"/>
      <c r="J311" s="5"/>
      <c r="K311" s="5">
        <v>233</v>
      </c>
      <c r="L311" s="5">
        <v>24</v>
      </c>
      <c r="M311" s="5">
        <v>3</v>
      </c>
      <c r="N311" s="5" t="s">
        <v>3</v>
      </c>
      <c r="O311" s="5">
        <v>2</v>
      </c>
      <c r="P311" s="5">
        <f>ROUND(Source!EV286,O311)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>
      <c r="A312" s="5">
        <v>50</v>
      </c>
      <c r="B312" s="5">
        <v>0</v>
      </c>
      <c r="C312" s="5">
        <v>0</v>
      </c>
      <c r="D312" s="5">
        <v>1</v>
      </c>
      <c r="E312" s="5">
        <v>210</v>
      </c>
      <c r="F312" s="5">
        <f>ROUND(Source!X286,O312)</f>
        <v>0</v>
      </c>
      <c r="G312" s="5" t="s">
        <v>291</v>
      </c>
      <c r="H312" s="5" t="s">
        <v>292</v>
      </c>
      <c r="I312" s="5"/>
      <c r="J312" s="5"/>
      <c r="K312" s="5">
        <v>210</v>
      </c>
      <c r="L312" s="5">
        <v>25</v>
      </c>
      <c r="M312" s="5">
        <v>3</v>
      </c>
      <c r="N312" s="5" t="s">
        <v>3</v>
      </c>
      <c r="O312" s="5">
        <v>2</v>
      </c>
      <c r="P312" s="5">
        <f>ROUND(Source!DP286,O312)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>
      <c r="A313" s="5">
        <v>50</v>
      </c>
      <c r="B313" s="5">
        <v>0</v>
      </c>
      <c r="C313" s="5">
        <v>0</v>
      </c>
      <c r="D313" s="5">
        <v>1</v>
      </c>
      <c r="E313" s="5">
        <v>211</v>
      </c>
      <c r="F313" s="5">
        <f>ROUND(Source!Y286,O313)</f>
        <v>0</v>
      </c>
      <c r="G313" s="5" t="s">
        <v>293</v>
      </c>
      <c r="H313" s="5" t="s">
        <v>294</v>
      </c>
      <c r="I313" s="5"/>
      <c r="J313" s="5"/>
      <c r="K313" s="5">
        <v>211</v>
      </c>
      <c r="L313" s="5">
        <v>26</v>
      </c>
      <c r="M313" s="5">
        <v>3</v>
      </c>
      <c r="N313" s="5" t="s">
        <v>3</v>
      </c>
      <c r="O313" s="5">
        <v>2</v>
      </c>
      <c r="P313" s="5">
        <f>ROUND(Source!DQ286,O313)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>
      <c r="A314" s="5">
        <v>50</v>
      </c>
      <c r="B314" s="5">
        <v>0</v>
      </c>
      <c r="C314" s="5">
        <v>0</v>
      </c>
      <c r="D314" s="5">
        <v>1</v>
      </c>
      <c r="E314" s="5">
        <v>224</v>
      </c>
      <c r="F314" s="5">
        <f>ROUND(Source!AR286,O314)</f>
        <v>0</v>
      </c>
      <c r="G314" s="5" t="s">
        <v>295</v>
      </c>
      <c r="H314" s="5" t="s">
        <v>296</v>
      </c>
      <c r="I314" s="5"/>
      <c r="J314" s="5"/>
      <c r="K314" s="5">
        <v>224</v>
      </c>
      <c r="L314" s="5">
        <v>27</v>
      </c>
      <c r="M314" s="5">
        <v>3</v>
      </c>
      <c r="N314" s="5" t="s">
        <v>3</v>
      </c>
      <c r="O314" s="5">
        <v>2</v>
      </c>
      <c r="P314" s="5">
        <f>ROUND(Source!EJ286,O314)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6" spans="1:206">
      <c r="A316" s="3">
        <v>51</v>
      </c>
      <c r="B316" s="3">
        <f>B20</f>
        <v>1</v>
      </c>
      <c r="C316" s="3">
        <f>A20</f>
        <v>3</v>
      </c>
      <c r="D316" s="3">
        <f>ROW(A20)</f>
        <v>20</v>
      </c>
      <c r="E316" s="3"/>
      <c r="F316" s="3" t="str">
        <f>IF(F20&lt;&gt;"",F20,"")</f>
        <v>02-01-01</v>
      </c>
      <c r="G316" s="3" t="str">
        <f>IF(G20&lt;&gt;"",G20,"")</f>
        <v>Строительство ВЛИ-0,4кВ</v>
      </c>
      <c r="H316" s="3">
        <v>0</v>
      </c>
      <c r="I316" s="3"/>
      <c r="J316" s="3"/>
      <c r="K316" s="3"/>
      <c r="L316" s="3"/>
      <c r="M316" s="3"/>
      <c r="N316" s="3"/>
      <c r="O316" s="3">
        <f t="shared" ref="O316:T316" si="339">ROUND(O181+O252+O286+AB316,2)</f>
        <v>39958.339999999997</v>
      </c>
      <c r="P316" s="3">
        <f t="shared" si="339"/>
        <v>26069.84</v>
      </c>
      <c r="Q316" s="3">
        <f t="shared" si="339"/>
        <v>790.25</v>
      </c>
      <c r="R316" s="3">
        <f t="shared" si="339"/>
        <v>880.44</v>
      </c>
      <c r="S316" s="3">
        <f t="shared" si="339"/>
        <v>12217.81</v>
      </c>
      <c r="T316" s="3">
        <f t="shared" si="339"/>
        <v>0</v>
      </c>
      <c r="U316" s="3">
        <f>U181+U252+U286+AH316</f>
        <v>15.975624999999999</v>
      </c>
      <c r="V316" s="3">
        <f>V181+V252+V286+AI316</f>
        <v>1.0297000000000001</v>
      </c>
      <c r="W316" s="3">
        <f>ROUND(W181+W252+W286+AJ316,2)</f>
        <v>0</v>
      </c>
      <c r="X316" s="3">
        <f>ROUND(X181+X252+X286+AK316,2)</f>
        <v>12639.14</v>
      </c>
      <c r="Y316" s="3">
        <f>ROUND(Y181+Y252+Y286+AL316,2)</f>
        <v>6602.36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>
        <f t="shared" ref="AO316:BD316" si="340">ROUND(AO181+AO252+AO286+BX316,2)</f>
        <v>0</v>
      </c>
      <c r="AP316" s="3">
        <f t="shared" si="340"/>
        <v>0</v>
      </c>
      <c r="AQ316" s="3">
        <f t="shared" si="340"/>
        <v>0</v>
      </c>
      <c r="AR316" s="3">
        <f t="shared" si="340"/>
        <v>59199.839999999997</v>
      </c>
      <c r="AS316" s="3">
        <f t="shared" si="340"/>
        <v>29477.86</v>
      </c>
      <c r="AT316" s="3">
        <f t="shared" si="340"/>
        <v>29721.98</v>
      </c>
      <c r="AU316" s="3">
        <f t="shared" si="340"/>
        <v>0</v>
      </c>
      <c r="AV316" s="3">
        <f t="shared" si="340"/>
        <v>26069.84</v>
      </c>
      <c r="AW316" s="3">
        <f t="shared" si="340"/>
        <v>26069.84</v>
      </c>
      <c r="AX316" s="3">
        <f t="shared" si="340"/>
        <v>0</v>
      </c>
      <c r="AY316" s="3">
        <f t="shared" si="340"/>
        <v>26069.84</v>
      </c>
      <c r="AZ316" s="3">
        <f t="shared" si="340"/>
        <v>0</v>
      </c>
      <c r="BA316" s="3">
        <f t="shared" si="340"/>
        <v>0</v>
      </c>
      <c r="BB316" s="3">
        <f t="shared" si="340"/>
        <v>0</v>
      </c>
      <c r="BC316" s="3">
        <f t="shared" si="340"/>
        <v>0</v>
      </c>
      <c r="BD316" s="3">
        <f t="shared" si="340"/>
        <v>0</v>
      </c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4">
        <f t="shared" ref="DG316:DL316" si="341">ROUND(DG181+DG252+DG286+DT316,2)</f>
        <v>39958.339999999997</v>
      </c>
      <c r="DH316" s="4">
        <f t="shared" si="341"/>
        <v>26069.84</v>
      </c>
      <c r="DI316" s="4">
        <f t="shared" si="341"/>
        <v>790.25</v>
      </c>
      <c r="DJ316" s="4">
        <f t="shared" si="341"/>
        <v>880.44</v>
      </c>
      <c r="DK316" s="4">
        <f t="shared" si="341"/>
        <v>12217.81</v>
      </c>
      <c r="DL316" s="4">
        <f t="shared" si="341"/>
        <v>0</v>
      </c>
      <c r="DM316" s="4">
        <f>DM181+DM252+DM286+DZ316</f>
        <v>15.975624999999999</v>
      </c>
      <c r="DN316" s="4">
        <f>DN181+DN252+DN286+EA316</f>
        <v>1.0297000000000001</v>
      </c>
      <c r="DO316" s="4">
        <f>ROUND(DO181+DO252+DO286+EB316,2)</f>
        <v>0</v>
      </c>
      <c r="DP316" s="4">
        <f>ROUND(DP181+DP252+DP286+EC316,2)</f>
        <v>12639.14</v>
      </c>
      <c r="DQ316" s="4">
        <f>ROUND(DQ181+DQ252+DQ286+ED316,2)</f>
        <v>6602.36</v>
      </c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>
        <f t="shared" ref="EG316:EV316" si="342">ROUND(EG181+EG252+EG286+FP316,2)</f>
        <v>0</v>
      </c>
      <c r="EH316" s="4">
        <f t="shared" si="342"/>
        <v>0</v>
      </c>
      <c r="EI316" s="4">
        <f t="shared" si="342"/>
        <v>0</v>
      </c>
      <c r="EJ316" s="4">
        <f t="shared" si="342"/>
        <v>59199.839999999997</v>
      </c>
      <c r="EK316" s="4">
        <f t="shared" si="342"/>
        <v>29477.86</v>
      </c>
      <c r="EL316" s="4">
        <f t="shared" si="342"/>
        <v>29721.98</v>
      </c>
      <c r="EM316" s="4">
        <f t="shared" si="342"/>
        <v>0</v>
      </c>
      <c r="EN316" s="4">
        <f t="shared" si="342"/>
        <v>26069.84</v>
      </c>
      <c r="EO316" s="4">
        <f t="shared" si="342"/>
        <v>26069.84</v>
      </c>
      <c r="EP316" s="4">
        <f t="shared" si="342"/>
        <v>0</v>
      </c>
      <c r="EQ316" s="4">
        <f t="shared" si="342"/>
        <v>26069.84</v>
      </c>
      <c r="ER316" s="4">
        <f t="shared" si="342"/>
        <v>0</v>
      </c>
      <c r="ES316" s="4">
        <f t="shared" si="342"/>
        <v>0</v>
      </c>
      <c r="ET316" s="4">
        <f t="shared" si="342"/>
        <v>0</v>
      </c>
      <c r="EU316" s="4">
        <f t="shared" si="342"/>
        <v>0</v>
      </c>
      <c r="EV316" s="4">
        <f t="shared" si="342"/>
        <v>0</v>
      </c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>
        <v>0</v>
      </c>
    </row>
    <row r="318" spans="1:206">
      <c r="A318" s="5">
        <v>50</v>
      </c>
      <c r="B318" s="5">
        <v>0</v>
      </c>
      <c r="C318" s="5">
        <v>0</v>
      </c>
      <c r="D318" s="5">
        <v>1</v>
      </c>
      <c r="E318" s="5">
        <v>201</v>
      </c>
      <c r="F318" s="5">
        <f>ROUND(Source!O316,O318)</f>
        <v>39958.339999999997</v>
      </c>
      <c r="G318" s="5" t="s">
        <v>243</v>
      </c>
      <c r="H318" s="5" t="s">
        <v>244</v>
      </c>
      <c r="I318" s="5"/>
      <c r="J318" s="5"/>
      <c r="K318" s="5">
        <v>201</v>
      </c>
      <c r="L318" s="5">
        <v>1</v>
      </c>
      <c r="M318" s="5">
        <v>3</v>
      </c>
      <c r="N318" s="5" t="s">
        <v>3</v>
      </c>
      <c r="O318" s="5">
        <v>2</v>
      </c>
      <c r="P318" s="5">
        <f>ROUND(Source!DG316,O318)</f>
        <v>39958.339999999997</v>
      </c>
      <c r="Q318" s="5"/>
      <c r="R318" s="5"/>
      <c r="S318" s="5"/>
      <c r="T318" s="5"/>
      <c r="U318" s="5"/>
      <c r="V318" s="5"/>
      <c r="W318" s="5">
        <v>39958.340000000004</v>
      </c>
      <c r="X318" s="5">
        <v>1</v>
      </c>
      <c r="Y318" s="5">
        <v>39958.340000000004</v>
      </c>
      <c r="Z318" s="5">
        <v>39958.340000000004</v>
      </c>
      <c r="AA318" s="5">
        <v>1</v>
      </c>
      <c r="AB318" s="5">
        <v>39958.340000000004</v>
      </c>
    </row>
    <row r="319" spans="1:206">
      <c r="A319" s="5">
        <v>50</v>
      </c>
      <c r="B319" s="5">
        <v>0</v>
      </c>
      <c r="C319" s="5">
        <v>0</v>
      </c>
      <c r="D319" s="5">
        <v>1</v>
      </c>
      <c r="E319" s="5">
        <v>202</v>
      </c>
      <c r="F319" s="5">
        <f>ROUND(Source!P316,O319)</f>
        <v>26069.84</v>
      </c>
      <c r="G319" s="5" t="s">
        <v>245</v>
      </c>
      <c r="H319" s="5" t="s">
        <v>246</v>
      </c>
      <c r="I319" s="5"/>
      <c r="J319" s="5"/>
      <c r="K319" s="5">
        <v>202</v>
      </c>
      <c r="L319" s="5">
        <v>2</v>
      </c>
      <c r="M319" s="5">
        <v>3</v>
      </c>
      <c r="N319" s="5" t="s">
        <v>3</v>
      </c>
      <c r="O319" s="5">
        <v>2</v>
      </c>
      <c r="P319" s="5">
        <f>ROUND(Source!DH316,O319)</f>
        <v>26069.84</v>
      </c>
      <c r="Q319" s="5"/>
      <c r="R319" s="5"/>
      <c r="S319" s="5"/>
      <c r="T319" s="5"/>
      <c r="U319" s="5"/>
      <c r="V319" s="5"/>
      <c r="W319" s="5">
        <v>26069.84</v>
      </c>
      <c r="X319" s="5">
        <v>1</v>
      </c>
      <c r="Y319" s="5">
        <v>26069.84</v>
      </c>
      <c r="Z319" s="5">
        <v>26069.84</v>
      </c>
      <c r="AA319" s="5">
        <v>1</v>
      </c>
      <c r="AB319" s="5">
        <v>26069.84</v>
      </c>
    </row>
    <row r="320" spans="1:206">
      <c r="A320" s="5">
        <v>50</v>
      </c>
      <c r="B320" s="5">
        <v>0</v>
      </c>
      <c r="C320" s="5">
        <v>0</v>
      </c>
      <c r="D320" s="5">
        <v>1</v>
      </c>
      <c r="E320" s="5">
        <v>222</v>
      </c>
      <c r="F320" s="5">
        <f>ROUND(Source!AO316,O320)</f>
        <v>0</v>
      </c>
      <c r="G320" s="5" t="s">
        <v>247</v>
      </c>
      <c r="H320" s="5" t="s">
        <v>248</v>
      </c>
      <c r="I320" s="5"/>
      <c r="J320" s="5"/>
      <c r="K320" s="5">
        <v>222</v>
      </c>
      <c r="L320" s="5">
        <v>3</v>
      </c>
      <c r="M320" s="5">
        <v>3</v>
      </c>
      <c r="N320" s="5" t="s">
        <v>3</v>
      </c>
      <c r="O320" s="5">
        <v>2</v>
      </c>
      <c r="P320" s="5">
        <f>ROUND(Source!EG316,O320)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>
      <c r="A321" s="5">
        <v>50</v>
      </c>
      <c r="B321" s="5">
        <v>0</v>
      </c>
      <c r="C321" s="5">
        <v>0</v>
      </c>
      <c r="D321" s="5">
        <v>1</v>
      </c>
      <c r="E321" s="5">
        <v>225</v>
      </c>
      <c r="F321" s="5">
        <f>ROUND(Source!AV316,O321)</f>
        <v>26069.84</v>
      </c>
      <c r="G321" s="5" t="s">
        <v>249</v>
      </c>
      <c r="H321" s="5" t="s">
        <v>250</v>
      </c>
      <c r="I321" s="5"/>
      <c r="J321" s="5"/>
      <c r="K321" s="5">
        <v>225</v>
      </c>
      <c r="L321" s="5">
        <v>4</v>
      </c>
      <c r="M321" s="5">
        <v>3</v>
      </c>
      <c r="N321" s="5" t="s">
        <v>3</v>
      </c>
      <c r="O321" s="5">
        <v>2</v>
      </c>
      <c r="P321" s="5">
        <f>ROUND(Source!EN316,O321)</f>
        <v>26069.84</v>
      </c>
      <c r="Q321" s="5"/>
      <c r="R321" s="5"/>
      <c r="S321" s="5"/>
      <c r="T321" s="5"/>
      <c r="U321" s="5"/>
      <c r="V321" s="5"/>
      <c r="W321" s="5">
        <v>26069.84</v>
      </c>
      <c r="X321" s="5">
        <v>1</v>
      </c>
      <c r="Y321" s="5">
        <v>26069.84</v>
      </c>
      <c r="Z321" s="5">
        <v>26069.84</v>
      </c>
      <c r="AA321" s="5">
        <v>1</v>
      </c>
      <c r="AB321" s="5">
        <v>26069.84</v>
      </c>
    </row>
    <row r="322" spans="1:28">
      <c r="A322" s="5">
        <v>50</v>
      </c>
      <c r="B322" s="5">
        <v>0</v>
      </c>
      <c r="C322" s="5">
        <v>0</v>
      </c>
      <c r="D322" s="5">
        <v>1</v>
      </c>
      <c r="E322" s="5">
        <v>226</v>
      </c>
      <c r="F322" s="5">
        <f>ROUND(Source!AW316,O322)</f>
        <v>26069.84</v>
      </c>
      <c r="G322" s="5" t="s">
        <v>251</v>
      </c>
      <c r="H322" s="5" t="s">
        <v>252</v>
      </c>
      <c r="I322" s="5"/>
      <c r="J322" s="5"/>
      <c r="K322" s="5">
        <v>226</v>
      </c>
      <c r="L322" s="5">
        <v>5</v>
      </c>
      <c r="M322" s="5">
        <v>3</v>
      </c>
      <c r="N322" s="5" t="s">
        <v>3</v>
      </c>
      <c r="O322" s="5">
        <v>2</v>
      </c>
      <c r="P322" s="5">
        <f>ROUND(Source!EO316,O322)</f>
        <v>26069.84</v>
      </c>
      <c r="Q322" s="5"/>
      <c r="R322" s="5"/>
      <c r="S322" s="5"/>
      <c r="T322" s="5"/>
      <c r="U322" s="5"/>
      <c r="V322" s="5"/>
      <c r="W322" s="5">
        <v>26069.84</v>
      </c>
      <c r="X322" s="5">
        <v>1</v>
      </c>
      <c r="Y322" s="5">
        <v>26069.84</v>
      </c>
      <c r="Z322" s="5">
        <v>26069.84</v>
      </c>
      <c r="AA322" s="5">
        <v>1</v>
      </c>
      <c r="AB322" s="5">
        <v>26069.84</v>
      </c>
    </row>
    <row r="323" spans="1:28">
      <c r="A323" s="5">
        <v>50</v>
      </c>
      <c r="B323" s="5">
        <v>0</v>
      </c>
      <c r="C323" s="5">
        <v>0</v>
      </c>
      <c r="D323" s="5">
        <v>1</v>
      </c>
      <c r="E323" s="5">
        <v>227</v>
      </c>
      <c r="F323" s="5">
        <f>ROUND(Source!AX316,O323)</f>
        <v>0</v>
      </c>
      <c r="G323" s="5" t="s">
        <v>253</v>
      </c>
      <c r="H323" s="5" t="s">
        <v>254</v>
      </c>
      <c r="I323" s="5"/>
      <c r="J323" s="5"/>
      <c r="K323" s="5">
        <v>227</v>
      </c>
      <c r="L323" s="5">
        <v>6</v>
      </c>
      <c r="M323" s="5">
        <v>3</v>
      </c>
      <c r="N323" s="5" t="s">
        <v>3</v>
      </c>
      <c r="O323" s="5">
        <v>2</v>
      </c>
      <c r="P323" s="5">
        <f>ROUND(Source!EP316,O323)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>
      <c r="A324" s="5">
        <v>50</v>
      </c>
      <c r="B324" s="5">
        <v>0</v>
      </c>
      <c r="C324" s="5">
        <v>0</v>
      </c>
      <c r="D324" s="5">
        <v>1</v>
      </c>
      <c r="E324" s="5">
        <v>228</v>
      </c>
      <c r="F324" s="5">
        <f>ROUND(Source!AY316,O324)</f>
        <v>26069.84</v>
      </c>
      <c r="G324" s="5" t="s">
        <v>255</v>
      </c>
      <c r="H324" s="5" t="s">
        <v>256</v>
      </c>
      <c r="I324" s="5"/>
      <c r="J324" s="5"/>
      <c r="K324" s="5">
        <v>228</v>
      </c>
      <c r="L324" s="5">
        <v>7</v>
      </c>
      <c r="M324" s="5">
        <v>3</v>
      </c>
      <c r="N324" s="5" t="s">
        <v>3</v>
      </c>
      <c r="O324" s="5">
        <v>2</v>
      </c>
      <c r="P324" s="5">
        <f>ROUND(Source!EQ316,O324)</f>
        <v>26069.84</v>
      </c>
      <c r="Q324" s="5"/>
      <c r="R324" s="5"/>
      <c r="S324" s="5"/>
      <c r="T324" s="5"/>
      <c r="U324" s="5"/>
      <c r="V324" s="5"/>
      <c r="W324" s="5">
        <v>26069.84</v>
      </c>
      <c r="X324" s="5">
        <v>1</v>
      </c>
      <c r="Y324" s="5">
        <v>26069.84</v>
      </c>
      <c r="Z324" s="5">
        <v>26069.84</v>
      </c>
      <c r="AA324" s="5">
        <v>1</v>
      </c>
      <c r="AB324" s="5">
        <v>26069.84</v>
      </c>
    </row>
    <row r="325" spans="1:28">
      <c r="A325" s="5">
        <v>50</v>
      </c>
      <c r="B325" s="5">
        <v>0</v>
      </c>
      <c r="C325" s="5">
        <v>0</v>
      </c>
      <c r="D325" s="5">
        <v>1</v>
      </c>
      <c r="E325" s="5">
        <v>216</v>
      </c>
      <c r="F325" s="5">
        <f>ROUND(Source!AP316,O325)</f>
        <v>0</v>
      </c>
      <c r="G325" s="5" t="s">
        <v>257</v>
      </c>
      <c r="H325" s="5" t="s">
        <v>258</v>
      </c>
      <c r="I325" s="5"/>
      <c r="J325" s="5"/>
      <c r="K325" s="5">
        <v>216</v>
      </c>
      <c r="L325" s="5">
        <v>8</v>
      </c>
      <c r="M325" s="5">
        <v>3</v>
      </c>
      <c r="N325" s="5" t="s">
        <v>3</v>
      </c>
      <c r="O325" s="5">
        <v>2</v>
      </c>
      <c r="P325" s="5">
        <f>ROUND(Source!EH316,O325)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>
      <c r="A326" s="5">
        <v>50</v>
      </c>
      <c r="B326" s="5">
        <v>0</v>
      </c>
      <c r="C326" s="5">
        <v>0</v>
      </c>
      <c r="D326" s="5">
        <v>1</v>
      </c>
      <c r="E326" s="5">
        <v>223</v>
      </c>
      <c r="F326" s="5">
        <f>ROUND(Source!AQ316,O326)</f>
        <v>0</v>
      </c>
      <c r="G326" s="5" t="s">
        <v>259</v>
      </c>
      <c r="H326" s="5" t="s">
        <v>260</v>
      </c>
      <c r="I326" s="5"/>
      <c r="J326" s="5"/>
      <c r="K326" s="5">
        <v>223</v>
      </c>
      <c r="L326" s="5">
        <v>9</v>
      </c>
      <c r="M326" s="5">
        <v>3</v>
      </c>
      <c r="N326" s="5" t="s">
        <v>3</v>
      </c>
      <c r="O326" s="5">
        <v>2</v>
      </c>
      <c r="P326" s="5">
        <f>ROUND(Source!EI316,O326)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>
      <c r="A327" s="5">
        <v>50</v>
      </c>
      <c r="B327" s="5">
        <v>0</v>
      </c>
      <c r="C327" s="5">
        <v>0</v>
      </c>
      <c r="D327" s="5">
        <v>1</v>
      </c>
      <c r="E327" s="5">
        <v>229</v>
      </c>
      <c r="F327" s="5">
        <f>ROUND(Source!AZ316,O327)</f>
        <v>0</v>
      </c>
      <c r="G327" s="5" t="s">
        <v>261</v>
      </c>
      <c r="H327" s="5" t="s">
        <v>262</v>
      </c>
      <c r="I327" s="5"/>
      <c r="J327" s="5"/>
      <c r="K327" s="5">
        <v>229</v>
      </c>
      <c r="L327" s="5">
        <v>10</v>
      </c>
      <c r="M327" s="5">
        <v>3</v>
      </c>
      <c r="N327" s="5" t="s">
        <v>3</v>
      </c>
      <c r="O327" s="5">
        <v>2</v>
      </c>
      <c r="P327" s="5">
        <f>ROUND(Source!ER316,O327)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>
      <c r="A328" s="5">
        <v>50</v>
      </c>
      <c r="B328" s="5">
        <v>0</v>
      </c>
      <c r="C328" s="5">
        <v>0</v>
      </c>
      <c r="D328" s="5">
        <v>1</v>
      </c>
      <c r="E328" s="5">
        <v>203</v>
      </c>
      <c r="F328" s="5">
        <f>ROUND(Source!Q316,O328)</f>
        <v>790.25</v>
      </c>
      <c r="G328" s="5" t="s">
        <v>263</v>
      </c>
      <c r="H328" s="5" t="s">
        <v>264</v>
      </c>
      <c r="I328" s="5"/>
      <c r="J328" s="5"/>
      <c r="K328" s="5">
        <v>203</v>
      </c>
      <c r="L328" s="5">
        <v>11</v>
      </c>
      <c r="M328" s="5">
        <v>3</v>
      </c>
      <c r="N328" s="5" t="s">
        <v>3</v>
      </c>
      <c r="O328" s="5">
        <v>2</v>
      </c>
      <c r="P328" s="5">
        <f>ROUND(Source!DI316,O328)</f>
        <v>790.25</v>
      </c>
      <c r="Q328" s="5"/>
      <c r="R328" s="5"/>
      <c r="S328" s="5"/>
      <c r="T328" s="5"/>
      <c r="U328" s="5"/>
      <c r="V328" s="5"/>
      <c r="W328" s="5">
        <v>790.25</v>
      </c>
      <c r="X328" s="5">
        <v>1</v>
      </c>
      <c r="Y328" s="5">
        <v>790.25</v>
      </c>
      <c r="Z328" s="5">
        <v>790.25</v>
      </c>
      <c r="AA328" s="5">
        <v>1</v>
      </c>
      <c r="AB328" s="5">
        <v>790.25</v>
      </c>
    </row>
    <row r="329" spans="1:28">
      <c r="A329" s="5">
        <v>50</v>
      </c>
      <c r="B329" s="5">
        <v>0</v>
      </c>
      <c r="C329" s="5">
        <v>0</v>
      </c>
      <c r="D329" s="5">
        <v>1</v>
      </c>
      <c r="E329" s="5">
        <v>231</v>
      </c>
      <c r="F329" s="5">
        <f>ROUND(Source!BB316,O329)</f>
        <v>0</v>
      </c>
      <c r="G329" s="5" t="s">
        <v>265</v>
      </c>
      <c r="H329" s="5" t="s">
        <v>266</v>
      </c>
      <c r="I329" s="5"/>
      <c r="J329" s="5"/>
      <c r="K329" s="5">
        <v>231</v>
      </c>
      <c r="L329" s="5">
        <v>12</v>
      </c>
      <c r="M329" s="5">
        <v>3</v>
      </c>
      <c r="N329" s="5" t="s">
        <v>3</v>
      </c>
      <c r="O329" s="5">
        <v>2</v>
      </c>
      <c r="P329" s="5">
        <f>ROUND(Source!ET316,O329)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>
      <c r="A330" s="5">
        <v>50</v>
      </c>
      <c r="B330" s="5">
        <v>0</v>
      </c>
      <c r="C330" s="5">
        <v>0</v>
      </c>
      <c r="D330" s="5">
        <v>1</v>
      </c>
      <c r="E330" s="5">
        <v>204</v>
      </c>
      <c r="F330" s="5">
        <f>ROUND(Source!R316,O330)</f>
        <v>880.44</v>
      </c>
      <c r="G330" s="5" t="s">
        <v>267</v>
      </c>
      <c r="H330" s="5" t="s">
        <v>268</v>
      </c>
      <c r="I330" s="5"/>
      <c r="J330" s="5"/>
      <c r="K330" s="5">
        <v>204</v>
      </c>
      <c r="L330" s="5">
        <v>13</v>
      </c>
      <c r="M330" s="5">
        <v>3</v>
      </c>
      <c r="N330" s="5" t="s">
        <v>3</v>
      </c>
      <c r="O330" s="5">
        <v>2</v>
      </c>
      <c r="P330" s="5">
        <f>ROUND(Source!DJ316,O330)</f>
        <v>880.44</v>
      </c>
      <c r="Q330" s="5"/>
      <c r="R330" s="5"/>
      <c r="S330" s="5"/>
      <c r="T330" s="5"/>
      <c r="U330" s="5"/>
      <c r="V330" s="5"/>
      <c r="W330" s="5">
        <v>880.44</v>
      </c>
      <c r="X330" s="5">
        <v>1</v>
      </c>
      <c r="Y330" s="5">
        <v>880.44</v>
      </c>
      <c r="Z330" s="5">
        <v>880.44</v>
      </c>
      <c r="AA330" s="5">
        <v>1</v>
      </c>
      <c r="AB330" s="5">
        <v>880.44</v>
      </c>
    </row>
    <row r="331" spans="1:28">
      <c r="A331" s="5">
        <v>50</v>
      </c>
      <c r="B331" s="5">
        <v>0</v>
      </c>
      <c r="C331" s="5">
        <v>0</v>
      </c>
      <c r="D331" s="5">
        <v>1</v>
      </c>
      <c r="E331" s="5">
        <v>205</v>
      </c>
      <c r="F331" s="5">
        <f>ROUND(Source!S316,O331)</f>
        <v>12217.81</v>
      </c>
      <c r="G331" s="5" t="s">
        <v>269</v>
      </c>
      <c r="H331" s="5" t="s">
        <v>270</v>
      </c>
      <c r="I331" s="5"/>
      <c r="J331" s="5"/>
      <c r="K331" s="5">
        <v>205</v>
      </c>
      <c r="L331" s="5">
        <v>14</v>
      </c>
      <c r="M331" s="5">
        <v>3</v>
      </c>
      <c r="N331" s="5" t="s">
        <v>3</v>
      </c>
      <c r="O331" s="5">
        <v>2</v>
      </c>
      <c r="P331" s="5">
        <f>ROUND(Source!DK316,O331)</f>
        <v>12217.81</v>
      </c>
      <c r="Q331" s="5"/>
      <c r="R331" s="5"/>
      <c r="S331" s="5"/>
      <c r="T331" s="5"/>
      <c r="U331" s="5"/>
      <c r="V331" s="5"/>
      <c r="W331" s="5">
        <v>12217.810000000001</v>
      </c>
      <c r="X331" s="5">
        <v>1</v>
      </c>
      <c r="Y331" s="5">
        <v>12217.810000000001</v>
      </c>
      <c r="Z331" s="5">
        <v>12217.810000000001</v>
      </c>
      <c r="AA331" s="5">
        <v>1</v>
      </c>
      <c r="AB331" s="5">
        <v>12217.810000000001</v>
      </c>
    </row>
    <row r="332" spans="1:28">
      <c r="A332" s="5">
        <v>50</v>
      </c>
      <c r="B332" s="5">
        <v>0</v>
      </c>
      <c r="C332" s="5">
        <v>0</v>
      </c>
      <c r="D332" s="5">
        <v>1</v>
      </c>
      <c r="E332" s="5">
        <v>232</v>
      </c>
      <c r="F332" s="5">
        <f>ROUND(Source!BC316,O332)</f>
        <v>0</v>
      </c>
      <c r="G332" s="5" t="s">
        <v>271</v>
      </c>
      <c r="H332" s="5" t="s">
        <v>272</v>
      </c>
      <c r="I332" s="5"/>
      <c r="J332" s="5"/>
      <c r="K332" s="5">
        <v>232</v>
      </c>
      <c r="L332" s="5">
        <v>15</v>
      </c>
      <c r="M332" s="5">
        <v>3</v>
      </c>
      <c r="N332" s="5" t="s">
        <v>3</v>
      </c>
      <c r="O332" s="5">
        <v>2</v>
      </c>
      <c r="P332" s="5">
        <f>ROUND(Source!EU316,O332)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>
      <c r="A333" s="5">
        <v>50</v>
      </c>
      <c r="B333" s="5">
        <v>0</v>
      </c>
      <c r="C333" s="5">
        <v>0</v>
      </c>
      <c r="D333" s="5">
        <v>1</v>
      </c>
      <c r="E333" s="5">
        <v>214</v>
      </c>
      <c r="F333" s="5">
        <f>ROUND(Source!AS316,O333)</f>
        <v>29477.86</v>
      </c>
      <c r="G333" s="5" t="s">
        <v>273</v>
      </c>
      <c r="H333" s="5" t="s">
        <v>274</v>
      </c>
      <c r="I333" s="5"/>
      <c r="J333" s="5"/>
      <c r="K333" s="5">
        <v>214</v>
      </c>
      <c r="L333" s="5">
        <v>16</v>
      </c>
      <c r="M333" s="5">
        <v>3</v>
      </c>
      <c r="N333" s="5" t="s">
        <v>3</v>
      </c>
      <c r="O333" s="5">
        <v>2</v>
      </c>
      <c r="P333" s="5">
        <f>ROUND(Source!EK316,O333)</f>
        <v>29477.86</v>
      </c>
      <c r="Q333" s="5"/>
      <c r="R333" s="5"/>
      <c r="S333" s="5"/>
      <c r="T333" s="5"/>
      <c r="U333" s="5"/>
      <c r="V333" s="5"/>
      <c r="W333" s="5">
        <v>29477.86</v>
      </c>
      <c r="X333" s="5">
        <v>1</v>
      </c>
      <c r="Y333" s="5">
        <v>29477.86</v>
      </c>
      <c r="Z333" s="5">
        <v>29477.86</v>
      </c>
      <c r="AA333" s="5">
        <v>1</v>
      </c>
      <c r="AB333" s="5">
        <v>29477.86</v>
      </c>
    </row>
    <row r="334" spans="1:28">
      <c r="A334" s="5">
        <v>50</v>
      </c>
      <c r="B334" s="5">
        <v>0</v>
      </c>
      <c r="C334" s="5">
        <v>0</v>
      </c>
      <c r="D334" s="5">
        <v>1</v>
      </c>
      <c r="E334" s="5">
        <v>215</v>
      </c>
      <c r="F334" s="5">
        <f>ROUND(Source!AT316,O334)</f>
        <v>29721.98</v>
      </c>
      <c r="G334" s="5" t="s">
        <v>275</v>
      </c>
      <c r="H334" s="5" t="s">
        <v>276</v>
      </c>
      <c r="I334" s="5"/>
      <c r="J334" s="5"/>
      <c r="K334" s="5">
        <v>215</v>
      </c>
      <c r="L334" s="5">
        <v>17</v>
      </c>
      <c r="M334" s="5">
        <v>3</v>
      </c>
      <c r="N334" s="5" t="s">
        <v>3</v>
      </c>
      <c r="O334" s="5">
        <v>2</v>
      </c>
      <c r="P334" s="5">
        <f>ROUND(Source!EL316,O334)</f>
        <v>29721.98</v>
      </c>
      <c r="Q334" s="5"/>
      <c r="R334" s="5"/>
      <c r="S334" s="5"/>
      <c r="T334" s="5"/>
      <c r="U334" s="5"/>
      <c r="V334" s="5"/>
      <c r="W334" s="5">
        <v>29721.98</v>
      </c>
      <c r="X334" s="5">
        <v>1</v>
      </c>
      <c r="Y334" s="5">
        <v>29721.98</v>
      </c>
      <c r="Z334" s="5">
        <v>29721.98</v>
      </c>
      <c r="AA334" s="5">
        <v>1</v>
      </c>
      <c r="AB334" s="5">
        <v>29721.98</v>
      </c>
    </row>
    <row r="335" spans="1:28">
      <c r="A335" s="5">
        <v>50</v>
      </c>
      <c r="B335" s="5">
        <v>0</v>
      </c>
      <c r="C335" s="5">
        <v>0</v>
      </c>
      <c r="D335" s="5">
        <v>1</v>
      </c>
      <c r="E335" s="5">
        <v>217</v>
      </c>
      <c r="F335" s="5">
        <f>ROUND(Source!AU316,O335)</f>
        <v>0</v>
      </c>
      <c r="G335" s="5" t="s">
        <v>277</v>
      </c>
      <c r="H335" s="5" t="s">
        <v>278</v>
      </c>
      <c r="I335" s="5"/>
      <c r="J335" s="5"/>
      <c r="K335" s="5">
        <v>217</v>
      </c>
      <c r="L335" s="5">
        <v>18</v>
      </c>
      <c r="M335" s="5">
        <v>3</v>
      </c>
      <c r="N335" s="5" t="s">
        <v>3</v>
      </c>
      <c r="O335" s="5">
        <v>2</v>
      </c>
      <c r="P335" s="5">
        <f>ROUND(Source!EM316,O335)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>
      <c r="A336" s="5">
        <v>50</v>
      </c>
      <c r="B336" s="5">
        <v>0</v>
      </c>
      <c r="C336" s="5">
        <v>0</v>
      </c>
      <c r="D336" s="5">
        <v>1</v>
      </c>
      <c r="E336" s="5">
        <v>230</v>
      </c>
      <c r="F336" s="5">
        <f>ROUND(Source!BA316,O336)</f>
        <v>0</v>
      </c>
      <c r="G336" s="5" t="s">
        <v>279</v>
      </c>
      <c r="H336" s="5" t="s">
        <v>280</v>
      </c>
      <c r="I336" s="5"/>
      <c r="J336" s="5"/>
      <c r="K336" s="5">
        <v>230</v>
      </c>
      <c r="L336" s="5">
        <v>19</v>
      </c>
      <c r="M336" s="5">
        <v>3</v>
      </c>
      <c r="N336" s="5" t="s">
        <v>3</v>
      </c>
      <c r="O336" s="5">
        <v>2</v>
      </c>
      <c r="P336" s="5">
        <f>ROUND(Source!ES316,O336)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06">
      <c r="A337" s="5">
        <v>50</v>
      </c>
      <c r="B337" s="5">
        <v>0</v>
      </c>
      <c r="C337" s="5">
        <v>0</v>
      </c>
      <c r="D337" s="5">
        <v>1</v>
      </c>
      <c r="E337" s="5">
        <v>206</v>
      </c>
      <c r="F337" s="5">
        <f>ROUND(Source!T316,O337)</f>
        <v>0</v>
      </c>
      <c r="G337" s="5" t="s">
        <v>281</v>
      </c>
      <c r="H337" s="5" t="s">
        <v>282</v>
      </c>
      <c r="I337" s="5"/>
      <c r="J337" s="5"/>
      <c r="K337" s="5">
        <v>206</v>
      </c>
      <c r="L337" s="5">
        <v>20</v>
      </c>
      <c r="M337" s="5">
        <v>3</v>
      </c>
      <c r="N337" s="5" t="s">
        <v>3</v>
      </c>
      <c r="O337" s="5">
        <v>2</v>
      </c>
      <c r="P337" s="5">
        <f>ROUND(Source!DL316,O337)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>
      <c r="A338" s="5">
        <v>50</v>
      </c>
      <c r="B338" s="5">
        <v>0</v>
      </c>
      <c r="C338" s="5">
        <v>0</v>
      </c>
      <c r="D338" s="5">
        <v>1</v>
      </c>
      <c r="E338" s="5">
        <v>207</v>
      </c>
      <c r="F338" s="5">
        <f>ROUND(Source!U316,O338)</f>
        <v>15.975625000000001</v>
      </c>
      <c r="G338" s="5" t="s">
        <v>283</v>
      </c>
      <c r="H338" s="5" t="s">
        <v>284</v>
      </c>
      <c r="I338" s="5"/>
      <c r="J338" s="5"/>
      <c r="K338" s="5">
        <v>207</v>
      </c>
      <c r="L338" s="5">
        <v>21</v>
      </c>
      <c r="M338" s="5">
        <v>3</v>
      </c>
      <c r="N338" s="5" t="s">
        <v>3</v>
      </c>
      <c r="O338" s="5">
        <v>7</v>
      </c>
      <c r="P338" s="5">
        <f>ROUND(Source!DM316,O338)</f>
        <v>15.975625000000001</v>
      </c>
      <c r="Q338" s="5"/>
      <c r="R338" s="5"/>
      <c r="S338" s="5"/>
      <c r="T338" s="5"/>
      <c r="U338" s="5"/>
      <c r="V338" s="5"/>
      <c r="W338" s="5">
        <v>15.975625000000001</v>
      </c>
      <c r="X338" s="5">
        <v>1</v>
      </c>
      <c r="Y338" s="5">
        <v>15.975625000000001</v>
      </c>
      <c r="Z338" s="5">
        <v>15.975625000000001</v>
      </c>
      <c r="AA338" s="5">
        <v>1</v>
      </c>
      <c r="AB338" s="5">
        <v>15.975625000000001</v>
      </c>
    </row>
    <row r="339" spans="1:206">
      <c r="A339" s="5">
        <v>50</v>
      </c>
      <c r="B339" s="5">
        <v>0</v>
      </c>
      <c r="C339" s="5">
        <v>0</v>
      </c>
      <c r="D339" s="5">
        <v>1</v>
      </c>
      <c r="E339" s="5">
        <v>208</v>
      </c>
      <c r="F339" s="5">
        <f>ROUND(Source!V316,O339)</f>
        <v>1.0297000000000001</v>
      </c>
      <c r="G339" s="5" t="s">
        <v>285</v>
      </c>
      <c r="H339" s="5" t="s">
        <v>286</v>
      </c>
      <c r="I339" s="5"/>
      <c r="J339" s="5"/>
      <c r="K339" s="5">
        <v>208</v>
      </c>
      <c r="L339" s="5">
        <v>22</v>
      </c>
      <c r="M339" s="5">
        <v>3</v>
      </c>
      <c r="N339" s="5" t="s">
        <v>3</v>
      </c>
      <c r="O339" s="5">
        <v>7</v>
      </c>
      <c r="P339" s="5">
        <f>ROUND(Source!DN316,O339)</f>
        <v>1.0297000000000001</v>
      </c>
      <c r="Q339" s="5"/>
      <c r="R339" s="5"/>
      <c r="S339" s="5"/>
      <c r="T339" s="5"/>
      <c r="U339" s="5"/>
      <c r="V339" s="5"/>
      <c r="W339" s="5">
        <v>1.0297000000000001</v>
      </c>
      <c r="X339" s="5">
        <v>1</v>
      </c>
      <c r="Y339" s="5">
        <v>1.0297000000000001</v>
      </c>
      <c r="Z339" s="5">
        <v>1.0297000000000001</v>
      </c>
      <c r="AA339" s="5">
        <v>1</v>
      </c>
      <c r="AB339" s="5">
        <v>1.0297000000000001</v>
      </c>
    </row>
    <row r="340" spans="1:206">
      <c r="A340" s="5">
        <v>50</v>
      </c>
      <c r="B340" s="5">
        <v>0</v>
      </c>
      <c r="C340" s="5">
        <v>0</v>
      </c>
      <c r="D340" s="5">
        <v>1</v>
      </c>
      <c r="E340" s="5">
        <v>209</v>
      </c>
      <c r="F340" s="5">
        <f>ROUND(Source!W316,O340)</f>
        <v>0</v>
      </c>
      <c r="G340" s="5" t="s">
        <v>287</v>
      </c>
      <c r="H340" s="5" t="s">
        <v>288</v>
      </c>
      <c r="I340" s="5"/>
      <c r="J340" s="5"/>
      <c r="K340" s="5">
        <v>209</v>
      </c>
      <c r="L340" s="5">
        <v>23</v>
      </c>
      <c r="M340" s="5">
        <v>3</v>
      </c>
      <c r="N340" s="5" t="s">
        <v>3</v>
      </c>
      <c r="O340" s="5">
        <v>2</v>
      </c>
      <c r="P340" s="5">
        <f>ROUND(Source!DO316,O340)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>
      <c r="A341" s="5">
        <v>50</v>
      </c>
      <c r="B341" s="5">
        <v>0</v>
      </c>
      <c r="C341" s="5">
        <v>0</v>
      </c>
      <c r="D341" s="5">
        <v>1</v>
      </c>
      <c r="E341" s="5">
        <v>233</v>
      </c>
      <c r="F341" s="5">
        <f>ROUND(Source!BD316,O341)</f>
        <v>0</v>
      </c>
      <c r="G341" s="5" t="s">
        <v>289</v>
      </c>
      <c r="H341" s="5" t="s">
        <v>290</v>
      </c>
      <c r="I341" s="5"/>
      <c r="J341" s="5"/>
      <c r="K341" s="5">
        <v>233</v>
      </c>
      <c r="L341" s="5">
        <v>24</v>
      </c>
      <c r="M341" s="5">
        <v>3</v>
      </c>
      <c r="N341" s="5" t="s">
        <v>3</v>
      </c>
      <c r="O341" s="5">
        <v>2</v>
      </c>
      <c r="P341" s="5">
        <f>ROUND(Source!EV316,O341)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>
      <c r="A342" s="5">
        <v>50</v>
      </c>
      <c r="B342" s="5">
        <v>0</v>
      </c>
      <c r="C342" s="5">
        <v>0</v>
      </c>
      <c r="D342" s="5">
        <v>1</v>
      </c>
      <c r="E342" s="5">
        <v>210</v>
      </c>
      <c r="F342" s="5">
        <f>ROUND(Source!X316,O342)</f>
        <v>12639.14</v>
      </c>
      <c r="G342" s="5" t="s">
        <v>291</v>
      </c>
      <c r="H342" s="5" t="s">
        <v>292</v>
      </c>
      <c r="I342" s="5"/>
      <c r="J342" s="5"/>
      <c r="K342" s="5">
        <v>210</v>
      </c>
      <c r="L342" s="5">
        <v>25</v>
      </c>
      <c r="M342" s="5">
        <v>3</v>
      </c>
      <c r="N342" s="5" t="s">
        <v>3</v>
      </c>
      <c r="O342" s="5">
        <v>2</v>
      </c>
      <c r="P342" s="5">
        <f>ROUND(Source!DP316,O342)</f>
        <v>12639.14</v>
      </c>
      <c r="Q342" s="5"/>
      <c r="R342" s="5"/>
      <c r="S342" s="5"/>
      <c r="T342" s="5"/>
      <c r="U342" s="5"/>
      <c r="V342" s="5"/>
      <c r="W342" s="5">
        <v>12639.14</v>
      </c>
      <c r="X342" s="5">
        <v>1</v>
      </c>
      <c r="Y342" s="5">
        <v>12639.14</v>
      </c>
      <c r="Z342" s="5">
        <v>12639.14</v>
      </c>
      <c r="AA342" s="5">
        <v>1</v>
      </c>
      <c r="AB342" s="5">
        <v>12639.14</v>
      </c>
    </row>
    <row r="343" spans="1:206">
      <c r="A343" s="5">
        <v>50</v>
      </c>
      <c r="B343" s="5">
        <v>0</v>
      </c>
      <c r="C343" s="5">
        <v>0</v>
      </c>
      <c r="D343" s="5">
        <v>1</v>
      </c>
      <c r="E343" s="5">
        <v>211</v>
      </c>
      <c r="F343" s="5">
        <f>ROUND(Source!Y316,O343)</f>
        <v>6602.36</v>
      </c>
      <c r="G343" s="5" t="s">
        <v>293</v>
      </c>
      <c r="H343" s="5" t="s">
        <v>294</v>
      </c>
      <c r="I343" s="5"/>
      <c r="J343" s="5"/>
      <c r="K343" s="5">
        <v>211</v>
      </c>
      <c r="L343" s="5">
        <v>26</v>
      </c>
      <c r="M343" s="5">
        <v>3</v>
      </c>
      <c r="N343" s="5" t="s">
        <v>3</v>
      </c>
      <c r="O343" s="5">
        <v>2</v>
      </c>
      <c r="P343" s="5">
        <f>ROUND(Source!DQ316,O343)</f>
        <v>6602.36</v>
      </c>
      <c r="Q343" s="5"/>
      <c r="R343" s="5"/>
      <c r="S343" s="5"/>
      <c r="T343" s="5"/>
      <c r="U343" s="5"/>
      <c r="V343" s="5"/>
      <c r="W343" s="5">
        <v>6602.36</v>
      </c>
      <c r="X343" s="5">
        <v>1</v>
      </c>
      <c r="Y343" s="5">
        <v>6602.36</v>
      </c>
      <c r="Z343" s="5">
        <v>6602.36</v>
      </c>
      <c r="AA343" s="5">
        <v>1</v>
      </c>
      <c r="AB343" s="5">
        <v>6602.36</v>
      </c>
    </row>
    <row r="344" spans="1:206">
      <c r="A344" s="5">
        <v>50</v>
      </c>
      <c r="B344" s="5">
        <v>0</v>
      </c>
      <c r="C344" s="5">
        <v>0</v>
      </c>
      <c r="D344" s="5">
        <v>1</v>
      </c>
      <c r="E344" s="5">
        <v>224</v>
      </c>
      <c r="F344" s="5">
        <f>ROUND(Source!AR316,O344)</f>
        <v>59199.839999999997</v>
      </c>
      <c r="G344" s="5" t="s">
        <v>295</v>
      </c>
      <c r="H344" s="5" t="s">
        <v>296</v>
      </c>
      <c r="I344" s="5"/>
      <c r="J344" s="5"/>
      <c r="K344" s="5">
        <v>224</v>
      </c>
      <c r="L344" s="5">
        <v>27</v>
      </c>
      <c r="M344" s="5">
        <v>3</v>
      </c>
      <c r="N344" s="5" t="s">
        <v>3</v>
      </c>
      <c r="O344" s="5">
        <v>2</v>
      </c>
      <c r="P344" s="5">
        <f>ROUND(Source!EJ316,O344)</f>
        <v>59199.839999999997</v>
      </c>
      <c r="Q344" s="5"/>
      <c r="R344" s="5"/>
      <c r="S344" s="5"/>
      <c r="T344" s="5"/>
      <c r="U344" s="5"/>
      <c r="V344" s="5"/>
      <c r="W344" s="5">
        <v>59199.839999999997</v>
      </c>
      <c r="X344" s="5">
        <v>1</v>
      </c>
      <c r="Y344" s="5">
        <v>59199.839999999997</v>
      </c>
      <c r="Z344" s="5">
        <v>59199.839999999997</v>
      </c>
      <c r="AA344" s="5">
        <v>1</v>
      </c>
      <c r="AB344" s="5">
        <v>59199.839999999997</v>
      </c>
    </row>
    <row r="346" spans="1:206">
      <c r="A346" s="1">
        <v>3</v>
      </c>
      <c r="B346" s="1">
        <v>0</v>
      </c>
      <c r="C346" s="1"/>
      <c r="D346" s="1">
        <f>ROW(A397)</f>
        <v>397</v>
      </c>
      <c r="E346" s="1"/>
      <c r="F346" s="1" t="s">
        <v>378</v>
      </c>
      <c r="G346" s="1" t="s">
        <v>379</v>
      </c>
      <c r="H346" s="1" t="s">
        <v>3</v>
      </c>
      <c r="I346" s="1">
        <v>0</v>
      </c>
      <c r="J346" s="1" t="s">
        <v>3</v>
      </c>
      <c r="K346" s="1">
        <v>0</v>
      </c>
      <c r="L346" s="1" t="s">
        <v>378</v>
      </c>
      <c r="M346" s="1" t="s">
        <v>3</v>
      </c>
      <c r="N346" s="1"/>
      <c r="O346" s="1"/>
      <c r="P346" s="1"/>
      <c r="Q346" s="1"/>
      <c r="R346" s="1"/>
      <c r="S346" s="1">
        <v>0</v>
      </c>
      <c r="T346" s="1">
        <v>0</v>
      </c>
      <c r="U346" s="1" t="s">
        <v>3</v>
      </c>
      <c r="V346" s="1">
        <v>0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>
        <v>0</v>
      </c>
      <c r="CG346" s="1">
        <v>0</v>
      </c>
      <c r="CH346" s="1"/>
      <c r="CI346" s="1" t="s">
        <v>3</v>
      </c>
      <c r="CJ346" s="1" t="s">
        <v>3</v>
      </c>
      <c r="CK346" t="s">
        <v>3</v>
      </c>
      <c r="CL346" t="s">
        <v>3</v>
      </c>
      <c r="CM346" t="s">
        <v>3</v>
      </c>
      <c r="CN346" t="s">
        <v>3</v>
      </c>
      <c r="CO346" t="s">
        <v>3</v>
      </c>
      <c r="CP346" t="s">
        <v>3</v>
      </c>
      <c r="CQ346" t="s">
        <v>3</v>
      </c>
    </row>
    <row r="348" spans="1:206">
      <c r="A348" s="3">
        <v>52</v>
      </c>
      <c r="B348" s="3">
        <f t="shared" ref="B348:G348" si="343">B397</f>
        <v>0</v>
      </c>
      <c r="C348" s="3">
        <f t="shared" si="343"/>
        <v>3</v>
      </c>
      <c r="D348" s="3">
        <f t="shared" si="343"/>
        <v>346</v>
      </c>
      <c r="E348" s="3">
        <f t="shared" si="343"/>
        <v>0</v>
      </c>
      <c r="F348" s="3" t="str">
        <f t="shared" si="343"/>
        <v>09-01-01</v>
      </c>
      <c r="G348" s="3" t="str">
        <f t="shared" si="343"/>
        <v>Пусконаладочные работы ВЛИ-0,4кВ</v>
      </c>
      <c r="H348" s="3"/>
      <c r="I348" s="3"/>
      <c r="J348" s="3"/>
      <c r="K348" s="3"/>
      <c r="L348" s="3"/>
      <c r="M348" s="3"/>
      <c r="N348" s="3"/>
      <c r="O348" s="3">
        <f t="shared" ref="O348:AT348" si="344">O397</f>
        <v>0</v>
      </c>
      <c r="P348" s="3">
        <f t="shared" si="344"/>
        <v>0</v>
      </c>
      <c r="Q348" s="3">
        <f t="shared" si="344"/>
        <v>0</v>
      </c>
      <c r="R348" s="3">
        <f t="shared" si="344"/>
        <v>0</v>
      </c>
      <c r="S348" s="3">
        <f t="shared" si="344"/>
        <v>0</v>
      </c>
      <c r="T348" s="3">
        <f t="shared" si="344"/>
        <v>0</v>
      </c>
      <c r="U348" s="3">
        <f t="shared" si="344"/>
        <v>0</v>
      </c>
      <c r="V348" s="3">
        <f t="shared" si="344"/>
        <v>0</v>
      </c>
      <c r="W348" s="3">
        <f t="shared" si="344"/>
        <v>0</v>
      </c>
      <c r="X348" s="3">
        <f t="shared" si="344"/>
        <v>0</v>
      </c>
      <c r="Y348" s="3">
        <f t="shared" si="344"/>
        <v>0</v>
      </c>
      <c r="Z348" s="3">
        <f t="shared" si="344"/>
        <v>0</v>
      </c>
      <c r="AA348" s="3">
        <f t="shared" si="344"/>
        <v>0</v>
      </c>
      <c r="AB348" s="3">
        <f t="shared" si="344"/>
        <v>0</v>
      </c>
      <c r="AC348" s="3">
        <f t="shared" si="344"/>
        <v>0</v>
      </c>
      <c r="AD348" s="3">
        <f t="shared" si="344"/>
        <v>0</v>
      </c>
      <c r="AE348" s="3">
        <f t="shared" si="344"/>
        <v>0</v>
      </c>
      <c r="AF348" s="3">
        <f t="shared" si="344"/>
        <v>0</v>
      </c>
      <c r="AG348" s="3">
        <f t="shared" si="344"/>
        <v>0</v>
      </c>
      <c r="AH348" s="3">
        <f t="shared" si="344"/>
        <v>0</v>
      </c>
      <c r="AI348" s="3">
        <f t="shared" si="344"/>
        <v>0</v>
      </c>
      <c r="AJ348" s="3">
        <f t="shared" si="344"/>
        <v>0</v>
      </c>
      <c r="AK348" s="3">
        <f t="shared" si="344"/>
        <v>0</v>
      </c>
      <c r="AL348" s="3">
        <f t="shared" si="344"/>
        <v>0</v>
      </c>
      <c r="AM348" s="3">
        <f t="shared" si="344"/>
        <v>0</v>
      </c>
      <c r="AN348" s="3">
        <f t="shared" si="344"/>
        <v>0</v>
      </c>
      <c r="AO348" s="3">
        <f t="shared" si="344"/>
        <v>0</v>
      </c>
      <c r="AP348" s="3">
        <f t="shared" si="344"/>
        <v>0</v>
      </c>
      <c r="AQ348" s="3">
        <f t="shared" si="344"/>
        <v>0</v>
      </c>
      <c r="AR348" s="3">
        <f t="shared" si="344"/>
        <v>0</v>
      </c>
      <c r="AS348" s="3">
        <f t="shared" si="344"/>
        <v>0</v>
      </c>
      <c r="AT348" s="3">
        <f t="shared" si="344"/>
        <v>0</v>
      </c>
      <c r="AU348" s="3">
        <f t="shared" ref="AU348:BZ348" si="345">AU397</f>
        <v>0</v>
      </c>
      <c r="AV348" s="3">
        <f t="shared" si="345"/>
        <v>0</v>
      </c>
      <c r="AW348" s="3">
        <f t="shared" si="345"/>
        <v>0</v>
      </c>
      <c r="AX348" s="3">
        <f t="shared" si="345"/>
        <v>0</v>
      </c>
      <c r="AY348" s="3">
        <f t="shared" si="345"/>
        <v>0</v>
      </c>
      <c r="AZ348" s="3">
        <f t="shared" si="345"/>
        <v>0</v>
      </c>
      <c r="BA348" s="3">
        <f t="shared" si="345"/>
        <v>0</v>
      </c>
      <c r="BB348" s="3">
        <f t="shared" si="345"/>
        <v>0</v>
      </c>
      <c r="BC348" s="3">
        <f t="shared" si="345"/>
        <v>0</v>
      </c>
      <c r="BD348" s="3">
        <f t="shared" si="345"/>
        <v>0</v>
      </c>
      <c r="BE348" s="3">
        <f t="shared" si="345"/>
        <v>0</v>
      </c>
      <c r="BF348" s="3">
        <f t="shared" si="345"/>
        <v>0</v>
      </c>
      <c r="BG348" s="3">
        <f t="shared" si="345"/>
        <v>0</v>
      </c>
      <c r="BH348" s="3">
        <f t="shared" si="345"/>
        <v>0</v>
      </c>
      <c r="BI348" s="3">
        <f t="shared" si="345"/>
        <v>0</v>
      </c>
      <c r="BJ348" s="3">
        <f t="shared" si="345"/>
        <v>0</v>
      </c>
      <c r="BK348" s="3">
        <f t="shared" si="345"/>
        <v>0</v>
      </c>
      <c r="BL348" s="3">
        <f t="shared" si="345"/>
        <v>0</v>
      </c>
      <c r="BM348" s="3">
        <f t="shared" si="345"/>
        <v>0</v>
      </c>
      <c r="BN348" s="3">
        <f t="shared" si="345"/>
        <v>0</v>
      </c>
      <c r="BO348" s="3">
        <f t="shared" si="345"/>
        <v>0</v>
      </c>
      <c r="BP348" s="3">
        <f t="shared" si="345"/>
        <v>0</v>
      </c>
      <c r="BQ348" s="3">
        <f t="shared" si="345"/>
        <v>0</v>
      </c>
      <c r="BR348" s="3">
        <f t="shared" si="345"/>
        <v>0</v>
      </c>
      <c r="BS348" s="3">
        <f t="shared" si="345"/>
        <v>0</v>
      </c>
      <c r="BT348" s="3">
        <f t="shared" si="345"/>
        <v>0</v>
      </c>
      <c r="BU348" s="3">
        <f t="shared" si="345"/>
        <v>0</v>
      </c>
      <c r="BV348" s="3">
        <f t="shared" si="345"/>
        <v>0</v>
      </c>
      <c r="BW348" s="3">
        <f t="shared" si="345"/>
        <v>0</v>
      </c>
      <c r="BX348" s="3">
        <f t="shared" si="345"/>
        <v>0</v>
      </c>
      <c r="BY348" s="3">
        <f t="shared" si="345"/>
        <v>0</v>
      </c>
      <c r="BZ348" s="3">
        <f t="shared" si="345"/>
        <v>0</v>
      </c>
      <c r="CA348" s="3">
        <f t="shared" ref="CA348:DF348" si="346">CA397</f>
        <v>0</v>
      </c>
      <c r="CB348" s="3">
        <f t="shared" si="346"/>
        <v>0</v>
      </c>
      <c r="CC348" s="3">
        <f t="shared" si="346"/>
        <v>0</v>
      </c>
      <c r="CD348" s="3">
        <f t="shared" si="346"/>
        <v>0</v>
      </c>
      <c r="CE348" s="3">
        <f t="shared" si="346"/>
        <v>0</v>
      </c>
      <c r="CF348" s="3">
        <f t="shared" si="346"/>
        <v>0</v>
      </c>
      <c r="CG348" s="3">
        <f t="shared" si="346"/>
        <v>0</v>
      </c>
      <c r="CH348" s="3">
        <f t="shared" si="346"/>
        <v>0</v>
      </c>
      <c r="CI348" s="3">
        <f t="shared" si="346"/>
        <v>0</v>
      </c>
      <c r="CJ348" s="3">
        <f t="shared" si="346"/>
        <v>0</v>
      </c>
      <c r="CK348" s="3">
        <f t="shared" si="346"/>
        <v>0</v>
      </c>
      <c r="CL348" s="3">
        <f t="shared" si="346"/>
        <v>0</v>
      </c>
      <c r="CM348" s="3">
        <f t="shared" si="346"/>
        <v>0</v>
      </c>
      <c r="CN348" s="3">
        <f t="shared" si="346"/>
        <v>0</v>
      </c>
      <c r="CO348" s="3">
        <f t="shared" si="346"/>
        <v>0</v>
      </c>
      <c r="CP348" s="3">
        <f t="shared" si="346"/>
        <v>0</v>
      </c>
      <c r="CQ348" s="3">
        <f t="shared" si="346"/>
        <v>0</v>
      </c>
      <c r="CR348" s="3">
        <f t="shared" si="346"/>
        <v>0</v>
      </c>
      <c r="CS348" s="3">
        <f t="shared" si="346"/>
        <v>0</v>
      </c>
      <c r="CT348" s="3">
        <f t="shared" si="346"/>
        <v>0</v>
      </c>
      <c r="CU348" s="3">
        <f t="shared" si="346"/>
        <v>0</v>
      </c>
      <c r="CV348" s="3">
        <f t="shared" si="346"/>
        <v>0</v>
      </c>
      <c r="CW348" s="3">
        <f t="shared" si="346"/>
        <v>0</v>
      </c>
      <c r="CX348" s="3">
        <f t="shared" si="346"/>
        <v>0</v>
      </c>
      <c r="CY348" s="3">
        <f t="shared" si="346"/>
        <v>0</v>
      </c>
      <c r="CZ348" s="3">
        <f t="shared" si="346"/>
        <v>0</v>
      </c>
      <c r="DA348" s="3">
        <f t="shared" si="346"/>
        <v>0</v>
      </c>
      <c r="DB348" s="3">
        <f t="shared" si="346"/>
        <v>0</v>
      </c>
      <c r="DC348" s="3">
        <f t="shared" si="346"/>
        <v>0</v>
      </c>
      <c r="DD348" s="3">
        <f t="shared" si="346"/>
        <v>0</v>
      </c>
      <c r="DE348" s="3">
        <f t="shared" si="346"/>
        <v>0</v>
      </c>
      <c r="DF348" s="3">
        <f t="shared" si="346"/>
        <v>0</v>
      </c>
      <c r="DG348" s="4">
        <f t="shared" ref="DG348:EL348" si="347">DG397</f>
        <v>0</v>
      </c>
      <c r="DH348" s="4">
        <f t="shared" si="347"/>
        <v>0</v>
      </c>
      <c r="DI348" s="4">
        <f t="shared" si="347"/>
        <v>0</v>
      </c>
      <c r="DJ348" s="4">
        <f t="shared" si="347"/>
        <v>0</v>
      </c>
      <c r="DK348" s="4">
        <f t="shared" si="347"/>
        <v>0</v>
      </c>
      <c r="DL348" s="4">
        <f t="shared" si="347"/>
        <v>0</v>
      </c>
      <c r="DM348" s="4">
        <f t="shared" si="347"/>
        <v>0</v>
      </c>
      <c r="DN348" s="4">
        <f t="shared" si="347"/>
        <v>0</v>
      </c>
      <c r="DO348" s="4">
        <f t="shared" si="347"/>
        <v>0</v>
      </c>
      <c r="DP348" s="4">
        <f t="shared" si="347"/>
        <v>0</v>
      </c>
      <c r="DQ348" s="4">
        <f t="shared" si="347"/>
        <v>0</v>
      </c>
      <c r="DR348" s="4">
        <f t="shared" si="347"/>
        <v>0</v>
      </c>
      <c r="DS348" s="4">
        <f t="shared" si="347"/>
        <v>0</v>
      </c>
      <c r="DT348" s="4">
        <f t="shared" si="347"/>
        <v>0</v>
      </c>
      <c r="DU348" s="4">
        <f t="shared" si="347"/>
        <v>0</v>
      </c>
      <c r="DV348" s="4">
        <f t="shared" si="347"/>
        <v>0</v>
      </c>
      <c r="DW348" s="4">
        <f t="shared" si="347"/>
        <v>0</v>
      </c>
      <c r="DX348" s="4">
        <f t="shared" si="347"/>
        <v>0</v>
      </c>
      <c r="DY348" s="4">
        <f t="shared" si="347"/>
        <v>0</v>
      </c>
      <c r="DZ348" s="4">
        <f t="shared" si="347"/>
        <v>0</v>
      </c>
      <c r="EA348" s="4">
        <f t="shared" si="347"/>
        <v>0</v>
      </c>
      <c r="EB348" s="4">
        <f t="shared" si="347"/>
        <v>0</v>
      </c>
      <c r="EC348" s="4">
        <f t="shared" si="347"/>
        <v>0</v>
      </c>
      <c r="ED348" s="4">
        <f t="shared" si="347"/>
        <v>0</v>
      </c>
      <c r="EE348" s="4">
        <f t="shared" si="347"/>
        <v>0</v>
      </c>
      <c r="EF348" s="4">
        <f t="shared" si="347"/>
        <v>0</v>
      </c>
      <c r="EG348" s="4">
        <f t="shared" si="347"/>
        <v>0</v>
      </c>
      <c r="EH348" s="4">
        <f t="shared" si="347"/>
        <v>0</v>
      </c>
      <c r="EI348" s="4">
        <f t="shared" si="347"/>
        <v>0</v>
      </c>
      <c r="EJ348" s="4">
        <f t="shared" si="347"/>
        <v>0</v>
      </c>
      <c r="EK348" s="4">
        <f t="shared" si="347"/>
        <v>0</v>
      </c>
      <c r="EL348" s="4">
        <f t="shared" si="347"/>
        <v>0</v>
      </c>
      <c r="EM348" s="4">
        <f t="shared" ref="EM348:FR348" si="348">EM397</f>
        <v>0</v>
      </c>
      <c r="EN348" s="4">
        <f t="shared" si="348"/>
        <v>0</v>
      </c>
      <c r="EO348" s="4">
        <f t="shared" si="348"/>
        <v>0</v>
      </c>
      <c r="EP348" s="4">
        <f t="shared" si="348"/>
        <v>0</v>
      </c>
      <c r="EQ348" s="4">
        <f t="shared" si="348"/>
        <v>0</v>
      </c>
      <c r="ER348" s="4">
        <f t="shared" si="348"/>
        <v>0</v>
      </c>
      <c r="ES348" s="4">
        <f t="shared" si="348"/>
        <v>0</v>
      </c>
      <c r="ET348" s="4">
        <f t="shared" si="348"/>
        <v>0</v>
      </c>
      <c r="EU348" s="4">
        <f t="shared" si="348"/>
        <v>0</v>
      </c>
      <c r="EV348" s="4">
        <f t="shared" si="348"/>
        <v>0</v>
      </c>
      <c r="EW348" s="4">
        <f t="shared" si="348"/>
        <v>0</v>
      </c>
      <c r="EX348" s="4">
        <f t="shared" si="348"/>
        <v>0</v>
      </c>
      <c r="EY348" s="4">
        <f t="shared" si="348"/>
        <v>0</v>
      </c>
      <c r="EZ348" s="4">
        <f t="shared" si="348"/>
        <v>0</v>
      </c>
      <c r="FA348" s="4">
        <f t="shared" si="348"/>
        <v>0</v>
      </c>
      <c r="FB348" s="4">
        <f t="shared" si="348"/>
        <v>0</v>
      </c>
      <c r="FC348" s="4">
        <f t="shared" si="348"/>
        <v>0</v>
      </c>
      <c r="FD348" s="4">
        <f t="shared" si="348"/>
        <v>0</v>
      </c>
      <c r="FE348" s="4">
        <f t="shared" si="348"/>
        <v>0</v>
      </c>
      <c r="FF348" s="4">
        <f t="shared" si="348"/>
        <v>0</v>
      </c>
      <c r="FG348" s="4">
        <f t="shared" si="348"/>
        <v>0</v>
      </c>
      <c r="FH348" s="4">
        <f t="shared" si="348"/>
        <v>0</v>
      </c>
      <c r="FI348" s="4">
        <f t="shared" si="348"/>
        <v>0</v>
      </c>
      <c r="FJ348" s="4">
        <f t="shared" si="348"/>
        <v>0</v>
      </c>
      <c r="FK348" s="4">
        <f t="shared" si="348"/>
        <v>0</v>
      </c>
      <c r="FL348" s="4">
        <f t="shared" si="348"/>
        <v>0</v>
      </c>
      <c r="FM348" s="4">
        <f t="shared" si="348"/>
        <v>0</v>
      </c>
      <c r="FN348" s="4">
        <f t="shared" si="348"/>
        <v>0</v>
      </c>
      <c r="FO348" s="4">
        <f t="shared" si="348"/>
        <v>0</v>
      </c>
      <c r="FP348" s="4">
        <f t="shared" si="348"/>
        <v>0</v>
      </c>
      <c r="FQ348" s="4">
        <f t="shared" si="348"/>
        <v>0</v>
      </c>
      <c r="FR348" s="4">
        <f t="shared" si="348"/>
        <v>0</v>
      </c>
      <c r="FS348" s="4">
        <f t="shared" ref="FS348:GX348" si="349">FS397</f>
        <v>0</v>
      </c>
      <c r="FT348" s="4">
        <f t="shared" si="349"/>
        <v>0</v>
      </c>
      <c r="FU348" s="4">
        <f t="shared" si="349"/>
        <v>0</v>
      </c>
      <c r="FV348" s="4">
        <f t="shared" si="349"/>
        <v>0</v>
      </c>
      <c r="FW348" s="4">
        <f t="shared" si="349"/>
        <v>0</v>
      </c>
      <c r="FX348" s="4">
        <f t="shared" si="349"/>
        <v>0</v>
      </c>
      <c r="FY348" s="4">
        <f t="shared" si="349"/>
        <v>0</v>
      </c>
      <c r="FZ348" s="4">
        <f t="shared" si="349"/>
        <v>0</v>
      </c>
      <c r="GA348" s="4">
        <f t="shared" si="349"/>
        <v>0</v>
      </c>
      <c r="GB348" s="4">
        <f t="shared" si="349"/>
        <v>0</v>
      </c>
      <c r="GC348" s="4">
        <f t="shared" si="349"/>
        <v>0</v>
      </c>
      <c r="GD348" s="4">
        <f t="shared" si="349"/>
        <v>0</v>
      </c>
      <c r="GE348" s="4">
        <f t="shared" si="349"/>
        <v>0</v>
      </c>
      <c r="GF348" s="4">
        <f t="shared" si="349"/>
        <v>0</v>
      </c>
      <c r="GG348" s="4">
        <f t="shared" si="349"/>
        <v>0</v>
      </c>
      <c r="GH348" s="4">
        <f t="shared" si="349"/>
        <v>0</v>
      </c>
      <c r="GI348" s="4">
        <f t="shared" si="349"/>
        <v>0</v>
      </c>
      <c r="GJ348" s="4">
        <f t="shared" si="349"/>
        <v>0</v>
      </c>
      <c r="GK348" s="4">
        <f t="shared" si="349"/>
        <v>0</v>
      </c>
      <c r="GL348" s="4">
        <f t="shared" si="349"/>
        <v>0</v>
      </c>
      <c r="GM348" s="4">
        <f t="shared" si="349"/>
        <v>0</v>
      </c>
      <c r="GN348" s="4">
        <f t="shared" si="349"/>
        <v>0</v>
      </c>
      <c r="GO348" s="4">
        <f t="shared" si="349"/>
        <v>0</v>
      </c>
      <c r="GP348" s="4">
        <f t="shared" si="349"/>
        <v>0</v>
      </c>
      <c r="GQ348" s="4">
        <f t="shared" si="349"/>
        <v>0</v>
      </c>
      <c r="GR348" s="4">
        <f t="shared" si="349"/>
        <v>0</v>
      </c>
      <c r="GS348" s="4">
        <f t="shared" si="349"/>
        <v>0</v>
      </c>
      <c r="GT348" s="4">
        <f t="shared" si="349"/>
        <v>0</v>
      </c>
      <c r="GU348" s="4">
        <f t="shared" si="349"/>
        <v>0</v>
      </c>
      <c r="GV348" s="4">
        <f t="shared" si="349"/>
        <v>0</v>
      </c>
      <c r="GW348" s="4">
        <f t="shared" si="349"/>
        <v>0</v>
      </c>
      <c r="GX348" s="4">
        <f t="shared" si="349"/>
        <v>0</v>
      </c>
    </row>
    <row r="350" spans="1:206">
      <c r="A350" s="1">
        <v>4</v>
      </c>
      <c r="B350" s="1">
        <v>0</v>
      </c>
      <c r="C350" s="1"/>
      <c r="D350" s="1">
        <f>ROW(A367)</f>
        <v>367</v>
      </c>
      <c r="E350" s="1"/>
      <c r="F350" s="1" t="s">
        <v>17</v>
      </c>
      <c r="G350" s="1" t="s">
        <v>379</v>
      </c>
      <c r="H350" s="1" t="s">
        <v>3</v>
      </c>
      <c r="I350" s="1">
        <v>0</v>
      </c>
      <c r="J350" s="1"/>
      <c r="K350" s="1">
        <v>0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>
        <v>0</v>
      </c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>
      <c r="A352" s="3">
        <v>52</v>
      </c>
      <c r="B352" s="3">
        <f t="shared" ref="B352:G352" si="350">B367</f>
        <v>0</v>
      </c>
      <c r="C352" s="3">
        <f t="shared" si="350"/>
        <v>4</v>
      </c>
      <c r="D352" s="3">
        <f t="shared" si="350"/>
        <v>350</v>
      </c>
      <c r="E352" s="3">
        <f t="shared" si="350"/>
        <v>0</v>
      </c>
      <c r="F352" s="3" t="str">
        <f t="shared" si="350"/>
        <v>Новый раздел</v>
      </c>
      <c r="G352" s="3" t="str">
        <f t="shared" si="350"/>
        <v>Пусконаладочные работы ВЛИ-0,4кВ</v>
      </c>
      <c r="H352" s="3"/>
      <c r="I352" s="3"/>
      <c r="J352" s="3"/>
      <c r="K352" s="3"/>
      <c r="L352" s="3"/>
      <c r="M352" s="3"/>
      <c r="N352" s="3"/>
      <c r="O352" s="3">
        <f t="shared" ref="O352:AT352" si="351">O367</f>
        <v>0</v>
      </c>
      <c r="P352" s="3">
        <f t="shared" si="351"/>
        <v>0</v>
      </c>
      <c r="Q352" s="3">
        <f t="shared" si="351"/>
        <v>0</v>
      </c>
      <c r="R352" s="3">
        <f t="shared" si="351"/>
        <v>0</v>
      </c>
      <c r="S352" s="3">
        <f t="shared" si="351"/>
        <v>0</v>
      </c>
      <c r="T352" s="3">
        <f t="shared" si="351"/>
        <v>0</v>
      </c>
      <c r="U352" s="3">
        <f t="shared" si="351"/>
        <v>0</v>
      </c>
      <c r="V352" s="3">
        <f t="shared" si="351"/>
        <v>0</v>
      </c>
      <c r="W352" s="3">
        <f t="shared" si="351"/>
        <v>0</v>
      </c>
      <c r="X352" s="3">
        <f t="shared" si="351"/>
        <v>0</v>
      </c>
      <c r="Y352" s="3">
        <f t="shared" si="351"/>
        <v>0</v>
      </c>
      <c r="Z352" s="3">
        <f t="shared" si="351"/>
        <v>0</v>
      </c>
      <c r="AA352" s="3">
        <f t="shared" si="351"/>
        <v>0</v>
      </c>
      <c r="AB352" s="3">
        <f t="shared" si="351"/>
        <v>0</v>
      </c>
      <c r="AC352" s="3">
        <f t="shared" si="351"/>
        <v>0</v>
      </c>
      <c r="AD352" s="3">
        <f t="shared" si="351"/>
        <v>0</v>
      </c>
      <c r="AE352" s="3">
        <f t="shared" si="351"/>
        <v>0</v>
      </c>
      <c r="AF352" s="3">
        <f t="shared" si="351"/>
        <v>0</v>
      </c>
      <c r="AG352" s="3">
        <f t="shared" si="351"/>
        <v>0</v>
      </c>
      <c r="AH352" s="3">
        <f t="shared" si="351"/>
        <v>0</v>
      </c>
      <c r="AI352" s="3">
        <f t="shared" si="351"/>
        <v>0</v>
      </c>
      <c r="AJ352" s="3">
        <f t="shared" si="351"/>
        <v>0</v>
      </c>
      <c r="AK352" s="3">
        <f t="shared" si="351"/>
        <v>0</v>
      </c>
      <c r="AL352" s="3">
        <f t="shared" si="351"/>
        <v>0</v>
      </c>
      <c r="AM352" s="3">
        <f t="shared" si="351"/>
        <v>0</v>
      </c>
      <c r="AN352" s="3">
        <f t="shared" si="351"/>
        <v>0</v>
      </c>
      <c r="AO352" s="3">
        <f t="shared" si="351"/>
        <v>0</v>
      </c>
      <c r="AP352" s="3">
        <f t="shared" si="351"/>
        <v>0</v>
      </c>
      <c r="AQ352" s="3">
        <f t="shared" si="351"/>
        <v>0</v>
      </c>
      <c r="AR352" s="3">
        <f t="shared" si="351"/>
        <v>0</v>
      </c>
      <c r="AS352" s="3">
        <f t="shared" si="351"/>
        <v>0</v>
      </c>
      <c r="AT352" s="3">
        <f t="shared" si="351"/>
        <v>0</v>
      </c>
      <c r="AU352" s="3">
        <f t="shared" ref="AU352:BZ352" si="352">AU367</f>
        <v>0</v>
      </c>
      <c r="AV352" s="3">
        <f t="shared" si="352"/>
        <v>0</v>
      </c>
      <c r="AW352" s="3">
        <f t="shared" si="352"/>
        <v>0</v>
      </c>
      <c r="AX352" s="3">
        <f t="shared" si="352"/>
        <v>0</v>
      </c>
      <c r="AY352" s="3">
        <f t="shared" si="352"/>
        <v>0</v>
      </c>
      <c r="AZ352" s="3">
        <f t="shared" si="352"/>
        <v>0</v>
      </c>
      <c r="BA352" s="3">
        <f t="shared" si="352"/>
        <v>0</v>
      </c>
      <c r="BB352" s="3">
        <f t="shared" si="352"/>
        <v>0</v>
      </c>
      <c r="BC352" s="3">
        <f t="shared" si="352"/>
        <v>0</v>
      </c>
      <c r="BD352" s="3">
        <f t="shared" si="352"/>
        <v>0</v>
      </c>
      <c r="BE352" s="3">
        <f t="shared" si="352"/>
        <v>0</v>
      </c>
      <c r="BF352" s="3">
        <f t="shared" si="352"/>
        <v>0</v>
      </c>
      <c r="BG352" s="3">
        <f t="shared" si="352"/>
        <v>0</v>
      </c>
      <c r="BH352" s="3">
        <f t="shared" si="352"/>
        <v>0</v>
      </c>
      <c r="BI352" s="3">
        <f t="shared" si="352"/>
        <v>0</v>
      </c>
      <c r="BJ352" s="3">
        <f t="shared" si="352"/>
        <v>0</v>
      </c>
      <c r="BK352" s="3">
        <f t="shared" si="352"/>
        <v>0</v>
      </c>
      <c r="BL352" s="3">
        <f t="shared" si="352"/>
        <v>0</v>
      </c>
      <c r="BM352" s="3">
        <f t="shared" si="352"/>
        <v>0</v>
      </c>
      <c r="BN352" s="3">
        <f t="shared" si="352"/>
        <v>0</v>
      </c>
      <c r="BO352" s="3">
        <f t="shared" si="352"/>
        <v>0</v>
      </c>
      <c r="BP352" s="3">
        <f t="shared" si="352"/>
        <v>0</v>
      </c>
      <c r="BQ352" s="3">
        <f t="shared" si="352"/>
        <v>0</v>
      </c>
      <c r="BR352" s="3">
        <f t="shared" si="352"/>
        <v>0</v>
      </c>
      <c r="BS352" s="3">
        <f t="shared" si="352"/>
        <v>0</v>
      </c>
      <c r="BT352" s="3">
        <f t="shared" si="352"/>
        <v>0</v>
      </c>
      <c r="BU352" s="3">
        <f t="shared" si="352"/>
        <v>0</v>
      </c>
      <c r="BV352" s="3">
        <f t="shared" si="352"/>
        <v>0</v>
      </c>
      <c r="BW352" s="3">
        <f t="shared" si="352"/>
        <v>0</v>
      </c>
      <c r="BX352" s="3">
        <f t="shared" si="352"/>
        <v>0</v>
      </c>
      <c r="BY352" s="3">
        <f t="shared" si="352"/>
        <v>0</v>
      </c>
      <c r="BZ352" s="3">
        <f t="shared" si="352"/>
        <v>0</v>
      </c>
      <c r="CA352" s="3">
        <f t="shared" ref="CA352:DF352" si="353">CA367</f>
        <v>0</v>
      </c>
      <c r="CB352" s="3">
        <f t="shared" si="353"/>
        <v>0</v>
      </c>
      <c r="CC352" s="3">
        <f t="shared" si="353"/>
        <v>0</v>
      </c>
      <c r="CD352" s="3">
        <f t="shared" si="353"/>
        <v>0</v>
      </c>
      <c r="CE352" s="3">
        <f t="shared" si="353"/>
        <v>0</v>
      </c>
      <c r="CF352" s="3">
        <f t="shared" si="353"/>
        <v>0</v>
      </c>
      <c r="CG352" s="3">
        <f t="shared" si="353"/>
        <v>0</v>
      </c>
      <c r="CH352" s="3">
        <f t="shared" si="353"/>
        <v>0</v>
      </c>
      <c r="CI352" s="3">
        <f t="shared" si="353"/>
        <v>0</v>
      </c>
      <c r="CJ352" s="3">
        <f t="shared" si="353"/>
        <v>0</v>
      </c>
      <c r="CK352" s="3">
        <f t="shared" si="353"/>
        <v>0</v>
      </c>
      <c r="CL352" s="3">
        <f t="shared" si="353"/>
        <v>0</v>
      </c>
      <c r="CM352" s="3">
        <f t="shared" si="353"/>
        <v>0</v>
      </c>
      <c r="CN352" s="3">
        <f t="shared" si="353"/>
        <v>0</v>
      </c>
      <c r="CO352" s="3">
        <f t="shared" si="353"/>
        <v>0</v>
      </c>
      <c r="CP352" s="3">
        <f t="shared" si="353"/>
        <v>0</v>
      </c>
      <c r="CQ352" s="3">
        <f t="shared" si="353"/>
        <v>0</v>
      </c>
      <c r="CR352" s="3">
        <f t="shared" si="353"/>
        <v>0</v>
      </c>
      <c r="CS352" s="3">
        <f t="shared" si="353"/>
        <v>0</v>
      </c>
      <c r="CT352" s="3">
        <f t="shared" si="353"/>
        <v>0</v>
      </c>
      <c r="CU352" s="3">
        <f t="shared" si="353"/>
        <v>0</v>
      </c>
      <c r="CV352" s="3">
        <f t="shared" si="353"/>
        <v>0</v>
      </c>
      <c r="CW352" s="3">
        <f t="shared" si="353"/>
        <v>0</v>
      </c>
      <c r="CX352" s="3">
        <f t="shared" si="353"/>
        <v>0</v>
      </c>
      <c r="CY352" s="3">
        <f t="shared" si="353"/>
        <v>0</v>
      </c>
      <c r="CZ352" s="3">
        <f t="shared" si="353"/>
        <v>0</v>
      </c>
      <c r="DA352" s="3">
        <f t="shared" si="353"/>
        <v>0</v>
      </c>
      <c r="DB352" s="3">
        <f t="shared" si="353"/>
        <v>0</v>
      </c>
      <c r="DC352" s="3">
        <f t="shared" si="353"/>
        <v>0</v>
      </c>
      <c r="DD352" s="3">
        <f t="shared" si="353"/>
        <v>0</v>
      </c>
      <c r="DE352" s="3">
        <f t="shared" si="353"/>
        <v>0</v>
      </c>
      <c r="DF352" s="3">
        <f t="shared" si="353"/>
        <v>0</v>
      </c>
      <c r="DG352" s="4">
        <f t="shared" ref="DG352:EL352" si="354">DG367</f>
        <v>0</v>
      </c>
      <c r="DH352" s="4">
        <f t="shared" si="354"/>
        <v>0</v>
      </c>
      <c r="DI352" s="4">
        <f t="shared" si="354"/>
        <v>0</v>
      </c>
      <c r="DJ352" s="4">
        <f t="shared" si="354"/>
        <v>0</v>
      </c>
      <c r="DK352" s="4">
        <f t="shared" si="354"/>
        <v>0</v>
      </c>
      <c r="DL352" s="4">
        <f t="shared" si="354"/>
        <v>0</v>
      </c>
      <c r="DM352" s="4">
        <f t="shared" si="354"/>
        <v>0</v>
      </c>
      <c r="DN352" s="4">
        <f t="shared" si="354"/>
        <v>0</v>
      </c>
      <c r="DO352" s="4">
        <f t="shared" si="354"/>
        <v>0</v>
      </c>
      <c r="DP352" s="4">
        <f t="shared" si="354"/>
        <v>0</v>
      </c>
      <c r="DQ352" s="4">
        <f t="shared" si="354"/>
        <v>0</v>
      </c>
      <c r="DR352" s="4">
        <f t="shared" si="354"/>
        <v>0</v>
      </c>
      <c r="DS352" s="4">
        <f t="shared" si="354"/>
        <v>0</v>
      </c>
      <c r="DT352" s="4">
        <f t="shared" si="354"/>
        <v>0</v>
      </c>
      <c r="DU352" s="4">
        <f t="shared" si="354"/>
        <v>0</v>
      </c>
      <c r="DV352" s="4">
        <f t="shared" si="354"/>
        <v>0</v>
      </c>
      <c r="DW352" s="4">
        <f t="shared" si="354"/>
        <v>0</v>
      </c>
      <c r="DX352" s="4">
        <f t="shared" si="354"/>
        <v>0</v>
      </c>
      <c r="DY352" s="4">
        <f t="shared" si="354"/>
        <v>0</v>
      </c>
      <c r="DZ352" s="4">
        <f t="shared" si="354"/>
        <v>0</v>
      </c>
      <c r="EA352" s="4">
        <f t="shared" si="354"/>
        <v>0</v>
      </c>
      <c r="EB352" s="4">
        <f t="shared" si="354"/>
        <v>0</v>
      </c>
      <c r="EC352" s="4">
        <f t="shared" si="354"/>
        <v>0</v>
      </c>
      <c r="ED352" s="4">
        <f t="shared" si="354"/>
        <v>0</v>
      </c>
      <c r="EE352" s="4">
        <f t="shared" si="354"/>
        <v>0</v>
      </c>
      <c r="EF352" s="4">
        <f t="shared" si="354"/>
        <v>0</v>
      </c>
      <c r="EG352" s="4">
        <f t="shared" si="354"/>
        <v>0</v>
      </c>
      <c r="EH352" s="4">
        <f t="shared" si="354"/>
        <v>0</v>
      </c>
      <c r="EI352" s="4">
        <f t="shared" si="354"/>
        <v>0</v>
      </c>
      <c r="EJ352" s="4">
        <f t="shared" si="354"/>
        <v>0</v>
      </c>
      <c r="EK352" s="4">
        <f t="shared" si="354"/>
        <v>0</v>
      </c>
      <c r="EL352" s="4">
        <f t="shared" si="354"/>
        <v>0</v>
      </c>
      <c r="EM352" s="4">
        <f t="shared" ref="EM352:FR352" si="355">EM367</f>
        <v>0</v>
      </c>
      <c r="EN352" s="4">
        <f t="shared" si="355"/>
        <v>0</v>
      </c>
      <c r="EO352" s="4">
        <f t="shared" si="355"/>
        <v>0</v>
      </c>
      <c r="EP352" s="4">
        <f t="shared" si="355"/>
        <v>0</v>
      </c>
      <c r="EQ352" s="4">
        <f t="shared" si="355"/>
        <v>0</v>
      </c>
      <c r="ER352" s="4">
        <f t="shared" si="355"/>
        <v>0</v>
      </c>
      <c r="ES352" s="4">
        <f t="shared" si="355"/>
        <v>0</v>
      </c>
      <c r="ET352" s="4">
        <f t="shared" si="355"/>
        <v>0</v>
      </c>
      <c r="EU352" s="4">
        <f t="shared" si="355"/>
        <v>0</v>
      </c>
      <c r="EV352" s="4">
        <f t="shared" si="355"/>
        <v>0</v>
      </c>
      <c r="EW352" s="4">
        <f t="shared" si="355"/>
        <v>0</v>
      </c>
      <c r="EX352" s="4">
        <f t="shared" si="355"/>
        <v>0</v>
      </c>
      <c r="EY352" s="4">
        <f t="shared" si="355"/>
        <v>0</v>
      </c>
      <c r="EZ352" s="4">
        <f t="shared" si="355"/>
        <v>0</v>
      </c>
      <c r="FA352" s="4">
        <f t="shared" si="355"/>
        <v>0</v>
      </c>
      <c r="FB352" s="4">
        <f t="shared" si="355"/>
        <v>0</v>
      </c>
      <c r="FC352" s="4">
        <f t="shared" si="355"/>
        <v>0</v>
      </c>
      <c r="FD352" s="4">
        <f t="shared" si="355"/>
        <v>0</v>
      </c>
      <c r="FE352" s="4">
        <f t="shared" si="355"/>
        <v>0</v>
      </c>
      <c r="FF352" s="4">
        <f t="shared" si="355"/>
        <v>0</v>
      </c>
      <c r="FG352" s="4">
        <f t="shared" si="355"/>
        <v>0</v>
      </c>
      <c r="FH352" s="4">
        <f t="shared" si="355"/>
        <v>0</v>
      </c>
      <c r="FI352" s="4">
        <f t="shared" si="355"/>
        <v>0</v>
      </c>
      <c r="FJ352" s="4">
        <f t="shared" si="355"/>
        <v>0</v>
      </c>
      <c r="FK352" s="4">
        <f t="shared" si="355"/>
        <v>0</v>
      </c>
      <c r="FL352" s="4">
        <f t="shared" si="355"/>
        <v>0</v>
      </c>
      <c r="FM352" s="4">
        <f t="shared" si="355"/>
        <v>0</v>
      </c>
      <c r="FN352" s="4">
        <f t="shared" si="355"/>
        <v>0</v>
      </c>
      <c r="FO352" s="4">
        <f t="shared" si="355"/>
        <v>0</v>
      </c>
      <c r="FP352" s="4">
        <f t="shared" si="355"/>
        <v>0</v>
      </c>
      <c r="FQ352" s="4">
        <f t="shared" si="355"/>
        <v>0</v>
      </c>
      <c r="FR352" s="4">
        <f t="shared" si="355"/>
        <v>0</v>
      </c>
      <c r="FS352" s="4">
        <f t="shared" ref="FS352:GX352" si="356">FS367</f>
        <v>0</v>
      </c>
      <c r="FT352" s="4">
        <f t="shared" si="356"/>
        <v>0</v>
      </c>
      <c r="FU352" s="4">
        <f t="shared" si="356"/>
        <v>0</v>
      </c>
      <c r="FV352" s="4">
        <f t="shared" si="356"/>
        <v>0</v>
      </c>
      <c r="FW352" s="4">
        <f t="shared" si="356"/>
        <v>0</v>
      </c>
      <c r="FX352" s="4">
        <f t="shared" si="356"/>
        <v>0</v>
      </c>
      <c r="FY352" s="4">
        <f t="shared" si="356"/>
        <v>0</v>
      </c>
      <c r="FZ352" s="4">
        <f t="shared" si="356"/>
        <v>0</v>
      </c>
      <c r="GA352" s="4">
        <f t="shared" si="356"/>
        <v>0</v>
      </c>
      <c r="GB352" s="4">
        <f t="shared" si="356"/>
        <v>0</v>
      </c>
      <c r="GC352" s="4">
        <f t="shared" si="356"/>
        <v>0</v>
      </c>
      <c r="GD352" s="4">
        <f t="shared" si="356"/>
        <v>0</v>
      </c>
      <c r="GE352" s="4">
        <f t="shared" si="356"/>
        <v>0</v>
      </c>
      <c r="GF352" s="4">
        <f t="shared" si="356"/>
        <v>0</v>
      </c>
      <c r="GG352" s="4">
        <f t="shared" si="356"/>
        <v>0</v>
      </c>
      <c r="GH352" s="4">
        <f t="shared" si="356"/>
        <v>0</v>
      </c>
      <c r="GI352" s="4">
        <f t="shared" si="356"/>
        <v>0</v>
      </c>
      <c r="GJ352" s="4">
        <f t="shared" si="356"/>
        <v>0</v>
      </c>
      <c r="GK352" s="4">
        <f t="shared" si="356"/>
        <v>0</v>
      </c>
      <c r="GL352" s="4">
        <f t="shared" si="356"/>
        <v>0</v>
      </c>
      <c r="GM352" s="4">
        <f t="shared" si="356"/>
        <v>0</v>
      </c>
      <c r="GN352" s="4">
        <f t="shared" si="356"/>
        <v>0</v>
      </c>
      <c r="GO352" s="4">
        <f t="shared" si="356"/>
        <v>0</v>
      </c>
      <c r="GP352" s="4">
        <f t="shared" si="356"/>
        <v>0</v>
      </c>
      <c r="GQ352" s="4">
        <f t="shared" si="356"/>
        <v>0</v>
      </c>
      <c r="GR352" s="4">
        <f t="shared" si="356"/>
        <v>0</v>
      </c>
      <c r="GS352" s="4">
        <f t="shared" si="356"/>
        <v>0</v>
      </c>
      <c r="GT352" s="4">
        <f t="shared" si="356"/>
        <v>0</v>
      </c>
      <c r="GU352" s="4">
        <f t="shared" si="356"/>
        <v>0</v>
      </c>
      <c r="GV352" s="4">
        <f t="shared" si="356"/>
        <v>0</v>
      </c>
      <c r="GW352" s="4">
        <f t="shared" si="356"/>
        <v>0</v>
      </c>
      <c r="GX352" s="4">
        <f t="shared" si="356"/>
        <v>0</v>
      </c>
    </row>
    <row r="354" spans="1:255">
      <c r="A354" s="2">
        <v>17</v>
      </c>
      <c r="B354" s="2">
        <v>0</v>
      </c>
      <c r="C354" s="2">
        <f>ROW(SmtRes!A390)</f>
        <v>390</v>
      </c>
      <c r="D354" s="2">
        <f>ROW(EtalonRes!A366)</f>
        <v>366</v>
      </c>
      <c r="E354" s="2" t="s">
        <v>19</v>
      </c>
      <c r="F354" s="2" t="s">
        <v>380</v>
      </c>
      <c r="G354" s="2" t="s">
        <v>381</v>
      </c>
      <c r="H354" s="2" t="s">
        <v>22</v>
      </c>
      <c r="I354" s="2">
        <v>1</v>
      </c>
      <c r="J354" s="2">
        <v>0</v>
      </c>
      <c r="K354" s="2">
        <v>1</v>
      </c>
      <c r="L354" s="2">
        <v>1</v>
      </c>
      <c r="M354" s="2">
        <v>0</v>
      </c>
      <c r="N354" s="2">
        <f t="shared" ref="N354:N365" si="357">ROUND(L354-M354,4)</f>
        <v>1</v>
      </c>
      <c r="O354" s="2">
        <f t="shared" ref="O354:O365" si="358">ROUND(CP354,2)</f>
        <v>884.24</v>
      </c>
      <c r="P354" s="2">
        <f>SUMIF(SmtRes!AQ389:'SmtRes'!AQ390,"=1",SmtRes!DF389:'SmtRes'!DF390)</f>
        <v>0</v>
      </c>
      <c r="Q354" s="2">
        <f>SUMIF(SmtRes!AQ389:'SmtRes'!AQ390,"=1",SmtRes!DG389:'SmtRes'!DG390)</f>
        <v>0</v>
      </c>
      <c r="R354" s="2">
        <f>SUMIF(SmtRes!AQ389:'SmtRes'!AQ390,"=1",SmtRes!DH389:'SmtRes'!DH390)</f>
        <v>0</v>
      </c>
      <c r="S354" s="2">
        <f>SUMIF(SmtRes!AQ389:'SmtRes'!AQ390,"=1",SmtRes!DI389:'SmtRes'!DI390)</f>
        <v>884.24</v>
      </c>
      <c r="T354" s="2">
        <f t="shared" ref="T354:T365" si="359">ROUND(CU354*I354,2)</f>
        <v>0</v>
      </c>
      <c r="U354" s="2">
        <f>SUMIF(SmtRes!AQ389:'SmtRes'!AQ390,"=1",SmtRes!CV389:'SmtRes'!CV390)</f>
        <v>0.82</v>
      </c>
      <c r="V354" s="2">
        <f>SUMIF(SmtRes!AQ389:'SmtRes'!AQ390,"=1",SmtRes!CW389:'SmtRes'!CW390)</f>
        <v>0</v>
      </c>
      <c r="W354" s="2">
        <f t="shared" ref="W354:W365" si="360">ROUND(CX354*I354,2)</f>
        <v>0</v>
      </c>
      <c r="X354" s="2">
        <f t="shared" ref="X354:X365" si="361">ROUND(CY354,2)</f>
        <v>654.34</v>
      </c>
      <c r="Y354" s="2">
        <f t="shared" ref="Y354:Y365" si="362">ROUND(CZ354,2)</f>
        <v>318.33</v>
      </c>
      <c r="Z354" s="2"/>
      <c r="AA354" s="2">
        <v>52666988</v>
      </c>
      <c r="AB354" s="2">
        <f t="shared" ref="AB354:AB365" si="363">ROUND((AC354+AD354+AF354),6)</f>
        <v>884.24289999999996</v>
      </c>
      <c r="AC354" s="2">
        <f t="shared" ref="AC354:AC365" si="364">ROUND((0),6)</f>
        <v>0</v>
      </c>
      <c r="AD354" s="2">
        <f t="shared" ref="AD354:AD365" si="365">ROUND((((0)-(0))+AE354),6)</f>
        <v>0</v>
      </c>
      <c r="AE354" s="2">
        <f t="shared" ref="AE354:AE365" si="366">ROUND((0),6)</f>
        <v>0</v>
      </c>
      <c r="AF354" s="2">
        <f>ROUND((SUM(SmtRes!BT389:'SmtRes'!BT390)),6)</f>
        <v>884.24289999999996</v>
      </c>
      <c r="AG354" s="2">
        <f t="shared" ref="AG354:AG365" si="367">ROUND((AP354),6)</f>
        <v>0</v>
      </c>
      <c r="AH354" s="2">
        <f>(SUM(SmtRes!BU389:'SmtRes'!BU390))</f>
        <v>0.82</v>
      </c>
      <c r="AI354" s="2">
        <f>(0)</f>
        <v>0</v>
      </c>
      <c r="AJ354" s="2">
        <f t="shared" ref="AJ354:AJ365" si="368">(AS354)</f>
        <v>0</v>
      </c>
      <c r="AK354" s="2">
        <v>884.24289999999996</v>
      </c>
      <c r="AL354" s="2">
        <v>0</v>
      </c>
      <c r="AM354" s="2">
        <v>0</v>
      </c>
      <c r="AN354" s="2">
        <v>0</v>
      </c>
      <c r="AO354" s="2">
        <v>884.24289999999996</v>
      </c>
      <c r="AP354" s="2">
        <v>0</v>
      </c>
      <c r="AQ354" s="2">
        <v>0.82</v>
      </c>
      <c r="AR354" s="2">
        <v>0</v>
      </c>
      <c r="AS354" s="2">
        <v>0</v>
      </c>
      <c r="AT354" s="2">
        <v>74</v>
      </c>
      <c r="AU354" s="2">
        <v>36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4</v>
      </c>
      <c r="BJ354" s="2" t="s">
        <v>382</v>
      </c>
      <c r="BK354" s="2"/>
      <c r="BL354" s="2"/>
      <c r="BM354" s="2">
        <v>200001</v>
      </c>
      <c r="BN354" s="2">
        <v>0</v>
      </c>
      <c r="BO354" s="2" t="s">
        <v>3</v>
      </c>
      <c r="BP354" s="2">
        <v>0</v>
      </c>
      <c r="BQ354" s="2">
        <v>4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74</v>
      </c>
      <c r="CA354" s="2">
        <v>36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>
        <v>1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ref="CP354:CP365" si="369">(P354+Q354+S354+R354)</f>
        <v>884.24</v>
      </c>
      <c r="CQ354" s="2">
        <f>SUMIF(SmtRes!AQ389:'SmtRes'!AQ390,"=1",SmtRes!AA389:'SmtRes'!AA390)</f>
        <v>0</v>
      </c>
      <c r="CR354" s="2">
        <f>SUMIF(SmtRes!AQ389:'SmtRes'!AQ390,"=1",SmtRes!AB389:'SmtRes'!AB390)</f>
        <v>0</v>
      </c>
      <c r="CS354" s="2">
        <f>SUMIF(SmtRes!AQ389:'SmtRes'!AQ390,"=1",SmtRes!AC389:'SmtRes'!AC390)</f>
        <v>0</v>
      </c>
      <c r="CT354" s="2">
        <f>SUMIF(SmtRes!AQ389:'SmtRes'!AQ390,"=1",SmtRes!AD389:'SmtRes'!AD390)</f>
        <v>2156.69</v>
      </c>
      <c r="CU354" s="2">
        <f t="shared" ref="CU354:CU365" si="370">AG354</f>
        <v>0</v>
      </c>
      <c r="CV354" s="2">
        <f>SUMIF(SmtRes!AQ389:'SmtRes'!AQ390,"=1",SmtRes!BU389:'SmtRes'!BU390)</f>
        <v>0.82</v>
      </c>
      <c r="CW354" s="2">
        <f>SUMIF(SmtRes!AQ389:'SmtRes'!AQ390,"=1",SmtRes!BV389:'SmtRes'!BV390)</f>
        <v>0</v>
      </c>
      <c r="CX354" s="2">
        <f t="shared" ref="CX354:CX365" si="371">AJ354</f>
        <v>0</v>
      </c>
      <c r="CY354" s="2">
        <f t="shared" ref="CY354:CY365" si="372">(((S354+R354)*AT354)/100)</f>
        <v>654.33760000000007</v>
      </c>
      <c r="CZ354" s="2">
        <f t="shared" ref="CZ354:CZ365" si="373">(((S354+R354)*AU354)/100)</f>
        <v>318.32639999999998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22</v>
      </c>
      <c r="DW354" s="2" t="s">
        <v>22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50604949</v>
      </c>
      <c r="EF354" s="2">
        <v>4</v>
      </c>
      <c r="EG354" s="2" t="s">
        <v>383</v>
      </c>
      <c r="EH354" s="2">
        <v>83</v>
      </c>
      <c r="EI354" s="2" t="s">
        <v>383</v>
      </c>
      <c r="EJ354" s="2">
        <v>4</v>
      </c>
      <c r="EK354" s="2">
        <v>200001</v>
      </c>
      <c r="EL354" s="2" t="s">
        <v>384</v>
      </c>
      <c r="EM354" s="2" t="s">
        <v>385</v>
      </c>
      <c r="EN354" s="2"/>
      <c r="EO354" s="2" t="s">
        <v>3</v>
      </c>
      <c r="EP354" s="2"/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0.82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74</v>
      </c>
      <c r="FY354" s="2">
        <v>36</v>
      </c>
      <c r="FZ354" s="2"/>
      <c r="GA354" s="2" t="s">
        <v>3</v>
      </c>
      <c r="GB354" s="2"/>
      <c r="GC354" s="2"/>
      <c r="GD354" s="2">
        <v>1</v>
      </c>
      <c r="GE354" s="2"/>
      <c r="GF354" s="2">
        <v>-2107481124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ref="GL354:GL365" si="374">ROUND(IF(AND(BH354=3,BI354=3,FS354&lt;&gt;0),P354,0),2)</f>
        <v>0</v>
      </c>
      <c r="GM354" s="2">
        <f t="shared" ref="GM354:GM365" si="375">ROUND(O354+X354+Y354,2)+GX354</f>
        <v>1856.91</v>
      </c>
      <c r="GN354" s="2">
        <f t="shared" ref="GN354:GN365" si="376">IF(OR(BI354=0,BI354=1),GM354-GX354,0)</f>
        <v>0</v>
      </c>
      <c r="GO354" s="2">
        <f t="shared" ref="GO354:GO365" si="377">IF(BI354=2,GM354-GX354,0)</f>
        <v>0</v>
      </c>
      <c r="GP354" s="2">
        <f t="shared" ref="GP354:GP365" si="378">IF(BI354=4,GM354-GX354,0)</f>
        <v>1856.91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ref="GV354:GV365" si="379">ROUND((GT354),6)</f>
        <v>0</v>
      </c>
      <c r="GW354" s="2">
        <v>1</v>
      </c>
      <c r="GX354" s="2">
        <f t="shared" ref="GX354:GX365" si="380">ROUND(HC354*I354,2)</f>
        <v>0</v>
      </c>
      <c r="GY354" s="2"/>
      <c r="GZ354" s="2"/>
      <c r="HA354" s="2">
        <v>0</v>
      </c>
      <c r="HB354" s="2">
        <v>0</v>
      </c>
      <c r="HC354" s="2">
        <f t="shared" ref="HC354:HC365" si="381">GV354*GW354</f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386</v>
      </c>
      <c r="HO354" s="2" t="s">
        <v>387</v>
      </c>
      <c r="HP354" s="2" t="s">
        <v>383</v>
      </c>
      <c r="HQ354" s="2" t="s">
        <v>383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>
      <c r="A355">
        <v>17</v>
      </c>
      <c r="B355">
        <v>0</v>
      </c>
      <c r="C355">
        <f>ROW(SmtRes!A392)</f>
        <v>392</v>
      </c>
      <c r="D355">
        <f>ROW(EtalonRes!A368)</f>
        <v>368</v>
      </c>
      <c r="E355" t="s">
        <v>19</v>
      </c>
      <c r="F355" t="s">
        <v>380</v>
      </c>
      <c r="G355" t="s">
        <v>381</v>
      </c>
      <c r="H355" t="s">
        <v>22</v>
      </c>
      <c r="I355">
        <v>1</v>
      </c>
      <c r="J355">
        <v>0</v>
      </c>
      <c r="K355">
        <v>1</v>
      </c>
      <c r="L355">
        <v>1</v>
      </c>
      <c r="M355">
        <v>0</v>
      </c>
      <c r="N355">
        <f t="shared" si="357"/>
        <v>1</v>
      </c>
      <c r="O355">
        <f t="shared" si="358"/>
        <v>884.24</v>
      </c>
      <c r="P355">
        <f>SUMIF(SmtRes!AQ391:'SmtRes'!AQ392,"=1",SmtRes!DF391:'SmtRes'!DF392)</f>
        <v>0</v>
      </c>
      <c r="Q355">
        <f>SUMIF(SmtRes!AQ391:'SmtRes'!AQ392,"=1",SmtRes!DG391:'SmtRes'!DG392)</f>
        <v>0</v>
      </c>
      <c r="R355">
        <f>SUMIF(SmtRes!AQ391:'SmtRes'!AQ392,"=1",SmtRes!DH391:'SmtRes'!DH392)</f>
        <v>0</v>
      </c>
      <c r="S355">
        <f>SUMIF(SmtRes!AQ391:'SmtRes'!AQ392,"=1",SmtRes!DI391:'SmtRes'!DI392)</f>
        <v>884.24</v>
      </c>
      <c r="T355">
        <f t="shared" si="359"/>
        <v>0</v>
      </c>
      <c r="U355">
        <f>SUMIF(SmtRes!AQ391:'SmtRes'!AQ392,"=1",SmtRes!CV391:'SmtRes'!CV392)</f>
        <v>0.82</v>
      </c>
      <c r="V355">
        <f>SUMIF(SmtRes!AQ391:'SmtRes'!AQ392,"=1",SmtRes!CW391:'SmtRes'!CW392)</f>
        <v>0</v>
      </c>
      <c r="W355">
        <f t="shared" si="360"/>
        <v>0</v>
      </c>
      <c r="X355">
        <f t="shared" si="361"/>
        <v>654.34</v>
      </c>
      <c r="Y355">
        <f t="shared" si="362"/>
        <v>318.33</v>
      </c>
      <c r="AA355">
        <v>52666922</v>
      </c>
      <c r="AB355">
        <f t="shared" si="363"/>
        <v>884.24289999999996</v>
      </c>
      <c r="AC355">
        <f t="shared" si="364"/>
        <v>0</v>
      </c>
      <c r="AD355">
        <f t="shared" si="365"/>
        <v>0</v>
      </c>
      <c r="AE355">
        <f t="shared" si="366"/>
        <v>0</v>
      </c>
      <c r="AF355">
        <f>ROUND((SUM(SmtRes!BT391:'SmtRes'!BT392)),6)</f>
        <v>884.24289999999996</v>
      </c>
      <c r="AG355">
        <f t="shared" si="367"/>
        <v>0</v>
      </c>
      <c r="AH355">
        <f>(SUM(SmtRes!BU391:'SmtRes'!BU392))</f>
        <v>0.82</v>
      </c>
      <c r="AI355">
        <f>(0)</f>
        <v>0</v>
      </c>
      <c r="AJ355">
        <f t="shared" si="368"/>
        <v>0</v>
      </c>
      <c r="AK355">
        <v>884.24289999999996</v>
      </c>
      <c r="AL355">
        <v>0</v>
      </c>
      <c r="AM355">
        <v>0</v>
      </c>
      <c r="AN355">
        <v>0</v>
      </c>
      <c r="AO355">
        <v>884.24289999999996</v>
      </c>
      <c r="AP355">
        <v>0</v>
      </c>
      <c r="AQ355">
        <v>0.82</v>
      </c>
      <c r="AR355">
        <v>0</v>
      </c>
      <c r="AS355">
        <v>0</v>
      </c>
      <c r="AT355">
        <v>74</v>
      </c>
      <c r="AU355">
        <v>36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4</v>
      </c>
      <c r="BJ355" t="s">
        <v>382</v>
      </c>
      <c r="BM355">
        <v>200001</v>
      </c>
      <c r="BN355">
        <v>0</v>
      </c>
      <c r="BO355" t="s">
        <v>3</v>
      </c>
      <c r="BP355">
        <v>0</v>
      </c>
      <c r="BQ355">
        <v>4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74</v>
      </c>
      <c r="CA355">
        <v>36</v>
      </c>
      <c r="CB355" t="s">
        <v>3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369"/>
        <v>884.24</v>
      </c>
      <c r="CQ355">
        <f>SUMIF(SmtRes!AQ391:'SmtRes'!AQ392,"=1",SmtRes!AA391:'SmtRes'!AA392)</f>
        <v>0</v>
      </c>
      <c r="CR355">
        <f>SUMIF(SmtRes!AQ391:'SmtRes'!AQ392,"=1",SmtRes!AB391:'SmtRes'!AB392)</f>
        <v>0</v>
      </c>
      <c r="CS355">
        <f>SUMIF(SmtRes!AQ391:'SmtRes'!AQ392,"=1",SmtRes!AC391:'SmtRes'!AC392)</f>
        <v>0</v>
      </c>
      <c r="CT355">
        <f>SUMIF(SmtRes!AQ391:'SmtRes'!AQ392,"=1",SmtRes!AD391:'SmtRes'!AD392)</f>
        <v>2156.69</v>
      </c>
      <c r="CU355">
        <f t="shared" si="370"/>
        <v>0</v>
      </c>
      <c r="CV355">
        <f>SUMIF(SmtRes!AQ391:'SmtRes'!AQ392,"=1",SmtRes!BU391:'SmtRes'!BU392)</f>
        <v>0.82</v>
      </c>
      <c r="CW355">
        <f>SUMIF(SmtRes!AQ391:'SmtRes'!AQ392,"=1",SmtRes!BV391:'SmtRes'!BV392)</f>
        <v>0</v>
      </c>
      <c r="CX355">
        <f t="shared" si="371"/>
        <v>0</v>
      </c>
      <c r="CY355">
        <f t="shared" si="372"/>
        <v>654.33760000000007</v>
      </c>
      <c r="CZ355">
        <f t="shared" si="373"/>
        <v>318.32639999999998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22</v>
      </c>
      <c r="DW355" t="s">
        <v>22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50604949</v>
      </c>
      <c r="EF355">
        <v>4</v>
      </c>
      <c r="EG355" t="s">
        <v>383</v>
      </c>
      <c r="EH355">
        <v>83</v>
      </c>
      <c r="EI355" t="s">
        <v>383</v>
      </c>
      <c r="EJ355">
        <v>4</v>
      </c>
      <c r="EK355">
        <v>200001</v>
      </c>
      <c r="EL355" t="s">
        <v>384</v>
      </c>
      <c r="EM355" t="s">
        <v>385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0.82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74</v>
      </c>
      <c r="FY355">
        <v>36</v>
      </c>
      <c r="GA355" t="s">
        <v>3</v>
      </c>
      <c r="GD355">
        <v>1</v>
      </c>
      <c r="GF355">
        <v>-2107481124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374"/>
        <v>0</v>
      </c>
      <c r="GM355">
        <f t="shared" si="375"/>
        <v>1856.91</v>
      </c>
      <c r="GN355">
        <f t="shared" si="376"/>
        <v>0</v>
      </c>
      <c r="GO355">
        <f t="shared" si="377"/>
        <v>0</v>
      </c>
      <c r="GP355">
        <f t="shared" si="378"/>
        <v>1856.91</v>
      </c>
      <c r="GR355">
        <v>0</v>
      </c>
      <c r="GS355">
        <v>3</v>
      </c>
      <c r="GT355">
        <v>0</v>
      </c>
      <c r="GU355" t="s">
        <v>3</v>
      </c>
      <c r="GV355">
        <f t="shared" si="379"/>
        <v>0</v>
      </c>
      <c r="GW355">
        <v>1</v>
      </c>
      <c r="GX355">
        <f t="shared" si="380"/>
        <v>0</v>
      </c>
      <c r="HA355">
        <v>0</v>
      </c>
      <c r="HB355">
        <v>0</v>
      </c>
      <c r="HC355">
        <f t="shared" si="381"/>
        <v>0</v>
      </c>
      <c r="HE355" t="s">
        <v>3</v>
      </c>
      <c r="HF355" t="s">
        <v>3</v>
      </c>
      <c r="HM355" t="s">
        <v>3</v>
      </c>
      <c r="HN355" t="s">
        <v>386</v>
      </c>
      <c r="HO355" t="s">
        <v>387</v>
      </c>
      <c r="HP355" t="s">
        <v>383</v>
      </c>
      <c r="HQ355" t="s">
        <v>383</v>
      </c>
      <c r="HS355">
        <v>0</v>
      </c>
      <c r="IK355">
        <v>0</v>
      </c>
    </row>
    <row r="356" spans="1:255">
      <c r="A356" s="2">
        <v>17</v>
      </c>
      <c r="B356" s="2">
        <v>0</v>
      </c>
      <c r="C356" s="2">
        <f>ROW(SmtRes!A394)</f>
        <v>394</v>
      </c>
      <c r="D356" s="2">
        <f>ROW(EtalonRes!A370)</f>
        <v>370</v>
      </c>
      <c r="E356" s="2" t="s">
        <v>29</v>
      </c>
      <c r="F356" s="2" t="s">
        <v>388</v>
      </c>
      <c r="G356" s="2" t="s">
        <v>389</v>
      </c>
      <c r="H356" s="2" t="s">
        <v>22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f t="shared" si="357"/>
        <v>0</v>
      </c>
      <c r="O356" s="2">
        <f t="shared" si="358"/>
        <v>0</v>
      </c>
      <c r="P356" s="2">
        <f>SUMIF(SmtRes!AQ393:'SmtRes'!AQ394,"=1",SmtRes!DF393:'SmtRes'!DF394)</f>
        <v>0</v>
      </c>
      <c r="Q356" s="2">
        <f>SUMIF(SmtRes!AQ393:'SmtRes'!AQ394,"=1",SmtRes!DG393:'SmtRes'!DG394)</f>
        <v>0</v>
      </c>
      <c r="R356" s="2">
        <f>SUMIF(SmtRes!AQ393:'SmtRes'!AQ394,"=1",SmtRes!DH393:'SmtRes'!DH394)</f>
        <v>0</v>
      </c>
      <c r="S356" s="2">
        <f>SUMIF(SmtRes!AQ393:'SmtRes'!AQ394,"=1",SmtRes!DI393:'SmtRes'!DI394)</f>
        <v>0</v>
      </c>
      <c r="T356" s="2">
        <f t="shared" si="359"/>
        <v>0</v>
      </c>
      <c r="U356" s="2">
        <f>SUMIF(SmtRes!AQ393:'SmtRes'!AQ394,"=1",SmtRes!CV393:'SmtRes'!CV394)</f>
        <v>0</v>
      </c>
      <c r="V356" s="2">
        <f>SUMIF(SmtRes!AQ393:'SmtRes'!AQ394,"=1",SmtRes!CW393:'SmtRes'!CW394)</f>
        <v>0</v>
      </c>
      <c r="W356" s="2">
        <f t="shared" si="360"/>
        <v>0</v>
      </c>
      <c r="X356" s="2">
        <f t="shared" si="361"/>
        <v>0</v>
      </c>
      <c r="Y356" s="2">
        <f t="shared" si="362"/>
        <v>0</v>
      </c>
      <c r="Z356" s="2"/>
      <c r="AA356" s="2">
        <v>52666988</v>
      </c>
      <c r="AB356" s="2">
        <f t="shared" si="363"/>
        <v>345.07040000000001</v>
      </c>
      <c r="AC356" s="2">
        <f t="shared" si="364"/>
        <v>0</v>
      </c>
      <c r="AD356" s="2">
        <f t="shared" si="365"/>
        <v>0</v>
      </c>
      <c r="AE356" s="2">
        <f t="shared" si="366"/>
        <v>0</v>
      </c>
      <c r="AF356" s="2">
        <f>ROUND((SUM(SmtRes!BT393:'SmtRes'!BT394)),6)</f>
        <v>345.07040000000001</v>
      </c>
      <c r="AG356" s="2">
        <f t="shared" si="367"/>
        <v>0</v>
      </c>
      <c r="AH356" s="2">
        <f>(SUM(SmtRes!BU393:'SmtRes'!BU394))</f>
        <v>0.32</v>
      </c>
      <c r="AI356" s="2">
        <f>(0)</f>
        <v>0</v>
      </c>
      <c r="AJ356" s="2">
        <f t="shared" si="368"/>
        <v>0</v>
      </c>
      <c r="AK356" s="2">
        <v>345.07040000000001</v>
      </c>
      <c r="AL356" s="2">
        <v>0</v>
      </c>
      <c r="AM356" s="2">
        <v>0</v>
      </c>
      <c r="AN356" s="2">
        <v>0</v>
      </c>
      <c r="AO356" s="2">
        <v>345.07040000000001</v>
      </c>
      <c r="AP356" s="2">
        <v>0</v>
      </c>
      <c r="AQ356" s="2">
        <v>0.32</v>
      </c>
      <c r="AR356" s="2">
        <v>0</v>
      </c>
      <c r="AS356" s="2">
        <v>0</v>
      </c>
      <c r="AT356" s="2">
        <v>74</v>
      </c>
      <c r="AU356" s="2">
        <v>36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4</v>
      </c>
      <c r="BJ356" s="2" t="s">
        <v>390</v>
      </c>
      <c r="BK356" s="2"/>
      <c r="BL356" s="2"/>
      <c r="BM356" s="2">
        <v>200001</v>
      </c>
      <c r="BN356" s="2">
        <v>0</v>
      </c>
      <c r="BO356" s="2" t="s">
        <v>3</v>
      </c>
      <c r="BP356" s="2">
        <v>0</v>
      </c>
      <c r="BQ356" s="2">
        <v>4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74</v>
      </c>
      <c r="CA356" s="2">
        <v>36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>
        <v>2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369"/>
        <v>0</v>
      </c>
      <c r="CQ356" s="2">
        <f>SUMIF(SmtRes!AQ393:'SmtRes'!AQ394,"=1",SmtRes!AA393:'SmtRes'!AA394)</f>
        <v>0</v>
      </c>
      <c r="CR356" s="2">
        <f>SUMIF(SmtRes!AQ393:'SmtRes'!AQ394,"=1",SmtRes!AB393:'SmtRes'!AB394)</f>
        <v>0</v>
      </c>
      <c r="CS356" s="2">
        <f>SUMIF(SmtRes!AQ393:'SmtRes'!AQ394,"=1",SmtRes!AC393:'SmtRes'!AC394)</f>
        <v>0</v>
      </c>
      <c r="CT356" s="2">
        <f>SUMIF(SmtRes!AQ393:'SmtRes'!AQ394,"=1",SmtRes!AD393:'SmtRes'!AD394)</f>
        <v>2156.69</v>
      </c>
      <c r="CU356" s="2">
        <f t="shared" si="370"/>
        <v>0</v>
      </c>
      <c r="CV356" s="2">
        <f>SUMIF(SmtRes!AQ393:'SmtRes'!AQ394,"=1",SmtRes!BU393:'SmtRes'!BU394)</f>
        <v>0.32</v>
      </c>
      <c r="CW356" s="2">
        <f>SUMIF(SmtRes!AQ393:'SmtRes'!AQ394,"=1",SmtRes!BV393:'SmtRes'!BV394)</f>
        <v>0</v>
      </c>
      <c r="CX356" s="2">
        <f t="shared" si="371"/>
        <v>0</v>
      </c>
      <c r="CY356" s="2">
        <f t="shared" si="372"/>
        <v>0</v>
      </c>
      <c r="CZ356" s="2">
        <f t="shared" si="373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22</v>
      </c>
      <c r="DW356" s="2" t="s">
        <v>22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50604949</v>
      </c>
      <c r="EF356" s="2">
        <v>4</v>
      </c>
      <c r="EG356" s="2" t="s">
        <v>383</v>
      </c>
      <c r="EH356" s="2">
        <v>83</v>
      </c>
      <c r="EI356" s="2" t="s">
        <v>383</v>
      </c>
      <c r="EJ356" s="2">
        <v>4</v>
      </c>
      <c r="EK356" s="2">
        <v>200001</v>
      </c>
      <c r="EL356" s="2" t="s">
        <v>384</v>
      </c>
      <c r="EM356" s="2" t="s">
        <v>385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0.32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74</v>
      </c>
      <c r="FY356" s="2">
        <v>36</v>
      </c>
      <c r="FZ356" s="2"/>
      <c r="GA356" s="2" t="s">
        <v>3</v>
      </c>
      <c r="GB356" s="2"/>
      <c r="GC356" s="2"/>
      <c r="GD356" s="2">
        <v>1</v>
      </c>
      <c r="GE356" s="2"/>
      <c r="GF356" s="2">
        <v>363018580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74"/>
        <v>0</v>
      </c>
      <c r="GM356" s="2">
        <f t="shared" si="375"/>
        <v>0</v>
      </c>
      <c r="GN356" s="2">
        <f t="shared" si="376"/>
        <v>0</v>
      </c>
      <c r="GO356" s="2">
        <f t="shared" si="377"/>
        <v>0</v>
      </c>
      <c r="GP356" s="2">
        <f t="shared" si="378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379"/>
        <v>0</v>
      </c>
      <c r="GW356" s="2">
        <v>1</v>
      </c>
      <c r="GX356" s="2">
        <f t="shared" si="380"/>
        <v>0</v>
      </c>
      <c r="GY356" s="2"/>
      <c r="GZ356" s="2"/>
      <c r="HA356" s="2">
        <v>0</v>
      </c>
      <c r="HB356" s="2">
        <v>0</v>
      </c>
      <c r="HC356" s="2">
        <f t="shared" si="38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386</v>
      </c>
      <c r="HO356" s="2" t="s">
        <v>387</v>
      </c>
      <c r="HP356" s="2" t="s">
        <v>383</v>
      </c>
      <c r="HQ356" s="2" t="s">
        <v>383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>
      <c r="A357">
        <v>17</v>
      </c>
      <c r="B357">
        <v>0</v>
      </c>
      <c r="C357">
        <f>ROW(SmtRes!A396)</f>
        <v>396</v>
      </c>
      <c r="D357">
        <f>ROW(EtalonRes!A372)</f>
        <v>372</v>
      </c>
      <c r="E357" t="s">
        <v>29</v>
      </c>
      <c r="F357" t="s">
        <v>388</v>
      </c>
      <c r="G357" t="s">
        <v>389</v>
      </c>
      <c r="H357" t="s">
        <v>22</v>
      </c>
      <c r="I357">
        <v>0</v>
      </c>
      <c r="J357">
        <v>0</v>
      </c>
      <c r="K357">
        <v>0</v>
      </c>
      <c r="L357">
        <v>0</v>
      </c>
      <c r="M357">
        <v>0</v>
      </c>
      <c r="N357">
        <f t="shared" si="357"/>
        <v>0</v>
      </c>
      <c r="O357">
        <f t="shared" si="358"/>
        <v>0</v>
      </c>
      <c r="P357">
        <f>SUMIF(SmtRes!AQ395:'SmtRes'!AQ396,"=1",SmtRes!DF395:'SmtRes'!DF396)</f>
        <v>0</v>
      </c>
      <c r="Q357">
        <f>SUMIF(SmtRes!AQ395:'SmtRes'!AQ396,"=1",SmtRes!DG395:'SmtRes'!DG396)</f>
        <v>0</v>
      </c>
      <c r="R357">
        <f>SUMIF(SmtRes!AQ395:'SmtRes'!AQ396,"=1",SmtRes!DH395:'SmtRes'!DH396)</f>
        <v>0</v>
      </c>
      <c r="S357">
        <f>SUMIF(SmtRes!AQ395:'SmtRes'!AQ396,"=1",SmtRes!DI395:'SmtRes'!DI396)</f>
        <v>0</v>
      </c>
      <c r="T357">
        <f t="shared" si="359"/>
        <v>0</v>
      </c>
      <c r="U357">
        <f>SUMIF(SmtRes!AQ395:'SmtRes'!AQ396,"=1",SmtRes!CV395:'SmtRes'!CV396)</f>
        <v>0</v>
      </c>
      <c r="V357">
        <f>SUMIF(SmtRes!AQ395:'SmtRes'!AQ396,"=1",SmtRes!CW395:'SmtRes'!CW396)</f>
        <v>0</v>
      </c>
      <c r="W357">
        <f t="shared" si="360"/>
        <v>0</v>
      </c>
      <c r="X357">
        <f t="shared" si="361"/>
        <v>0</v>
      </c>
      <c r="Y357">
        <f t="shared" si="362"/>
        <v>0</v>
      </c>
      <c r="AA357">
        <v>52666922</v>
      </c>
      <c r="AB357">
        <f t="shared" si="363"/>
        <v>345.07040000000001</v>
      </c>
      <c r="AC357">
        <f t="shared" si="364"/>
        <v>0</v>
      </c>
      <c r="AD357">
        <f t="shared" si="365"/>
        <v>0</v>
      </c>
      <c r="AE357">
        <f t="shared" si="366"/>
        <v>0</v>
      </c>
      <c r="AF357">
        <f>ROUND((SUM(SmtRes!BT395:'SmtRes'!BT396)),6)</f>
        <v>345.07040000000001</v>
      </c>
      <c r="AG357">
        <f t="shared" si="367"/>
        <v>0</v>
      </c>
      <c r="AH357">
        <f>(SUM(SmtRes!BU395:'SmtRes'!BU396))</f>
        <v>0.32</v>
      </c>
      <c r="AI357">
        <f>(0)</f>
        <v>0</v>
      </c>
      <c r="AJ357">
        <f t="shared" si="368"/>
        <v>0</v>
      </c>
      <c r="AK357">
        <v>345.07040000000001</v>
      </c>
      <c r="AL357">
        <v>0</v>
      </c>
      <c r="AM357">
        <v>0</v>
      </c>
      <c r="AN357">
        <v>0</v>
      </c>
      <c r="AO357">
        <v>345.07040000000001</v>
      </c>
      <c r="AP357">
        <v>0</v>
      </c>
      <c r="AQ357">
        <v>0.32</v>
      </c>
      <c r="AR357">
        <v>0</v>
      </c>
      <c r="AS357">
        <v>0</v>
      </c>
      <c r="AT357">
        <v>74</v>
      </c>
      <c r="AU357">
        <v>36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4</v>
      </c>
      <c r="BJ357" t="s">
        <v>390</v>
      </c>
      <c r="BM357">
        <v>200001</v>
      </c>
      <c r="BN357">
        <v>0</v>
      </c>
      <c r="BO357" t="s">
        <v>3</v>
      </c>
      <c r="BP357">
        <v>0</v>
      </c>
      <c r="BQ357">
        <v>4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74</v>
      </c>
      <c r="CA357">
        <v>36</v>
      </c>
      <c r="CB357" t="s">
        <v>3</v>
      </c>
      <c r="CE357">
        <v>0</v>
      </c>
      <c r="CF357">
        <v>0</v>
      </c>
      <c r="CG357">
        <v>0</v>
      </c>
      <c r="CH357">
        <v>2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369"/>
        <v>0</v>
      </c>
      <c r="CQ357">
        <f>SUMIF(SmtRes!AQ395:'SmtRes'!AQ396,"=1",SmtRes!AA395:'SmtRes'!AA396)</f>
        <v>0</v>
      </c>
      <c r="CR357">
        <f>SUMIF(SmtRes!AQ395:'SmtRes'!AQ396,"=1",SmtRes!AB395:'SmtRes'!AB396)</f>
        <v>0</v>
      </c>
      <c r="CS357">
        <f>SUMIF(SmtRes!AQ395:'SmtRes'!AQ396,"=1",SmtRes!AC395:'SmtRes'!AC396)</f>
        <v>0</v>
      </c>
      <c r="CT357">
        <f>SUMIF(SmtRes!AQ395:'SmtRes'!AQ396,"=1",SmtRes!AD395:'SmtRes'!AD396)</f>
        <v>2156.69</v>
      </c>
      <c r="CU357">
        <f t="shared" si="370"/>
        <v>0</v>
      </c>
      <c r="CV357">
        <f>SUMIF(SmtRes!AQ395:'SmtRes'!AQ396,"=1",SmtRes!BU395:'SmtRes'!BU396)</f>
        <v>0.32</v>
      </c>
      <c r="CW357">
        <f>SUMIF(SmtRes!AQ395:'SmtRes'!AQ396,"=1",SmtRes!BV395:'SmtRes'!BV396)</f>
        <v>0</v>
      </c>
      <c r="CX357">
        <f t="shared" si="371"/>
        <v>0</v>
      </c>
      <c r="CY357">
        <f t="shared" si="372"/>
        <v>0</v>
      </c>
      <c r="CZ357">
        <f t="shared" si="373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22</v>
      </c>
      <c r="DW357" t="s">
        <v>22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50604949</v>
      </c>
      <c r="EF357">
        <v>4</v>
      </c>
      <c r="EG357" t="s">
        <v>383</v>
      </c>
      <c r="EH357">
        <v>83</v>
      </c>
      <c r="EI357" t="s">
        <v>383</v>
      </c>
      <c r="EJ357">
        <v>4</v>
      </c>
      <c r="EK357">
        <v>200001</v>
      </c>
      <c r="EL357" t="s">
        <v>384</v>
      </c>
      <c r="EM357" t="s">
        <v>385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0.32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74</v>
      </c>
      <c r="FY357">
        <v>36</v>
      </c>
      <c r="GA357" t="s">
        <v>3</v>
      </c>
      <c r="GD357">
        <v>1</v>
      </c>
      <c r="GF357">
        <v>363018580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374"/>
        <v>0</v>
      </c>
      <c r="GM357">
        <f t="shared" si="375"/>
        <v>0</v>
      </c>
      <c r="GN357">
        <f t="shared" si="376"/>
        <v>0</v>
      </c>
      <c r="GO357">
        <f t="shared" si="377"/>
        <v>0</v>
      </c>
      <c r="GP357">
        <f t="shared" si="378"/>
        <v>0</v>
      </c>
      <c r="GR357">
        <v>0</v>
      </c>
      <c r="GS357">
        <v>3</v>
      </c>
      <c r="GT357">
        <v>0</v>
      </c>
      <c r="GU357" t="s">
        <v>3</v>
      </c>
      <c r="GV357">
        <f t="shared" si="379"/>
        <v>0</v>
      </c>
      <c r="GW357">
        <v>1</v>
      </c>
      <c r="GX357">
        <f t="shared" si="380"/>
        <v>0</v>
      </c>
      <c r="HA357">
        <v>0</v>
      </c>
      <c r="HB357">
        <v>0</v>
      </c>
      <c r="HC357">
        <f t="shared" si="381"/>
        <v>0</v>
      </c>
      <c r="HE357" t="s">
        <v>3</v>
      </c>
      <c r="HF357" t="s">
        <v>3</v>
      </c>
      <c r="HM357" t="s">
        <v>3</v>
      </c>
      <c r="HN357" t="s">
        <v>386</v>
      </c>
      <c r="HO357" t="s">
        <v>387</v>
      </c>
      <c r="HP357" t="s">
        <v>383</v>
      </c>
      <c r="HQ357" t="s">
        <v>383</v>
      </c>
      <c r="HS357">
        <v>0</v>
      </c>
      <c r="IK357">
        <v>0</v>
      </c>
    </row>
    <row r="358" spans="1:255">
      <c r="A358" s="2">
        <v>17</v>
      </c>
      <c r="B358" s="2">
        <v>0</v>
      </c>
      <c r="C358" s="2">
        <f>ROW(SmtRes!A398)</f>
        <v>398</v>
      </c>
      <c r="D358" s="2">
        <f>ROW(EtalonRes!A374)</f>
        <v>374</v>
      </c>
      <c r="E358" s="2" t="s">
        <v>33</v>
      </c>
      <c r="F358" s="2" t="s">
        <v>391</v>
      </c>
      <c r="G358" s="2" t="s">
        <v>392</v>
      </c>
      <c r="H358" s="2" t="s">
        <v>22</v>
      </c>
      <c r="I358" s="2">
        <v>1</v>
      </c>
      <c r="J358" s="2">
        <v>0</v>
      </c>
      <c r="K358" s="2">
        <v>1</v>
      </c>
      <c r="L358" s="2">
        <v>1</v>
      </c>
      <c r="M358" s="2">
        <v>0</v>
      </c>
      <c r="N358" s="2">
        <f t="shared" si="357"/>
        <v>1</v>
      </c>
      <c r="O358" s="2">
        <f t="shared" si="358"/>
        <v>1078.3499999999999</v>
      </c>
      <c r="P358" s="2">
        <f>SUMIF(SmtRes!AQ397:'SmtRes'!AQ398,"=1",SmtRes!DF397:'SmtRes'!DF398)</f>
        <v>0</v>
      </c>
      <c r="Q358" s="2">
        <f>SUMIF(SmtRes!AQ397:'SmtRes'!AQ398,"=1",SmtRes!DG397:'SmtRes'!DG398)</f>
        <v>0</v>
      </c>
      <c r="R358" s="2">
        <f>SUMIF(SmtRes!AQ397:'SmtRes'!AQ398,"=1",SmtRes!DH397:'SmtRes'!DH398)</f>
        <v>0</v>
      </c>
      <c r="S358" s="2">
        <f>SUMIF(SmtRes!AQ397:'SmtRes'!AQ398,"=1",SmtRes!DI397:'SmtRes'!DI398)</f>
        <v>1078.3499999999999</v>
      </c>
      <c r="T358" s="2">
        <f t="shared" si="359"/>
        <v>0</v>
      </c>
      <c r="U358" s="2">
        <f>SUMIF(SmtRes!AQ397:'SmtRes'!AQ398,"=1",SmtRes!CV397:'SmtRes'!CV398)</f>
        <v>1</v>
      </c>
      <c r="V358" s="2">
        <f>SUMIF(SmtRes!AQ397:'SmtRes'!AQ398,"=1",SmtRes!CW397:'SmtRes'!CW398)</f>
        <v>0</v>
      </c>
      <c r="W358" s="2">
        <f t="shared" si="360"/>
        <v>0</v>
      </c>
      <c r="X358" s="2">
        <f t="shared" si="361"/>
        <v>797.98</v>
      </c>
      <c r="Y358" s="2">
        <f t="shared" si="362"/>
        <v>388.21</v>
      </c>
      <c r="Z358" s="2"/>
      <c r="AA358" s="2">
        <v>52666988</v>
      </c>
      <c r="AB358" s="2">
        <f t="shared" si="363"/>
        <v>1078.345</v>
      </c>
      <c r="AC358" s="2">
        <f t="shared" si="364"/>
        <v>0</v>
      </c>
      <c r="AD358" s="2">
        <f t="shared" si="365"/>
        <v>0</v>
      </c>
      <c r="AE358" s="2">
        <f t="shared" si="366"/>
        <v>0</v>
      </c>
      <c r="AF358" s="2">
        <f>ROUND((SUM(SmtRes!BT397:'SmtRes'!BT398)),6)</f>
        <v>1078.345</v>
      </c>
      <c r="AG358" s="2">
        <f t="shared" si="367"/>
        <v>0</v>
      </c>
      <c r="AH358" s="2">
        <f>(SUM(SmtRes!BU397:'SmtRes'!BU398))</f>
        <v>1</v>
      </c>
      <c r="AI358" s="2">
        <f>(0)</f>
        <v>0</v>
      </c>
      <c r="AJ358" s="2">
        <f t="shared" si="368"/>
        <v>0</v>
      </c>
      <c r="AK358" s="2">
        <v>1078.345</v>
      </c>
      <c r="AL358" s="2">
        <v>0</v>
      </c>
      <c r="AM358" s="2">
        <v>0</v>
      </c>
      <c r="AN358" s="2">
        <v>0</v>
      </c>
      <c r="AO358" s="2">
        <v>1078.345</v>
      </c>
      <c r="AP358" s="2">
        <v>0</v>
      </c>
      <c r="AQ358" s="2">
        <v>1</v>
      </c>
      <c r="AR358" s="2">
        <v>0</v>
      </c>
      <c r="AS358" s="2">
        <v>0</v>
      </c>
      <c r="AT358" s="2">
        <v>74</v>
      </c>
      <c r="AU358" s="2">
        <v>36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4</v>
      </c>
      <c r="BJ358" s="2" t="s">
        <v>393</v>
      </c>
      <c r="BK358" s="2"/>
      <c r="BL358" s="2"/>
      <c r="BM358" s="2">
        <v>200001</v>
      </c>
      <c r="BN358" s="2">
        <v>0</v>
      </c>
      <c r="BO358" s="2" t="s">
        <v>3</v>
      </c>
      <c r="BP358" s="2">
        <v>0</v>
      </c>
      <c r="BQ358" s="2">
        <v>4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74</v>
      </c>
      <c r="CA358" s="2">
        <v>36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>
        <v>3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369"/>
        <v>1078.3499999999999</v>
      </c>
      <c r="CQ358" s="2">
        <f>SUMIF(SmtRes!AQ397:'SmtRes'!AQ398,"=1",SmtRes!AA397:'SmtRes'!AA398)</f>
        <v>0</v>
      </c>
      <c r="CR358" s="2">
        <f>SUMIF(SmtRes!AQ397:'SmtRes'!AQ398,"=1",SmtRes!AB397:'SmtRes'!AB398)</f>
        <v>0</v>
      </c>
      <c r="CS358" s="2">
        <f>SUMIF(SmtRes!AQ397:'SmtRes'!AQ398,"=1",SmtRes!AC397:'SmtRes'!AC398)</f>
        <v>0</v>
      </c>
      <c r="CT358" s="2">
        <f>SUMIF(SmtRes!AQ397:'SmtRes'!AQ398,"=1",SmtRes!AD397:'SmtRes'!AD398)</f>
        <v>2156.69</v>
      </c>
      <c r="CU358" s="2">
        <f t="shared" si="370"/>
        <v>0</v>
      </c>
      <c r="CV358" s="2">
        <f>SUMIF(SmtRes!AQ397:'SmtRes'!AQ398,"=1",SmtRes!BU397:'SmtRes'!BU398)</f>
        <v>1</v>
      </c>
      <c r="CW358" s="2">
        <f>SUMIF(SmtRes!AQ397:'SmtRes'!AQ398,"=1",SmtRes!BV397:'SmtRes'!BV398)</f>
        <v>0</v>
      </c>
      <c r="CX358" s="2">
        <f t="shared" si="371"/>
        <v>0</v>
      </c>
      <c r="CY358" s="2">
        <f t="shared" si="372"/>
        <v>797.97899999999993</v>
      </c>
      <c r="CZ358" s="2">
        <f t="shared" si="373"/>
        <v>388.20599999999996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22</v>
      </c>
      <c r="DW358" s="2" t="s">
        <v>22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50604949</v>
      </c>
      <c r="EF358" s="2">
        <v>4</v>
      </c>
      <c r="EG358" s="2" t="s">
        <v>383</v>
      </c>
      <c r="EH358" s="2">
        <v>83</v>
      </c>
      <c r="EI358" s="2" t="s">
        <v>383</v>
      </c>
      <c r="EJ358" s="2">
        <v>4</v>
      </c>
      <c r="EK358" s="2">
        <v>200001</v>
      </c>
      <c r="EL358" s="2" t="s">
        <v>384</v>
      </c>
      <c r="EM358" s="2" t="s">
        <v>385</v>
      </c>
      <c r="EN358" s="2"/>
      <c r="EO358" s="2" t="s">
        <v>3</v>
      </c>
      <c r="EP358" s="2"/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1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74</v>
      </c>
      <c r="FY358" s="2">
        <v>36</v>
      </c>
      <c r="FZ358" s="2"/>
      <c r="GA358" s="2" t="s">
        <v>3</v>
      </c>
      <c r="GB358" s="2"/>
      <c r="GC358" s="2"/>
      <c r="GD358" s="2">
        <v>1</v>
      </c>
      <c r="GE358" s="2"/>
      <c r="GF358" s="2">
        <v>-1136426865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74"/>
        <v>0</v>
      </c>
      <c r="GM358" s="2">
        <f t="shared" si="375"/>
        <v>2264.54</v>
      </c>
      <c r="GN358" s="2">
        <f t="shared" si="376"/>
        <v>0</v>
      </c>
      <c r="GO358" s="2">
        <f t="shared" si="377"/>
        <v>0</v>
      </c>
      <c r="GP358" s="2">
        <f t="shared" si="378"/>
        <v>2264.54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79"/>
        <v>0</v>
      </c>
      <c r="GW358" s="2">
        <v>1</v>
      </c>
      <c r="GX358" s="2">
        <f t="shared" si="380"/>
        <v>0</v>
      </c>
      <c r="GY358" s="2"/>
      <c r="GZ358" s="2"/>
      <c r="HA358" s="2">
        <v>0</v>
      </c>
      <c r="HB358" s="2">
        <v>0</v>
      </c>
      <c r="HC358" s="2">
        <f t="shared" si="38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386</v>
      </c>
      <c r="HO358" s="2" t="s">
        <v>387</v>
      </c>
      <c r="HP358" s="2" t="s">
        <v>383</v>
      </c>
      <c r="HQ358" s="2" t="s">
        <v>383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>
      <c r="A359">
        <v>17</v>
      </c>
      <c r="B359">
        <v>0</v>
      </c>
      <c r="C359">
        <f>ROW(SmtRes!A400)</f>
        <v>400</v>
      </c>
      <c r="D359">
        <f>ROW(EtalonRes!A376)</f>
        <v>376</v>
      </c>
      <c r="E359" t="s">
        <v>33</v>
      </c>
      <c r="F359" t="s">
        <v>391</v>
      </c>
      <c r="G359" t="s">
        <v>392</v>
      </c>
      <c r="H359" t="s">
        <v>22</v>
      </c>
      <c r="I359">
        <v>1</v>
      </c>
      <c r="J359">
        <v>0</v>
      </c>
      <c r="K359">
        <v>1</v>
      </c>
      <c r="L359">
        <v>1</v>
      </c>
      <c r="M359">
        <v>0</v>
      </c>
      <c r="N359">
        <f t="shared" si="357"/>
        <v>1</v>
      </c>
      <c r="O359">
        <f t="shared" si="358"/>
        <v>1078.3499999999999</v>
      </c>
      <c r="P359">
        <f>SUMIF(SmtRes!AQ399:'SmtRes'!AQ400,"=1",SmtRes!DF399:'SmtRes'!DF400)</f>
        <v>0</v>
      </c>
      <c r="Q359">
        <f>SUMIF(SmtRes!AQ399:'SmtRes'!AQ400,"=1",SmtRes!DG399:'SmtRes'!DG400)</f>
        <v>0</v>
      </c>
      <c r="R359">
        <f>SUMIF(SmtRes!AQ399:'SmtRes'!AQ400,"=1",SmtRes!DH399:'SmtRes'!DH400)</f>
        <v>0</v>
      </c>
      <c r="S359">
        <f>SUMIF(SmtRes!AQ399:'SmtRes'!AQ400,"=1",SmtRes!DI399:'SmtRes'!DI400)</f>
        <v>1078.3499999999999</v>
      </c>
      <c r="T359">
        <f t="shared" si="359"/>
        <v>0</v>
      </c>
      <c r="U359">
        <f>SUMIF(SmtRes!AQ399:'SmtRes'!AQ400,"=1",SmtRes!CV399:'SmtRes'!CV400)</f>
        <v>1</v>
      </c>
      <c r="V359">
        <f>SUMIF(SmtRes!AQ399:'SmtRes'!AQ400,"=1",SmtRes!CW399:'SmtRes'!CW400)</f>
        <v>0</v>
      </c>
      <c r="W359">
        <f t="shared" si="360"/>
        <v>0</v>
      </c>
      <c r="X359">
        <f t="shared" si="361"/>
        <v>797.98</v>
      </c>
      <c r="Y359">
        <f t="shared" si="362"/>
        <v>388.21</v>
      </c>
      <c r="AA359">
        <v>52666922</v>
      </c>
      <c r="AB359">
        <f t="shared" si="363"/>
        <v>1078.345</v>
      </c>
      <c r="AC359">
        <f t="shared" si="364"/>
        <v>0</v>
      </c>
      <c r="AD359">
        <f t="shared" si="365"/>
        <v>0</v>
      </c>
      <c r="AE359">
        <f t="shared" si="366"/>
        <v>0</v>
      </c>
      <c r="AF359">
        <f>ROUND((SUM(SmtRes!BT399:'SmtRes'!BT400)),6)</f>
        <v>1078.345</v>
      </c>
      <c r="AG359">
        <f t="shared" si="367"/>
        <v>0</v>
      </c>
      <c r="AH359">
        <f>(SUM(SmtRes!BU399:'SmtRes'!BU400))</f>
        <v>1</v>
      </c>
      <c r="AI359">
        <f>(0)</f>
        <v>0</v>
      </c>
      <c r="AJ359">
        <f t="shared" si="368"/>
        <v>0</v>
      </c>
      <c r="AK359">
        <v>1078.345</v>
      </c>
      <c r="AL359">
        <v>0</v>
      </c>
      <c r="AM359">
        <v>0</v>
      </c>
      <c r="AN359">
        <v>0</v>
      </c>
      <c r="AO359">
        <v>1078.345</v>
      </c>
      <c r="AP359">
        <v>0</v>
      </c>
      <c r="AQ359">
        <v>1</v>
      </c>
      <c r="AR359">
        <v>0</v>
      </c>
      <c r="AS359">
        <v>0</v>
      </c>
      <c r="AT359">
        <v>74</v>
      </c>
      <c r="AU359">
        <v>36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4</v>
      </c>
      <c r="BJ359" t="s">
        <v>393</v>
      </c>
      <c r="BM359">
        <v>200001</v>
      </c>
      <c r="BN359">
        <v>0</v>
      </c>
      <c r="BO359" t="s">
        <v>3</v>
      </c>
      <c r="BP359">
        <v>0</v>
      </c>
      <c r="BQ359">
        <v>4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74</v>
      </c>
      <c r="CA359">
        <v>36</v>
      </c>
      <c r="CB359" t="s">
        <v>3</v>
      </c>
      <c r="CE359">
        <v>0</v>
      </c>
      <c r="CF359">
        <v>0</v>
      </c>
      <c r="CG359">
        <v>0</v>
      </c>
      <c r="CH359">
        <v>3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369"/>
        <v>1078.3499999999999</v>
      </c>
      <c r="CQ359">
        <f>SUMIF(SmtRes!AQ399:'SmtRes'!AQ400,"=1",SmtRes!AA399:'SmtRes'!AA400)</f>
        <v>0</v>
      </c>
      <c r="CR359">
        <f>SUMIF(SmtRes!AQ399:'SmtRes'!AQ400,"=1",SmtRes!AB399:'SmtRes'!AB400)</f>
        <v>0</v>
      </c>
      <c r="CS359">
        <f>SUMIF(SmtRes!AQ399:'SmtRes'!AQ400,"=1",SmtRes!AC399:'SmtRes'!AC400)</f>
        <v>0</v>
      </c>
      <c r="CT359">
        <f>SUMIF(SmtRes!AQ399:'SmtRes'!AQ400,"=1",SmtRes!AD399:'SmtRes'!AD400)</f>
        <v>2156.69</v>
      </c>
      <c r="CU359">
        <f t="shared" si="370"/>
        <v>0</v>
      </c>
      <c r="CV359">
        <f>SUMIF(SmtRes!AQ399:'SmtRes'!AQ400,"=1",SmtRes!BU399:'SmtRes'!BU400)</f>
        <v>1</v>
      </c>
      <c r="CW359">
        <f>SUMIF(SmtRes!AQ399:'SmtRes'!AQ400,"=1",SmtRes!BV399:'SmtRes'!BV400)</f>
        <v>0</v>
      </c>
      <c r="CX359">
        <f t="shared" si="371"/>
        <v>0</v>
      </c>
      <c r="CY359">
        <f t="shared" si="372"/>
        <v>797.97899999999993</v>
      </c>
      <c r="CZ359">
        <f t="shared" si="373"/>
        <v>388.20599999999996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22</v>
      </c>
      <c r="DW359" t="s">
        <v>22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50604949</v>
      </c>
      <c r="EF359">
        <v>4</v>
      </c>
      <c r="EG359" t="s">
        <v>383</v>
      </c>
      <c r="EH359">
        <v>83</v>
      </c>
      <c r="EI359" t="s">
        <v>383</v>
      </c>
      <c r="EJ359">
        <v>4</v>
      </c>
      <c r="EK359">
        <v>200001</v>
      </c>
      <c r="EL359" t="s">
        <v>384</v>
      </c>
      <c r="EM359" t="s">
        <v>385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1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74</v>
      </c>
      <c r="FY359">
        <v>36</v>
      </c>
      <c r="GA359" t="s">
        <v>3</v>
      </c>
      <c r="GD359">
        <v>1</v>
      </c>
      <c r="GF359">
        <v>-1136426865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374"/>
        <v>0</v>
      </c>
      <c r="GM359">
        <f t="shared" si="375"/>
        <v>2264.54</v>
      </c>
      <c r="GN359">
        <f t="shared" si="376"/>
        <v>0</v>
      </c>
      <c r="GO359">
        <f t="shared" si="377"/>
        <v>0</v>
      </c>
      <c r="GP359">
        <f t="shared" si="378"/>
        <v>2264.54</v>
      </c>
      <c r="GR359">
        <v>0</v>
      </c>
      <c r="GS359">
        <v>3</v>
      </c>
      <c r="GT359">
        <v>0</v>
      </c>
      <c r="GU359" t="s">
        <v>3</v>
      </c>
      <c r="GV359">
        <f t="shared" si="379"/>
        <v>0</v>
      </c>
      <c r="GW359">
        <v>1</v>
      </c>
      <c r="GX359">
        <f t="shared" si="380"/>
        <v>0</v>
      </c>
      <c r="HA359">
        <v>0</v>
      </c>
      <c r="HB359">
        <v>0</v>
      </c>
      <c r="HC359">
        <f t="shared" si="381"/>
        <v>0</v>
      </c>
      <c r="HE359" t="s">
        <v>3</v>
      </c>
      <c r="HF359" t="s">
        <v>3</v>
      </c>
      <c r="HM359" t="s">
        <v>3</v>
      </c>
      <c r="HN359" t="s">
        <v>386</v>
      </c>
      <c r="HO359" t="s">
        <v>387</v>
      </c>
      <c r="HP359" t="s">
        <v>383</v>
      </c>
      <c r="HQ359" t="s">
        <v>383</v>
      </c>
      <c r="HS359">
        <v>0</v>
      </c>
      <c r="IK359">
        <v>0</v>
      </c>
    </row>
    <row r="360" spans="1:255">
      <c r="A360" s="2">
        <v>17</v>
      </c>
      <c r="B360" s="2">
        <v>0</v>
      </c>
      <c r="C360" s="2">
        <f>ROW(SmtRes!A402)</f>
        <v>402</v>
      </c>
      <c r="D360" s="2">
        <f>ROW(EtalonRes!A378)</f>
        <v>378</v>
      </c>
      <c r="E360" s="2" t="s">
        <v>37</v>
      </c>
      <c r="F360" s="2" t="s">
        <v>394</v>
      </c>
      <c r="G360" s="2" t="s">
        <v>395</v>
      </c>
      <c r="H360" s="2" t="s">
        <v>396</v>
      </c>
      <c r="I360" s="2">
        <v>7.0000000000000007E-2</v>
      </c>
      <c r="J360" s="2">
        <v>0</v>
      </c>
      <c r="K360" s="2">
        <v>7.0000000000000007E-2</v>
      </c>
      <c r="L360" s="2">
        <v>7.0000000000000007E-2</v>
      </c>
      <c r="M360" s="2">
        <v>0</v>
      </c>
      <c r="N360" s="2">
        <f t="shared" si="357"/>
        <v>7.0000000000000007E-2</v>
      </c>
      <c r="O360" s="2">
        <f t="shared" si="358"/>
        <v>978.27</v>
      </c>
      <c r="P360" s="2">
        <f>SUMIF(SmtRes!AQ401:'SmtRes'!AQ402,"=1",SmtRes!DF401:'SmtRes'!DF402)</f>
        <v>0</v>
      </c>
      <c r="Q360" s="2">
        <f>SUMIF(SmtRes!AQ401:'SmtRes'!AQ402,"=1",SmtRes!DG401:'SmtRes'!DG402)</f>
        <v>0</v>
      </c>
      <c r="R360" s="2">
        <f>SUMIF(SmtRes!AQ401:'SmtRes'!AQ402,"=1",SmtRes!DH401:'SmtRes'!DH402)</f>
        <v>0</v>
      </c>
      <c r="S360" s="2">
        <f>SUMIF(SmtRes!AQ401:'SmtRes'!AQ402,"=1",SmtRes!DI401:'SmtRes'!DI402)</f>
        <v>978.27</v>
      </c>
      <c r="T360" s="2">
        <f t="shared" si="359"/>
        <v>0</v>
      </c>
      <c r="U360" s="2">
        <f>SUMIF(SmtRes!AQ401:'SmtRes'!AQ402,"=1",SmtRes!CV401:'SmtRes'!CV402)</f>
        <v>0.90720000000000001</v>
      </c>
      <c r="V360" s="2">
        <f>SUMIF(SmtRes!AQ401:'SmtRes'!AQ402,"=1",SmtRes!CW401:'SmtRes'!CW402)</f>
        <v>0</v>
      </c>
      <c r="W360" s="2">
        <f t="shared" si="360"/>
        <v>0</v>
      </c>
      <c r="X360" s="2">
        <f t="shared" si="361"/>
        <v>723.92</v>
      </c>
      <c r="Y360" s="2">
        <f t="shared" si="362"/>
        <v>352.18</v>
      </c>
      <c r="Z360" s="2"/>
      <c r="AA360" s="2">
        <v>52666988</v>
      </c>
      <c r="AB360" s="2">
        <f t="shared" si="363"/>
        <v>13975.351199999999</v>
      </c>
      <c r="AC360" s="2">
        <f t="shared" si="364"/>
        <v>0</v>
      </c>
      <c r="AD360" s="2">
        <f t="shared" si="365"/>
        <v>0</v>
      </c>
      <c r="AE360" s="2">
        <f t="shared" si="366"/>
        <v>0</v>
      </c>
      <c r="AF360" s="2">
        <f>ROUND((SUM(SmtRes!BT401:'SmtRes'!BT402)),6)</f>
        <v>13975.351199999999</v>
      </c>
      <c r="AG360" s="2">
        <f t="shared" si="367"/>
        <v>0</v>
      </c>
      <c r="AH360" s="2">
        <f>(SUM(SmtRes!BU401:'SmtRes'!BU402))</f>
        <v>12.96</v>
      </c>
      <c r="AI360" s="2">
        <f>(0)</f>
        <v>0</v>
      </c>
      <c r="AJ360" s="2">
        <f t="shared" si="368"/>
        <v>0</v>
      </c>
      <c r="AK360" s="2">
        <v>13975.351200000001</v>
      </c>
      <c r="AL360" s="2">
        <v>0</v>
      </c>
      <c r="AM360" s="2">
        <v>0</v>
      </c>
      <c r="AN360" s="2">
        <v>0</v>
      </c>
      <c r="AO360" s="2">
        <v>13975.351200000001</v>
      </c>
      <c r="AP360" s="2">
        <v>0</v>
      </c>
      <c r="AQ360" s="2">
        <v>12.96</v>
      </c>
      <c r="AR360" s="2">
        <v>0</v>
      </c>
      <c r="AS360" s="2">
        <v>0</v>
      </c>
      <c r="AT360" s="2">
        <v>74</v>
      </c>
      <c r="AU360" s="2">
        <v>36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4</v>
      </c>
      <c r="BJ360" s="2" t="s">
        <v>397</v>
      </c>
      <c r="BK360" s="2"/>
      <c r="BL360" s="2"/>
      <c r="BM360" s="2">
        <v>200001</v>
      </c>
      <c r="BN360" s="2">
        <v>0</v>
      </c>
      <c r="BO360" s="2" t="s">
        <v>3</v>
      </c>
      <c r="BP360" s="2">
        <v>0</v>
      </c>
      <c r="BQ360" s="2">
        <v>4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74</v>
      </c>
      <c r="CA360" s="2">
        <v>36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>
        <v>4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 t="s">
        <v>3</v>
      </c>
      <c r="CO360" s="2">
        <v>0</v>
      </c>
      <c r="CP360" s="2">
        <f t="shared" si="369"/>
        <v>978.27</v>
      </c>
      <c r="CQ360" s="2">
        <f>SUMIF(SmtRes!AQ401:'SmtRes'!AQ402,"=1",SmtRes!AA401:'SmtRes'!AA402)</f>
        <v>0</v>
      </c>
      <c r="CR360" s="2">
        <f>SUMIF(SmtRes!AQ401:'SmtRes'!AQ402,"=1",SmtRes!AB401:'SmtRes'!AB402)</f>
        <v>0</v>
      </c>
      <c r="CS360" s="2">
        <f>SUMIF(SmtRes!AQ401:'SmtRes'!AQ402,"=1",SmtRes!AC401:'SmtRes'!AC402)</f>
        <v>0</v>
      </c>
      <c r="CT360" s="2">
        <f>SUMIF(SmtRes!AQ401:'SmtRes'!AQ402,"=1",SmtRes!AD401:'SmtRes'!AD402)</f>
        <v>2156.69</v>
      </c>
      <c r="CU360" s="2">
        <f t="shared" si="370"/>
        <v>0</v>
      </c>
      <c r="CV360" s="2">
        <f>SUMIF(SmtRes!AQ401:'SmtRes'!AQ402,"=1",SmtRes!BU401:'SmtRes'!BU402)</f>
        <v>12.96</v>
      </c>
      <c r="CW360" s="2">
        <f>SUMIF(SmtRes!AQ401:'SmtRes'!AQ402,"=1",SmtRes!BV401:'SmtRes'!BV402)</f>
        <v>0</v>
      </c>
      <c r="CX360" s="2">
        <f t="shared" si="371"/>
        <v>0</v>
      </c>
      <c r="CY360" s="2">
        <f t="shared" si="372"/>
        <v>723.91980000000001</v>
      </c>
      <c r="CZ360" s="2">
        <f t="shared" si="373"/>
        <v>352.17720000000003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396</v>
      </c>
      <c r="DW360" s="2" t="s">
        <v>396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50604949</v>
      </c>
      <c r="EF360" s="2">
        <v>4</v>
      </c>
      <c r="EG360" s="2" t="s">
        <v>383</v>
      </c>
      <c r="EH360" s="2">
        <v>83</v>
      </c>
      <c r="EI360" s="2" t="s">
        <v>383</v>
      </c>
      <c r="EJ360" s="2">
        <v>4</v>
      </c>
      <c r="EK360" s="2">
        <v>200001</v>
      </c>
      <c r="EL360" s="2" t="s">
        <v>384</v>
      </c>
      <c r="EM360" s="2" t="s">
        <v>385</v>
      </c>
      <c r="EN360" s="2"/>
      <c r="EO360" s="2" t="s">
        <v>3</v>
      </c>
      <c r="EP360" s="2"/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12.96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74</v>
      </c>
      <c r="FY360" s="2">
        <v>36</v>
      </c>
      <c r="FZ360" s="2"/>
      <c r="GA360" s="2" t="s">
        <v>3</v>
      </c>
      <c r="GB360" s="2"/>
      <c r="GC360" s="2"/>
      <c r="GD360" s="2">
        <v>1</v>
      </c>
      <c r="GE360" s="2"/>
      <c r="GF360" s="2">
        <v>-1463179469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74"/>
        <v>0</v>
      </c>
      <c r="GM360" s="2">
        <f t="shared" si="375"/>
        <v>2054.37</v>
      </c>
      <c r="GN360" s="2">
        <f t="shared" si="376"/>
        <v>0</v>
      </c>
      <c r="GO360" s="2">
        <f t="shared" si="377"/>
        <v>0</v>
      </c>
      <c r="GP360" s="2">
        <f t="shared" si="378"/>
        <v>2054.37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79"/>
        <v>0</v>
      </c>
      <c r="GW360" s="2">
        <v>1</v>
      </c>
      <c r="GX360" s="2">
        <f t="shared" si="380"/>
        <v>0</v>
      </c>
      <c r="GY360" s="2"/>
      <c r="GZ360" s="2"/>
      <c r="HA360" s="2">
        <v>0</v>
      </c>
      <c r="HB360" s="2">
        <v>0</v>
      </c>
      <c r="HC360" s="2">
        <f t="shared" si="38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386</v>
      </c>
      <c r="HO360" s="2" t="s">
        <v>387</v>
      </c>
      <c r="HP360" s="2" t="s">
        <v>383</v>
      </c>
      <c r="HQ360" s="2" t="s">
        <v>383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>
      <c r="A361">
        <v>17</v>
      </c>
      <c r="B361">
        <v>0</v>
      </c>
      <c r="C361">
        <f>ROW(SmtRes!A404)</f>
        <v>404</v>
      </c>
      <c r="D361">
        <f>ROW(EtalonRes!A380)</f>
        <v>380</v>
      </c>
      <c r="E361" t="s">
        <v>37</v>
      </c>
      <c r="F361" t="s">
        <v>394</v>
      </c>
      <c r="G361" t="s">
        <v>395</v>
      </c>
      <c r="H361" t="s">
        <v>396</v>
      </c>
      <c r="I361">
        <v>7.0000000000000007E-2</v>
      </c>
      <c r="J361">
        <v>0</v>
      </c>
      <c r="K361">
        <v>7.0000000000000007E-2</v>
      </c>
      <c r="L361">
        <v>7.0000000000000007E-2</v>
      </c>
      <c r="M361">
        <v>0</v>
      </c>
      <c r="N361">
        <f t="shared" si="357"/>
        <v>7.0000000000000007E-2</v>
      </c>
      <c r="O361">
        <f t="shared" si="358"/>
        <v>978.27</v>
      </c>
      <c r="P361">
        <f>SUMIF(SmtRes!AQ403:'SmtRes'!AQ404,"=1",SmtRes!DF403:'SmtRes'!DF404)</f>
        <v>0</v>
      </c>
      <c r="Q361">
        <f>SUMIF(SmtRes!AQ403:'SmtRes'!AQ404,"=1",SmtRes!DG403:'SmtRes'!DG404)</f>
        <v>0</v>
      </c>
      <c r="R361">
        <f>SUMIF(SmtRes!AQ403:'SmtRes'!AQ404,"=1",SmtRes!DH403:'SmtRes'!DH404)</f>
        <v>0</v>
      </c>
      <c r="S361">
        <f>SUMIF(SmtRes!AQ403:'SmtRes'!AQ404,"=1",SmtRes!DI403:'SmtRes'!DI404)</f>
        <v>978.27</v>
      </c>
      <c r="T361">
        <f t="shared" si="359"/>
        <v>0</v>
      </c>
      <c r="U361">
        <f>SUMIF(SmtRes!AQ403:'SmtRes'!AQ404,"=1",SmtRes!CV403:'SmtRes'!CV404)</f>
        <v>0.90720000000000001</v>
      </c>
      <c r="V361">
        <f>SUMIF(SmtRes!AQ403:'SmtRes'!AQ404,"=1",SmtRes!CW403:'SmtRes'!CW404)</f>
        <v>0</v>
      </c>
      <c r="W361">
        <f t="shared" si="360"/>
        <v>0</v>
      </c>
      <c r="X361">
        <f t="shared" si="361"/>
        <v>723.92</v>
      </c>
      <c r="Y361">
        <f t="shared" si="362"/>
        <v>352.18</v>
      </c>
      <c r="AA361">
        <v>52666922</v>
      </c>
      <c r="AB361">
        <f t="shared" si="363"/>
        <v>13975.351199999999</v>
      </c>
      <c r="AC361">
        <f t="shared" si="364"/>
        <v>0</v>
      </c>
      <c r="AD361">
        <f t="shared" si="365"/>
        <v>0</v>
      </c>
      <c r="AE361">
        <f t="shared" si="366"/>
        <v>0</v>
      </c>
      <c r="AF361">
        <f>ROUND((SUM(SmtRes!BT403:'SmtRes'!BT404)),6)</f>
        <v>13975.351199999999</v>
      </c>
      <c r="AG361">
        <f t="shared" si="367"/>
        <v>0</v>
      </c>
      <c r="AH361">
        <f>(SUM(SmtRes!BU403:'SmtRes'!BU404))</f>
        <v>12.96</v>
      </c>
      <c r="AI361">
        <f>(0)</f>
        <v>0</v>
      </c>
      <c r="AJ361">
        <f t="shared" si="368"/>
        <v>0</v>
      </c>
      <c r="AK361">
        <v>13975.351200000001</v>
      </c>
      <c r="AL361">
        <v>0</v>
      </c>
      <c r="AM361">
        <v>0</v>
      </c>
      <c r="AN361">
        <v>0</v>
      </c>
      <c r="AO361">
        <v>13975.351200000001</v>
      </c>
      <c r="AP361">
        <v>0</v>
      </c>
      <c r="AQ361">
        <v>12.96</v>
      </c>
      <c r="AR361">
        <v>0</v>
      </c>
      <c r="AS361">
        <v>0</v>
      </c>
      <c r="AT361">
        <v>74</v>
      </c>
      <c r="AU361">
        <v>36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4</v>
      </c>
      <c r="BJ361" t="s">
        <v>397</v>
      </c>
      <c r="BM361">
        <v>200001</v>
      </c>
      <c r="BN361">
        <v>0</v>
      </c>
      <c r="BO361" t="s">
        <v>3</v>
      </c>
      <c r="BP361">
        <v>0</v>
      </c>
      <c r="BQ361">
        <v>4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74</v>
      </c>
      <c r="CA361">
        <v>36</v>
      </c>
      <c r="CB361" t="s">
        <v>3</v>
      </c>
      <c r="CE361">
        <v>0</v>
      </c>
      <c r="CF361">
        <v>0</v>
      </c>
      <c r="CG361">
        <v>0</v>
      </c>
      <c r="CH361">
        <v>4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369"/>
        <v>978.27</v>
      </c>
      <c r="CQ361">
        <f>SUMIF(SmtRes!AQ403:'SmtRes'!AQ404,"=1",SmtRes!AA403:'SmtRes'!AA404)</f>
        <v>0</v>
      </c>
      <c r="CR361">
        <f>SUMIF(SmtRes!AQ403:'SmtRes'!AQ404,"=1",SmtRes!AB403:'SmtRes'!AB404)</f>
        <v>0</v>
      </c>
      <c r="CS361">
        <f>SUMIF(SmtRes!AQ403:'SmtRes'!AQ404,"=1",SmtRes!AC403:'SmtRes'!AC404)</f>
        <v>0</v>
      </c>
      <c r="CT361">
        <f>SUMIF(SmtRes!AQ403:'SmtRes'!AQ404,"=1",SmtRes!AD403:'SmtRes'!AD404)</f>
        <v>2156.69</v>
      </c>
      <c r="CU361">
        <f t="shared" si="370"/>
        <v>0</v>
      </c>
      <c r="CV361">
        <f>SUMIF(SmtRes!AQ403:'SmtRes'!AQ404,"=1",SmtRes!BU403:'SmtRes'!BU404)</f>
        <v>12.96</v>
      </c>
      <c r="CW361">
        <f>SUMIF(SmtRes!AQ403:'SmtRes'!AQ404,"=1",SmtRes!BV403:'SmtRes'!BV404)</f>
        <v>0</v>
      </c>
      <c r="CX361">
        <f t="shared" si="371"/>
        <v>0</v>
      </c>
      <c r="CY361">
        <f t="shared" si="372"/>
        <v>723.91980000000001</v>
      </c>
      <c r="CZ361">
        <f t="shared" si="373"/>
        <v>352.17720000000003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396</v>
      </c>
      <c r="DW361" t="s">
        <v>396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50604949</v>
      </c>
      <c r="EF361">
        <v>4</v>
      </c>
      <c r="EG361" t="s">
        <v>383</v>
      </c>
      <c r="EH361">
        <v>83</v>
      </c>
      <c r="EI361" t="s">
        <v>383</v>
      </c>
      <c r="EJ361">
        <v>4</v>
      </c>
      <c r="EK361">
        <v>200001</v>
      </c>
      <c r="EL361" t="s">
        <v>384</v>
      </c>
      <c r="EM361" t="s">
        <v>385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12.96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74</v>
      </c>
      <c r="FY361">
        <v>36</v>
      </c>
      <c r="GA361" t="s">
        <v>3</v>
      </c>
      <c r="GD361">
        <v>1</v>
      </c>
      <c r="GF361">
        <v>-1463179469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74"/>
        <v>0</v>
      </c>
      <c r="GM361">
        <f t="shared" si="375"/>
        <v>2054.37</v>
      </c>
      <c r="GN361">
        <f t="shared" si="376"/>
        <v>0</v>
      </c>
      <c r="GO361">
        <f t="shared" si="377"/>
        <v>0</v>
      </c>
      <c r="GP361">
        <f t="shared" si="378"/>
        <v>2054.37</v>
      </c>
      <c r="GR361">
        <v>0</v>
      </c>
      <c r="GS361">
        <v>3</v>
      </c>
      <c r="GT361">
        <v>0</v>
      </c>
      <c r="GU361" t="s">
        <v>3</v>
      </c>
      <c r="GV361">
        <f t="shared" si="379"/>
        <v>0</v>
      </c>
      <c r="GW361">
        <v>1</v>
      </c>
      <c r="GX361">
        <f t="shared" si="380"/>
        <v>0</v>
      </c>
      <c r="HA361">
        <v>0</v>
      </c>
      <c r="HB361">
        <v>0</v>
      </c>
      <c r="HC361">
        <f t="shared" si="381"/>
        <v>0</v>
      </c>
      <c r="HE361" t="s">
        <v>3</v>
      </c>
      <c r="HF361" t="s">
        <v>3</v>
      </c>
      <c r="HM361" t="s">
        <v>3</v>
      </c>
      <c r="HN361" t="s">
        <v>386</v>
      </c>
      <c r="HO361" t="s">
        <v>387</v>
      </c>
      <c r="HP361" t="s">
        <v>383</v>
      </c>
      <c r="HQ361" t="s">
        <v>383</v>
      </c>
      <c r="HS361">
        <v>0</v>
      </c>
      <c r="IK361">
        <v>0</v>
      </c>
    </row>
    <row r="362" spans="1:255">
      <c r="A362" s="2">
        <v>17</v>
      </c>
      <c r="B362" s="2">
        <v>0</v>
      </c>
      <c r="C362" s="2">
        <f>ROW(SmtRes!A406)</f>
        <v>406</v>
      </c>
      <c r="D362" s="2">
        <f>ROW(EtalonRes!A382)</f>
        <v>382</v>
      </c>
      <c r="E362" s="2" t="s">
        <v>73</v>
      </c>
      <c r="F362" s="2" t="s">
        <v>398</v>
      </c>
      <c r="G362" s="2" t="s">
        <v>399</v>
      </c>
      <c r="H362" s="2" t="s">
        <v>400</v>
      </c>
      <c r="I362" s="2">
        <v>7</v>
      </c>
      <c r="J362" s="2">
        <v>0</v>
      </c>
      <c r="K362" s="2">
        <v>7</v>
      </c>
      <c r="L362" s="2">
        <v>7</v>
      </c>
      <c r="M362" s="2">
        <v>0</v>
      </c>
      <c r="N362" s="2">
        <f t="shared" si="357"/>
        <v>7</v>
      </c>
      <c r="O362" s="2">
        <f t="shared" si="358"/>
        <v>7548.42</v>
      </c>
      <c r="P362" s="2">
        <f>SUMIF(SmtRes!AQ405:'SmtRes'!AQ406,"=1",SmtRes!DF405:'SmtRes'!DF406)</f>
        <v>0</v>
      </c>
      <c r="Q362" s="2">
        <f>SUMIF(SmtRes!AQ405:'SmtRes'!AQ406,"=1",SmtRes!DG405:'SmtRes'!DG406)</f>
        <v>0</v>
      </c>
      <c r="R362" s="2">
        <f>SUMIF(SmtRes!AQ405:'SmtRes'!AQ406,"=1",SmtRes!DH405:'SmtRes'!DH406)</f>
        <v>0</v>
      </c>
      <c r="S362" s="2">
        <f>SUMIF(SmtRes!AQ405:'SmtRes'!AQ406,"=1",SmtRes!DI405:'SmtRes'!DI406)</f>
        <v>7548.42</v>
      </c>
      <c r="T362" s="2">
        <f t="shared" si="359"/>
        <v>0</v>
      </c>
      <c r="U362" s="2">
        <f>SUMIF(SmtRes!AQ405:'SmtRes'!AQ406,"=1",SmtRes!CV405:'SmtRes'!CV406)</f>
        <v>7</v>
      </c>
      <c r="V362" s="2">
        <f>SUMIF(SmtRes!AQ405:'SmtRes'!AQ406,"=1",SmtRes!CW405:'SmtRes'!CW406)</f>
        <v>0</v>
      </c>
      <c r="W362" s="2">
        <f t="shared" si="360"/>
        <v>0</v>
      </c>
      <c r="X362" s="2">
        <f t="shared" si="361"/>
        <v>5585.83</v>
      </c>
      <c r="Y362" s="2">
        <f t="shared" si="362"/>
        <v>2717.43</v>
      </c>
      <c r="Z362" s="2"/>
      <c r="AA362" s="2">
        <v>52666988</v>
      </c>
      <c r="AB362" s="2">
        <f t="shared" si="363"/>
        <v>1078.345</v>
      </c>
      <c r="AC362" s="2">
        <f t="shared" si="364"/>
        <v>0</v>
      </c>
      <c r="AD362" s="2">
        <f t="shared" si="365"/>
        <v>0</v>
      </c>
      <c r="AE362" s="2">
        <f t="shared" si="366"/>
        <v>0</v>
      </c>
      <c r="AF362" s="2">
        <f>ROUND((SUM(SmtRes!BT405:'SmtRes'!BT406)),6)</f>
        <v>1078.345</v>
      </c>
      <c r="AG362" s="2">
        <f t="shared" si="367"/>
        <v>0</v>
      </c>
      <c r="AH362" s="2">
        <f>(SUM(SmtRes!BU405:'SmtRes'!BU406))</f>
        <v>1</v>
      </c>
      <c r="AI362" s="2">
        <f>(0)</f>
        <v>0</v>
      </c>
      <c r="AJ362" s="2">
        <f t="shared" si="368"/>
        <v>0</v>
      </c>
      <c r="AK362" s="2">
        <v>1078.345</v>
      </c>
      <c r="AL362" s="2">
        <v>0</v>
      </c>
      <c r="AM362" s="2">
        <v>0</v>
      </c>
      <c r="AN362" s="2">
        <v>0</v>
      </c>
      <c r="AO362" s="2">
        <v>1078.345</v>
      </c>
      <c r="AP362" s="2">
        <v>0</v>
      </c>
      <c r="AQ362" s="2">
        <v>1</v>
      </c>
      <c r="AR362" s="2">
        <v>0</v>
      </c>
      <c r="AS362" s="2">
        <v>0</v>
      </c>
      <c r="AT362" s="2">
        <v>74</v>
      </c>
      <c r="AU362" s="2">
        <v>36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4</v>
      </c>
      <c r="BJ362" s="2" t="s">
        <v>401</v>
      </c>
      <c r="BK362" s="2"/>
      <c r="BL362" s="2"/>
      <c r="BM362" s="2">
        <v>200001</v>
      </c>
      <c r="BN362" s="2">
        <v>0</v>
      </c>
      <c r="BO362" s="2" t="s">
        <v>3</v>
      </c>
      <c r="BP362" s="2">
        <v>0</v>
      </c>
      <c r="BQ362" s="2">
        <v>4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74</v>
      </c>
      <c r="CA362" s="2">
        <v>36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>
        <v>5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 t="s">
        <v>3</v>
      </c>
      <c r="CO362" s="2">
        <v>0</v>
      </c>
      <c r="CP362" s="2">
        <f t="shared" si="369"/>
        <v>7548.42</v>
      </c>
      <c r="CQ362" s="2">
        <f>SUMIF(SmtRes!AQ405:'SmtRes'!AQ406,"=1",SmtRes!AA405:'SmtRes'!AA406)</f>
        <v>0</v>
      </c>
      <c r="CR362" s="2">
        <f>SUMIF(SmtRes!AQ405:'SmtRes'!AQ406,"=1",SmtRes!AB405:'SmtRes'!AB406)</f>
        <v>0</v>
      </c>
      <c r="CS362" s="2">
        <f>SUMIF(SmtRes!AQ405:'SmtRes'!AQ406,"=1",SmtRes!AC405:'SmtRes'!AC406)</f>
        <v>0</v>
      </c>
      <c r="CT362" s="2">
        <f>SUMIF(SmtRes!AQ405:'SmtRes'!AQ406,"=1",SmtRes!AD405:'SmtRes'!AD406)</f>
        <v>2156.69</v>
      </c>
      <c r="CU362" s="2">
        <f t="shared" si="370"/>
        <v>0</v>
      </c>
      <c r="CV362" s="2">
        <f>SUMIF(SmtRes!AQ405:'SmtRes'!AQ406,"=1",SmtRes!BU405:'SmtRes'!BU406)</f>
        <v>1</v>
      </c>
      <c r="CW362" s="2">
        <f>SUMIF(SmtRes!AQ405:'SmtRes'!AQ406,"=1",SmtRes!BV405:'SmtRes'!BV406)</f>
        <v>0</v>
      </c>
      <c r="CX362" s="2">
        <f t="shared" si="371"/>
        <v>0</v>
      </c>
      <c r="CY362" s="2">
        <f t="shared" si="372"/>
        <v>5585.8307999999997</v>
      </c>
      <c r="CZ362" s="2">
        <f t="shared" si="373"/>
        <v>2717.4312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400</v>
      </c>
      <c r="DW362" s="2" t="s">
        <v>400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50604949</v>
      </c>
      <c r="EF362" s="2">
        <v>4</v>
      </c>
      <c r="EG362" s="2" t="s">
        <v>383</v>
      </c>
      <c r="EH362" s="2">
        <v>83</v>
      </c>
      <c r="EI362" s="2" t="s">
        <v>383</v>
      </c>
      <c r="EJ362" s="2">
        <v>4</v>
      </c>
      <c r="EK362" s="2">
        <v>200001</v>
      </c>
      <c r="EL362" s="2" t="s">
        <v>384</v>
      </c>
      <c r="EM362" s="2" t="s">
        <v>385</v>
      </c>
      <c r="EN362" s="2"/>
      <c r="EO362" s="2" t="s">
        <v>3</v>
      </c>
      <c r="EP362" s="2"/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1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74</v>
      </c>
      <c r="FY362" s="2">
        <v>36</v>
      </c>
      <c r="FZ362" s="2"/>
      <c r="GA362" s="2" t="s">
        <v>3</v>
      </c>
      <c r="GB362" s="2"/>
      <c r="GC362" s="2"/>
      <c r="GD362" s="2">
        <v>1</v>
      </c>
      <c r="GE362" s="2"/>
      <c r="GF362" s="2">
        <v>1709313253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74"/>
        <v>0</v>
      </c>
      <c r="GM362" s="2">
        <f t="shared" si="375"/>
        <v>15851.68</v>
      </c>
      <c r="GN362" s="2">
        <f t="shared" si="376"/>
        <v>0</v>
      </c>
      <c r="GO362" s="2">
        <f t="shared" si="377"/>
        <v>0</v>
      </c>
      <c r="GP362" s="2">
        <f t="shared" si="378"/>
        <v>15851.68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79"/>
        <v>0</v>
      </c>
      <c r="GW362" s="2">
        <v>1</v>
      </c>
      <c r="GX362" s="2">
        <f t="shared" si="380"/>
        <v>0</v>
      </c>
      <c r="GY362" s="2"/>
      <c r="GZ362" s="2"/>
      <c r="HA362" s="2">
        <v>0</v>
      </c>
      <c r="HB362" s="2">
        <v>0</v>
      </c>
      <c r="HC362" s="2">
        <f t="shared" si="38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386</v>
      </c>
      <c r="HO362" s="2" t="s">
        <v>387</v>
      </c>
      <c r="HP362" s="2" t="s">
        <v>383</v>
      </c>
      <c r="HQ362" s="2" t="s">
        <v>383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>
      <c r="A363">
        <v>17</v>
      </c>
      <c r="B363">
        <v>0</v>
      </c>
      <c r="C363">
        <f>ROW(SmtRes!A408)</f>
        <v>408</v>
      </c>
      <c r="D363">
        <f>ROW(EtalonRes!A384)</f>
        <v>384</v>
      </c>
      <c r="E363" t="s">
        <v>73</v>
      </c>
      <c r="F363" t="s">
        <v>398</v>
      </c>
      <c r="G363" t="s">
        <v>399</v>
      </c>
      <c r="H363" t="s">
        <v>400</v>
      </c>
      <c r="I363">
        <v>7</v>
      </c>
      <c r="J363">
        <v>0</v>
      </c>
      <c r="K363">
        <v>7</v>
      </c>
      <c r="L363">
        <v>7</v>
      </c>
      <c r="M363">
        <v>0</v>
      </c>
      <c r="N363">
        <f t="shared" si="357"/>
        <v>7</v>
      </c>
      <c r="O363">
        <f t="shared" si="358"/>
        <v>7548.42</v>
      </c>
      <c r="P363">
        <f>SUMIF(SmtRes!AQ407:'SmtRes'!AQ408,"=1",SmtRes!DF407:'SmtRes'!DF408)</f>
        <v>0</v>
      </c>
      <c r="Q363">
        <f>SUMIF(SmtRes!AQ407:'SmtRes'!AQ408,"=1",SmtRes!DG407:'SmtRes'!DG408)</f>
        <v>0</v>
      </c>
      <c r="R363">
        <f>SUMIF(SmtRes!AQ407:'SmtRes'!AQ408,"=1",SmtRes!DH407:'SmtRes'!DH408)</f>
        <v>0</v>
      </c>
      <c r="S363">
        <f>SUMIF(SmtRes!AQ407:'SmtRes'!AQ408,"=1",SmtRes!DI407:'SmtRes'!DI408)</f>
        <v>7548.42</v>
      </c>
      <c r="T363">
        <f t="shared" si="359"/>
        <v>0</v>
      </c>
      <c r="U363">
        <f>SUMIF(SmtRes!AQ407:'SmtRes'!AQ408,"=1",SmtRes!CV407:'SmtRes'!CV408)</f>
        <v>7</v>
      </c>
      <c r="V363">
        <f>SUMIF(SmtRes!AQ407:'SmtRes'!AQ408,"=1",SmtRes!CW407:'SmtRes'!CW408)</f>
        <v>0</v>
      </c>
      <c r="W363">
        <f t="shared" si="360"/>
        <v>0</v>
      </c>
      <c r="X363">
        <f t="shared" si="361"/>
        <v>5585.83</v>
      </c>
      <c r="Y363">
        <f t="shared" si="362"/>
        <v>2717.43</v>
      </c>
      <c r="AA363">
        <v>52666922</v>
      </c>
      <c r="AB363">
        <f t="shared" si="363"/>
        <v>1078.345</v>
      </c>
      <c r="AC363">
        <f t="shared" si="364"/>
        <v>0</v>
      </c>
      <c r="AD363">
        <f t="shared" si="365"/>
        <v>0</v>
      </c>
      <c r="AE363">
        <f t="shared" si="366"/>
        <v>0</v>
      </c>
      <c r="AF363">
        <f>ROUND((SUM(SmtRes!BT407:'SmtRes'!BT408)),6)</f>
        <v>1078.345</v>
      </c>
      <c r="AG363">
        <f t="shared" si="367"/>
        <v>0</v>
      </c>
      <c r="AH363">
        <f>(SUM(SmtRes!BU407:'SmtRes'!BU408))</f>
        <v>1</v>
      </c>
      <c r="AI363">
        <f>(0)</f>
        <v>0</v>
      </c>
      <c r="AJ363">
        <f t="shared" si="368"/>
        <v>0</v>
      </c>
      <c r="AK363">
        <v>1078.345</v>
      </c>
      <c r="AL363">
        <v>0</v>
      </c>
      <c r="AM363">
        <v>0</v>
      </c>
      <c r="AN363">
        <v>0</v>
      </c>
      <c r="AO363">
        <v>1078.345</v>
      </c>
      <c r="AP363">
        <v>0</v>
      </c>
      <c r="AQ363">
        <v>1</v>
      </c>
      <c r="AR363">
        <v>0</v>
      </c>
      <c r="AS363">
        <v>0</v>
      </c>
      <c r="AT363">
        <v>74</v>
      </c>
      <c r="AU363">
        <v>36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4</v>
      </c>
      <c r="BJ363" t="s">
        <v>401</v>
      </c>
      <c r="BM363">
        <v>200001</v>
      </c>
      <c r="BN363">
        <v>0</v>
      </c>
      <c r="BO363" t="s">
        <v>3</v>
      </c>
      <c r="BP363">
        <v>0</v>
      </c>
      <c r="BQ363">
        <v>4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74</v>
      </c>
      <c r="CA363">
        <v>36</v>
      </c>
      <c r="CB363" t="s">
        <v>3</v>
      </c>
      <c r="CE363">
        <v>0</v>
      </c>
      <c r="CF363">
        <v>0</v>
      </c>
      <c r="CG363">
        <v>0</v>
      </c>
      <c r="CH363">
        <v>5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369"/>
        <v>7548.42</v>
      </c>
      <c r="CQ363">
        <f>SUMIF(SmtRes!AQ407:'SmtRes'!AQ408,"=1",SmtRes!AA407:'SmtRes'!AA408)</f>
        <v>0</v>
      </c>
      <c r="CR363">
        <f>SUMIF(SmtRes!AQ407:'SmtRes'!AQ408,"=1",SmtRes!AB407:'SmtRes'!AB408)</f>
        <v>0</v>
      </c>
      <c r="CS363">
        <f>SUMIF(SmtRes!AQ407:'SmtRes'!AQ408,"=1",SmtRes!AC407:'SmtRes'!AC408)</f>
        <v>0</v>
      </c>
      <c r="CT363">
        <f>SUMIF(SmtRes!AQ407:'SmtRes'!AQ408,"=1",SmtRes!AD407:'SmtRes'!AD408)</f>
        <v>2156.69</v>
      </c>
      <c r="CU363">
        <f t="shared" si="370"/>
        <v>0</v>
      </c>
      <c r="CV363">
        <f>SUMIF(SmtRes!AQ407:'SmtRes'!AQ408,"=1",SmtRes!BU407:'SmtRes'!BU408)</f>
        <v>1</v>
      </c>
      <c r="CW363">
        <f>SUMIF(SmtRes!AQ407:'SmtRes'!AQ408,"=1",SmtRes!BV407:'SmtRes'!BV408)</f>
        <v>0</v>
      </c>
      <c r="CX363">
        <f t="shared" si="371"/>
        <v>0</v>
      </c>
      <c r="CY363">
        <f t="shared" si="372"/>
        <v>5585.8307999999997</v>
      </c>
      <c r="CZ363">
        <f t="shared" si="373"/>
        <v>2717.4312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400</v>
      </c>
      <c r="DW363" t="s">
        <v>400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50604949</v>
      </c>
      <c r="EF363">
        <v>4</v>
      </c>
      <c r="EG363" t="s">
        <v>383</v>
      </c>
      <c r="EH363">
        <v>83</v>
      </c>
      <c r="EI363" t="s">
        <v>383</v>
      </c>
      <c r="EJ363">
        <v>4</v>
      </c>
      <c r="EK363">
        <v>200001</v>
      </c>
      <c r="EL363" t="s">
        <v>384</v>
      </c>
      <c r="EM363" t="s">
        <v>385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74</v>
      </c>
      <c r="FY363">
        <v>36</v>
      </c>
      <c r="GA363" t="s">
        <v>3</v>
      </c>
      <c r="GD363">
        <v>1</v>
      </c>
      <c r="GF363">
        <v>1709313253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74"/>
        <v>0</v>
      </c>
      <c r="GM363">
        <f t="shared" si="375"/>
        <v>15851.68</v>
      </c>
      <c r="GN363">
        <f t="shared" si="376"/>
        <v>0</v>
      </c>
      <c r="GO363">
        <f t="shared" si="377"/>
        <v>0</v>
      </c>
      <c r="GP363">
        <f t="shared" si="378"/>
        <v>15851.68</v>
      </c>
      <c r="GR363">
        <v>0</v>
      </c>
      <c r="GS363">
        <v>3</v>
      </c>
      <c r="GT363">
        <v>0</v>
      </c>
      <c r="GU363" t="s">
        <v>3</v>
      </c>
      <c r="GV363">
        <f t="shared" si="379"/>
        <v>0</v>
      </c>
      <c r="GW363">
        <v>1</v>
      </c>
      <c r="GX363">
        <f t="shared" si="380"/>
        <v>0</v>
      </c>
      <c r="HA363">
        <v>0</v>
      </c>
      <c r="HB363">
        <v>0</v>
      </c>
      <c r="HC363">
        <f t="shared" si="381"/>
        <v>0</v>
      </c>
      <c r="HE363" t="s">
        <v>3</v>
      </c>
      <c r="HF363" t="s">
        <v>3</v>
      </c>
      <c r="HM363" t="s">
        <v>3</v>
      </c>
      <c r="HN363" t="s">
        <v>386</v>
      </c>
      <c r="HO363" t="s">
        <v>387</v>
      </c>
      <c r="HP363" t="s">
        <v>383</v>
      </c>
      <c r="HQ363" t="s">
        <v>383</v>
      </c>
      <c r="HS363">
        <v>0</v>
      </c>
      <c r="IK363">
        <v>0</v>
      </c>
    </row>
    <row r="364" spans="1:255">
      <c r="A364" s="2">
        <v>17</v>
      </c>
      <c r="B364" s="2">
        <v>0</v>
      </c>
      <c r="C364" s="2">
        <f>ROW(SmtRes!A410)</f>
        <v>410</v>
      </c>
      <c r="D364" s="2">
        <f>ROW(EtalonRes!A386)</f>
        <v>386</v>
      </c>
      <c r="E364" s="2" t="s">
        <v>77</v>
      </c>
      <c r="F364" s="2" t="s">
        <v>402</v>
      </c>
      <c r="G364" s="2" t="s">
        <v>403</v>
      </c>
      <c r="H364" s="2" t="s">
        <v>22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f t="shared" si="357"/>
        <v>0</v>
      </c>
      <c r="O364" s="2">
        <f t="shared" si="358"/>
        <v>0</v>
      </c>
      <c r="P364" s="2">
        <f>SUMIF(SmtRes!AQ409:'SmtRes'!AQ410,"=1",SmtRes!DF409:'SmtRes'!DF410)</f>
        <v>0</v>
      </c>
      <c r="Q364" s="2">
        <f>SUMIF(SmtRes!AQ409:'SmtRes'!AQ410,"=1",SmtRes!DG409:'SmtRes'!DG410)</f>
        <v>0</v>
      </c>
      <c r="R364" s="2">
        <f>SUMIF(SmtRes!AQ409:'SmtRes'!AQ410,"=1",SmtRes!DH409:'SmtRes'!DH410)</f>
        <v>0</v>
      </c>
      <c r="S364" s="2">
        <f>SUMIF(SmtRes!AQ409:'SmtRes'!AQ410,"=1",SmtRes!DI409:'SmtRes'!DI410)</f>
        <v>0</v>
      </c>
      <c r="T364" s="2">
        <f t="shared" si="359"/>
        <v>0</v>
      </c>
      <c r="U364" s="2">
        <f>SUMIF(SmtRes!AQ409:'SmtRes'!AQ410,"=1",SmtRes!CV409:'SmtRes'!CV410)</f>
        <v>0</v>
      </c>
      <c r="V364" s="2">
        <f>SUMIF(SmtRes!AQ409:'SmtRes'!AQ410,"=1",SmtRes!CW409:'SmtRes'!CW410)</f>
        <v>0</v>
      </c>
      <c r="W364" s="2">
        <f t="shared" si="360"/>
        <v>0</v>
      </c>
      <c r="X364" s="2">
        <f t="shared" si="361"/>
        <v>0</v>
      </c>
      <c r="Y364" s="2">
        <f t="shared" si="362"/>
        <v>0</v>
      </c>
      <c r="Z364" s="2"/>
      <c r="AA364" s="2">
        <v>52666988</v>
      </c>
      <c r="AB364" s="2">
        <f t="shared" si="363"/>
        <v>2857.0140000000001</v>
      </c>
      <c r="AC364" s="2">
        <f t="shared" si="364"/>
        <v>0</v>
      </c>
      <c r="AD364" s="2">
        <f t="shared" si="365"/>
        <v>0</v>
      </c>
      <c r="AE364" s="2">
        <f t="shared" si="366"/>
        <v>0</v>
      </c>
      <c r="AF364" s="2">
        <f>ROUND((SUM(SmtRes!BT409:'SmtRes'!BT410)),6)</f>
        <v>2857.0140000000001</v>
      </c>
      <c r="AG364" s="2">
        <f t="shared" si="367"/>
        <v>0</v>
      </c>
      <c r="AH364" s="2">
        <f>(SUM(SmtRes!BU409:'SmtRes'!BU410))</f>
        <v>3.6</v>
      </c>
      <c r="AI364" s="2">
        <f>(0)</f>
        <v>0</v>
      </c>
      <c r="AJ364" s="2">
        <f t="shared" si="368"/>
        <v>0</v>
      </c>
      <c r="AK364" s="2">
        <v>2857.0140000000001</v>
      </c>
      <c r="AL364" s="2">
        <v>0</v>
      </c>
      <c r="AM364" s="2">
        <v>0</v>
      </c>
      <c r="AN364" s="2">
        <v>0</v>
      </c>
      <c r="AO364" s="2">
        <v>2857.0140000000001</v>
      </c>
      <c r="AP364" s="2">
        <v>0</v>
      </c>
      <c r="AQ364" s="2">
        <v>3.6</v>
      </c>
      <c r="AR364" s="2">
        <v>0</v>
      </c>
      <c r="AS364" s="2">
        <v>0</v>
      </c>
      <c r="AT364" s="2">
        <v>74</v>
      </c>
      <c r="AU364" s="2">
        <v>36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4</v>
      </c>
      <c r="BJ364" s="2" t="s">
        <v>404</v>
      </c>
      <c r="BK364" s="2"/>
      <c r="BL364" s="2"/>
      <c r="BM364" s="2">
        <v>200001</v>
      </c>
      <c r="BN364" s="2">
        <v>0</v>
      </c>
      <c r="BO364" s="2" t="s">
        <v>3</v>
      </c>
      <c r="BP364" s="2">
        <v>0</v>
      </c>
      <c r="BQ364" s="2">
        <v>4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74</v>
      </c>
      <c r="CA364" s="2">
        <v>36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>
        <v>6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 t="s">
        <v>3</v>
      </c>
      <c r="CO364" s="2">
        <v>0</v>
      </c>
      <c r="CP364" s="2">
        <f t="shared" si="369"/>
        <v>0</v>
      </c>
      <c r="CQ364" s="2">
        <f>SUMIF(SmtRes!AQ409:'SmtRes'!AQ410,"=1",SmtRes!AA409:'SmtRes'!AA410)</f>
        <v>0</v>
      </c>
      <c r="CR364" s="2">
        <f>SUMIF(SmtRes!AQ409:'SmtRes'!AQ410,"=1",SmtRes!AB409:'SmtRes'!AB410)</f>
        <v>0</v>
      </c>
      <c r="CS364" s="2">
        <f>SUMIF(SmtRes!AQ409:'SmtRes'!AQ410,"=1",SmtRes!AC409:'SmtRes'!AC410)</f>
        <v>0</v>
      </c>
      <c r="CT364" s="2">
        <f>SUMIF(SmtRes!AQ409:'SmtRes'!AQ410,"=1",SmtRes!AD409:'SmtRes'!AD410)</f>
        <v>1587.23</v>
      </c>
      <c r="CU364" s="2">
        <f t="shared" si="370"/>
        <v>0</v>
      </c>
      <c r="CV364" s="2">
        <f>SUMIF(SmtRes!AQ409:'SmtRes'!AQ410,"=1",SmtRes!BU409:'SmtRes'!BU410)</f>
        <v>3.6</v>
      </c>
      <c r="CW364" s="2">
        <f>SUMIF(SmtRes!AQ409:'SmtRes'!AQ410,"=1",SmtRes!BV409:'SmtRes'!BV410)</f>
        <v>0</v>
      </c>
      <c r="CX364" s="2">
        <f t="shared" si="371"/>
        <v>0</v>
      </c>
      <c r="CY364" s="2">
        <f t="shared" si="372"/>
        <v>0</v>
      </c>
      <c r="CZ364" s="2">
        <f t="shared" si="373"/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22</v>
      </c>
      <c r="DW364" s="2" t="s">
        <v>22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50604949</v>
      </c>
      <c r="EF364" s="2">
        <v>4</v>
      </c>
      <c r="EG364" s="2" t="s">
        <v>383</v>
      </c>
      <c r="EH364" s="2">
        <v>83</v>
      </c>
      <c r="EI364" s="2" t="s">
        <v>383</v>
      </c>
      <c r="EJ364" s="2">
        <v>4</v>
      </c>
      <c r="EK364" s="2">
        <v>200001</v>
      </c>
      <c r="EL364" s="2" t="s">
        <v>384</v>
      </c>
      <c r="EM364" s="2" t="s">
        <v>385</v>
      </c>
      <c r="EN364" s="2"/>
      <c r="EO364" s="2" t="s">
        <v>3</v>
      </c>
      <c r="EP364" s="2"/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3.6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74</v>
      </c>
      <c r="FY364" s="2">
        <v>36</v>
      </c>
      <c r="FZ364" s="2"/>
      <c r="GA364" s="2" t="s">
        <v>3</v>
      </c>
      <c r="GB364" s="2"/>
      <c r="GC364" s="2"/>
      <c r="GD364" s="2">
        <v>1</v>
      </c>
      <c r="GE364" s="2"/>
      <c r="GF364" s="2">
        <v>-2138362422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74"/>
        <v>0</v>
      </c>
      <c r="GM364" s="2">
        <f t="shared" si="375"/>
        <v>0</v>
      </c>
      <c r="GN364" s="2">
        <f t="shared" si="376"/>
        <v>0</v>
      </c>
      <c r="GO364" s="2">
        <f t="shared" si="377"/>
        <v>0</v>
      </c>
      <c r="GP364" s="2">
        <f t="shared" si="378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379"/>
        <v>0</v>
      </c>
      <c r="GW364" s="2">
        <v>1</v>
      </c>
      <c r="GX364" s="2">
        <f t="shared" si="380"/>
        <v>0</v>
      </c>
      <c r="GY364" s="2"/>
      <c r="GZ364" s="2"/>
      <c r="HA364" s="2">
        <v>0</v>
      </c>
      <c r="HB364" s="2">
        <v>0</v>
      </c>
      <c r="HC364" s="2">
        <f t="shared" si="38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386</v>
      </c>
      <c r="HO364" s="2" t="s">
        <v>387</v>
      </c>
      <c r="HP364" s="2" t="s">
        <v>383</v>
      </c>
      <c r="HQ364" s="2" t="s">
        <v>383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>
      <c r="A365">
        <v>17</v>
      </c>
      <c r="B365">
        <v>0</v>
      </c>
      <c r="C365">
        <f>ROW(SmtRes!A412)</f>
        <v>412</v>
      </c>
      <c r="D365">
        <f>ROW(EtalonRes!A388)</f>
        <v>388</v>
      </c>
      <c r="E365" t="s">
        <v>77</v>
      </c>
      <c r="F365" t="s">
        <v>402</v>
      </c>
      <c r="G365" t="s">
        <v>403</v>
      </c>
      <c r="H365" t="s">
        <v>22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357"/>
        <v>0</v>
      </c>
      <c r="O365">
        <f t="shared" si="358"/>
        <v>0</v>
      </c>
      <c r="P365">
        <f>SUMIF(SmtRes!AQ411:'SmtRes'!AQ412,"=1",SmtRes!DF411:'SmtRes'!DF412)</f>
        <v>0</v>
      </c>
      <c r="Q365">
        <f>SUMIF(SmtRes!AQ411:'SmtRes'!AQ412,"=1",SmtRes!DG411:'SmtRes'!DG412)</f>
        <v>0</v>
      </c>
      <c r="R365">
        <f>SUMIF(SmtRes!AQ411:'SmtRes'!AQ412,"=1",SmtRes!DH411:'SmtRes'!DH412)</f>
        <v>0</v>
      </c>
      <c r="S365">
        <f>SUMIF(SmtRes!AQ411:'SmtRes'!AQ412,"=1",SmtRes!DI411:'SmtRes'!DI412)</f>
        <v>0</v>
      </c>
      <c r="T365">
        <f t="shared" si="359"/>
        <v>0</v>
      </c>
      <c r="U365">
        <f>SUMIF(SmtRes!AQ411:'SmtRes'!AQ412,"=1",SmtRes!CV411:'SmtRes'!CV412)</f>
        <v>0</v>
      </c>
      <c r="V365">
        <f>SUMIF(SmtRes!AQ411:'SmtRes'!AQ412,"=1",SmtRes!CW411:'SmtRes'!CW412)</f>
        <v>0</v>
      </c>
      <c r="W365">
        <f t="shared" si="360"/>
        <v>0</v>
      </c>
      <c r="X365">
        <f t="shared" si="361"/>
        <v>0</v>
      </c>
      <c r="Y365">
        <f t="shared" si="362"/>
        <v>0</v>
      </c>
      <c r="AA365">
        <v>52666922</v>
      </c>
      <c r="AB365">
        <f t="shared" si="363"/>
        <v>2857.0140000000001</v>
      </c>
      <c r="AC365">
        <f t="shared" si="364"/>
        <v>0</v>
      </c>
      <c r="AD365">
        <f t="shared" si="365"/>
        <v>0</v>
      </c>
      <c r="AE365">
        <f t="shared" si="366"/>
        <v>0</v>
      </c>
      <c r="AF365">
        <f>ROUND((SUM(SmtRes!BT411:'SmtRes'!BT412)),6)</f>
        <v>2857.0140000000001</v>
      </c>
      <c r="AG365">
        <f t="shared" si="367"/>
        <v>0</v>
      </c>
      <c r="AH365">
        <f>(SUM(SmtRes!BU411:'SmtRes'!BU412))</f>
        <v>3.6</v>
      </c>
      <c r="AI365">
        <f>(0)</f>
        <v>0</v>
      </c>
      <c r="AJ365">
        <f t="shared" si="368"/>
        <v>0</v>
      </c>
      <c r="AK365">
        <v>2857.0140000000001</v>
      </c>
      <c r="AL365">
        <v>0</v>
      </c>
      <c r="AM365">
        <v>0</v>
      </c>
      <c r="AN365">
        <v>0</v>
      </c>
      <c r="AO365">
        <v>2857.0140000000001</v>
      </c>
      <c r="AP365">
        <v>0</v>
      </c>
      <c r="AQ365">
        <v>3.6</v>
      </c>
      <c r="AR365">
        <v>0</v>
      </c>
      <c r="AS365">
        <v>0</v>
      </c>
      <c r="AT365">
        <v>74</v>
      </c>
      <c r="AU365">
        <v>36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4</v>
      </c>
      <c r="BJ365" t="s">
        <v>404</v>
      </c>
      <c r="BM365">
        <v>200001</v>
      </c>
      <c r="BN365">
        <v>0</v>
      </c>
      <c r="BO365" t="s">
        <v>3</v>
      </c>
      <c r="BP365">
        <v>0</v>
      </c>
      <c r="BQ365">
        <v>4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74</v>
      </c>
      <c r="CA365">
        <v>36</v>
      </c>
      <c r="CB365" t="s">
        <v>3</v>
      </c>
      <c r="CE365">
        <v>0</v>
      </c>
      <c r="CF365">
        <v>0</v>
      </c>
      <c r="CG365">
        <v>0</v>
      </c>
      <c r="CH365">
        <v>6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369"/>
        <v>0</v>
      </c>
      <c r="CQ365">
        <f>SUMIF(SmtRes!AQ411:'SmtRes'!AQ412,"=1",SmtRes!AA411:'SmtRes'!AA412)</f>
        <v>0</v>
      </c>
      <c r="CR365">
        <f>SUMIF(SmtRes!AQ411:'SmtRes'!AQ412,"=1",SmtRes!AB411:'SmtRes'!AB412)</f>
        <v>0</v>
      </c>
      <c r="CS365">
        <f>SUMIF(SmtRes!AQ411:'SmtRes'!AQ412,"=1",SmtRes!AC411:'SmtRes'!AC412)</f>
        <v>0</v>
      </c>
      <c r="CT365">
        <f>SUMIF(SmtRes!AQ411:'SmtRes'!AQ412,"=1",SmtRes!AD411:'SmtRes'!AD412)</f>
        <v>1587.23</v>
      </c>
      <c r="CU365">
        <f t="shared" si="370"/>
        <v>0</v>
      </c>
      <c r="CV365">
        <f>SUMIF(SmtRes!AQ411:'SmtRes'!AQ412,"=1",SmtRes!BU411:'SmtRes'!BU412)</f>
        <v>3.6</v>
      </c>
      <c r="CW365">
        <f>SUMIF(SmtRes!AQ411:'SmtRes'!AQ412,"=1",SmtRes!BV411:'SmtRes'!BV412)</f>
        <v>0</v>
      </c>
      <c r="CX365">
        <f t="shared" si="371"/>
        <v>0</v>
      </c>
      <c r="CY365">
        <f t="shared" si="372"/>
        <v>0</v>
      </c>
      <c r="CZ365">
        <f t="shared" si="373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22</v>
      </c>
      <c r="DW365" t="s">
        <v>22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50604949</v>
      </c>
      <c r="EF365">
        <v>4</v>
      </c>
      <c r="EG365" t="s">
        <v>383</v>
      </c>
      <c r="EH365">
        <v>83</v>
      </c>
      <c r="EI365" t="s">
        <v>383</v>
      </c>
      <c r="EJ365">
        <v>4</v>
      </c>
      <c r="EK365">
        <v>200001</v>
      </c>
      <c r="EL365" t="s">
        <v>384</v>
      </c>
      <c r="EM365" t="s">
        <v>385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3.6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74</v>
      </c>
      <c r="FY365">
        <v>36</v>
      </c>
      <c r="GA365" t="s">
        <v>3</v>
      </c>
      <c r="GD365">
        <v>1</v>
      </c>
      <c r="GF365">
        <v>-2138362422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74"/>
        <v>0</v>
      </c>
      <c r="GM365">
        <f t="shared" si="375"/>
        <v>0</v>
      </c>
      <c r="GN365">
        <f t="shared" si="376"/>
        <v>0</v>
      </c>
      <c r="GO365">
        <f t="shared" si="377"/>
        <v>0</v>
      </c>
      <c r="GP365">
        <f t="shared" si="378"/>
        <v>0</v>
      </c>
      <c r="GR365">
        <v>0</v>
      </c>
      <c r="GS365">
        <v>3</v>
      </c>
      <c r="GT365">
        <v>0</v>
      </c>
      <c r="GU365" t="s">
        <v>3</v>
      </c>
      <c r="GV365">
        <f t="shared" si="379"/>
        <v>0</v>
      </c>
      <c r="GW365">
        <v>1</v>
      </c>
      <c r="GX365">
        <f t="shared" si="380"/>
        <v>0</v>
      </c>
      <c r="HA365">
        <v>0</v>
      </c>
      <c r="HB365">
        <v>0</v>
      </c>
      <c r="HC365">
        <f t="shared" si="381"/>
        <v>0</v>
      </c>
      <c r="HE365" t="s">
        <v>3</v>
      </c>
      <c r="HF365" t="s">
        <v>3</v>
      </c>
      <c r="HM365" t="s">
        <v>3</v>
      </c>
      <c r="HN365" t="s">
        <v>386</v>
      </c>
      <c r="HO365" t="s">
        <v>387</v>
      </c>
      <c r="HP365" t="s">
        <v>383</v>
      </c>
      <c r="HQ365" t="s">
        <v>383</v>
      </c>
      <c r="HS365">
        <v>0</v>
      </c>
      <c r="IK365">
        <v>0</v>
      </c>
    </row>
    <row r="367" spans="1:255">
      <c r="A367" s="3">
        <v>51</v>
      </c>
      <c r="B367" s="3">
        <f>B350</f>
        <v>0</v>
      </c>
      <c r="C367" s="3">
        <f>A350</f>
        <v>4</v>
      </c>
      <c r="D367" s="3">
        <f>ROW(A350)</f>
        <v>350</v>
      </c>
      <c r="E367" s="3"/>
      <c r="F367" s="3" t="str">
        <f>IF(F350&lt;&gt;"",F350,"")</f>
        <v>Новый раздел</v>
      </c>
      <c r="G367" s="3" t="str">
        <f>IF(G350&lt;&gt;"",G350,"")</f>
        <v>Пусконаладочные работы ВЛИ-0,4кВ</v>
      </c>
      <c r="H367" s="3">
        <v>0</v>
      </c>
      <c r="I367" s="3"/>
      <c r="J367" s="3"/>
      <c r="K367" s="3"/>
      <c r="L367" s="3"/>
      <c r="M367" s="3"/>
      <c r="N367" s="3"/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>
        <f t="shared" ref="AO367:BD367" si="382">ROUND(BX367,2)</f>
        <v>0</v>
      </c>
      <c r="AP367" s="3">
        <f t="shared" si="382"/>
        <v>0</v>
      </c>
      <c r="AQ367" s="3">
        <f t="shared" si="382"/>
        <v>0</v>
      </c>
      <c r="AR367" s="3">
        <f t="shared" si="382"/>
        <v>0</v>
      </c>
      <c r="AS367" s="3">
        <f t="shared" si="382"/>
        <v>0</v>
      </c>
      <c r="AT367" s="3">
        <f t="shared" si="382"/>
        <v>0</v>
      </c>
      <c r="AU367" s="3">
        <f t="shared" si="382"/>
        <v>0</v>
      </c>
      <c r="AV367" s="3">
        <f t="shared" si="382"/>
        <v>0</v>
      </c>
      <c r="AW367" s="3">
        <f t="shared" si="382"/>
        <v>0</v>
      </c>
      <c r="AX367" s="3">
        <f t="shared" si="382"/>
        <v>0</v>
      </c>
      <c r="AY367" s="3">
        <f t="shared" si="382"/>
        <v>0</v>
      </c>
      <c r="AZ367" s="3">
        <f t="shared" si="382"/>
        <v>0</v>
      </c>
      <c r="BA367" s="3">
        <f t="shared" si="382"/>
        <v>0</v>
      </c>
      <c r="BB367" s="3">
        <f t="shared" si="382"/>
        <v>0</v>
      </c>
      <c r="BC367" s="3">
        <f t="shared" si="382"/>
        <v>0</v>
      </c>
      <c r="BD367" s="3">
        <f t="shared" si="382"/>
        <v>0</v>
      </c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4">
        <v>0</v>
      </c>
      <c r="DH367" s="4">
        <v>0</v>
      </c>
      <c r="DI367" s="4">
        <v>0</v>
      </c>
      <c r="DJ367" s="4">
        <v>0</v>
      </c>
      <c r="DK367" s="4">
        <v>0</v>
      </c>
      <c r="DL367" s="4">
        <v>0</v>
      </c>
      <c r="DM367" s="4">
        <v>0</v>
      </c>
      <c r="DN367" s="4">
        <v>0</v>
      </c>
      <c r="DO367" s="4">
        <v>0</v>
      </c>
      <c r="DP367" s="4">
        <v>0</v>
      </c>
      <c r="DQ367" s="4">
        <v>0</v>
      </c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>
        <f t="shared" ref="EG367:EV367" si="383">ROUND(FP367,2)</f>
        <v>0</v>
      </c>
      <c r="EH367" s="4">
        <f t="shared" si="383"/>
        <v>0</v>
      </c>
      <c r="EI367" s="4">
        <f t="shared" si="383"/>
        <v>0</v>
      </c>
      <c r="EJ367" s="4">
        <f t="shared" si="383"/>
        <v>0</v>
      </c>
      <c r="EK367" s="4">
        <f t="shared" si="383"/>
        <v>0</v>
      </c>
      <c r="EL367" s="4">
        <f t="shared" si="383"/>
        <v>0</v>
      </c>
      <c r="EM367" s="4">
        <f t="shared" si="383"/>
        <v>0</v>
      </c>
      <c r="EN367" s="4">
        <f t="shared" si="383"/>
        <v>0</v>
      </c>
      <c r="EO367" s="4">
        <f t="shared" si="383"/>
        <v>0</v>
      </c>
      <c r="EP367" s="4">
        <f t="shared" si="383"/>
        <v>0</v>
      </c>
      <c r="EQ367" s="4">
        <f t="shared" si="383"/>
        <v>0</v>
      </c>
      <c r="ER367" s="4">
        <f t="shared" si="383"/>
        <v>0</v>
      </c>
      <c r="ES367" s="4">
        <f t="shared" si="383"/>
        <v>0</v>
      </c>
      <c r="ET367" s="4">
        <f t="shared" si="383"/>
        <v>0</v>
      </c>
      <c r="EU367" s="4">
        <f t="shared" si="383"/>
        <v>0</v>
      </c>
      <c r="EV367" s="4">
        <f t="shared" si="383"/>
        <v>0</v>
      </c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>
        <v>0</v>
      </c>
    </row>
    <row r="369" spans="1:28">
      <c r="A369" s="5">
        <v>50</v>
      </c>
      <c r="B369" s="5">
        <v>0</v>
      </c>
      <c r="C369" s="5">
        <v>0</v>
      </c>
      <c r="D369" s="5">
        <v>1</v>
      </c>
      <c r="E369" s="5">
        <v>201</v>
      </c>
      <c r="F369" s="5">
        <f>ROUND(Source!O367,O369)</f>
        <v>0</v>
      </c>
      <c r="G369" s="5" t="s">
        <v>243</v>
      </c>
      <c r="H369" s="5" t="s">
        <v>244</v>
      </c>
      <c r="I369" s="5"/>
      <c r="J369" s="5"/>
      <c r="K369" s="5">
        <v>201</v>
      </c>
      <c r="L369" s="5">
        <v>1</v>
      </c>
      <c r="M369" s="5">
        <v>3</v>
      </c>
      <c r="N369" s="5" t="s">
        <v>3</v>
      </c>
      <c r="O369" s="5">
        <v>2</v>
      </c>
      <c r="P369" s="5">
        <f>ROUND(Source!DG367,O369)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>
      <c r="A370" s="5">
        <v>50</v>
      </c>
      <c r="B370" s="5">
        <v>0</v>
      </c>
      <c r="C370" s="5">
        <v>0</v>
      </c>
      <c r="D370" s="5">
        <v>1</v>
      </c>
      <c r="E370" s="5">
        <v>202</v>
      </c>
      <c r="F370" s="5">
        <f>ROUND(Source!P367,O370)</f>
        <v>0</v>
      </c>
      <c r="G370" s="5" t="s">
        <v>245</v>
      </c>
      <c r="H370" s="5" t="s">
        <v>246</v>
      </c>
      <c r="I370" s="5"/>
      <c r="J370" s="5"/>
      <c r="K370" s="5">
        <v>202</v>
      </c>
      <c r="L370" s="5">
        <v>2</v>
      </c>
      <c r="M370" s="5">
        <v>3</v>
      </c>
      <c r="N370" s="5" t="s">
        <v>3</v>
      </c>
      <c r="O370" s="5">
        <v>2</v>
      </c>
      <c r="P370" s="5">
        <f>ROUND(Source!DH367,O370)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>
      <c r="A371" s="5">
        <v>50</v>
      </c>
      <c r="B371" s="5">
        <v>0</v>
      </c>
      <c r="C371" s="5">
        <v>0</v>
      </c>
      <c r="D371" s="5">
        <v>1</v>
      </c>
      <c r="E371" s="5">
        <v>222</v>
      </c>
      <c r="F371" s="5">
        <f>ROUND(Source!AO367,O371)</f>
        <v>0</v>
      </c>
      <c r="G371" s="5" t="s">
        <v>247</v>
      </c>
      <c r="H371" s="5" t="s">
        <v>248</v>
      </c>
      <c r="I371" s="5"/>
      <c r="J371" s="5"/>
      <c r="K371" s="5">
        <v>222</v>
      </c>
      <c r="L371" s="5">
        <v>3</v>
      </c>
      <c r="M371" s="5">
        <v>3</v>
      </c>
      <c r="N371" s="5" t="s">
        <v>3</v>
      </c>
      <c r="O371" s="5">
        <v>2</v>
      </c>
      <c r="P371" s="5">
        <f>ROUND(Source!EG367,O371)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>
      <c r="A372" s="5">
        <v>50</v>
      </c>
      <c r="B372" s="5">
        <v>0</v>
      </c>
      <c r="C372" s="5">
        <v>0</v>
      </c>
      <c r="D372" s="5">
        <v>1</v>
      </c>
      <c r="E372" s="5">
        <v>225</v>
      </c>
      <c r="F372" s="5">
        <f>ROUND(Source!AV367,O372)</f>
        <v>0</v>
      </c>
      <c r="G372" s="5" t="s">
        <v>249</v>
      </c>
      <c r="H372" s="5" t="s">
        <v>250</v>
      </c>
      <c r="I372" s="5"/>
      <c r="J372" s="5"/>
      <c r="K372" s="5">
        <v>225</v>
      </c>
      <c r="L372" s="5">
        <v>4</v>
      </c>
      <c r="M372" s="5">
        <v>3</v>
      </c>
      <c r="N372" s="5" t="s">
        <v>3</v>
      </c>
      <c r="O372" s="5">
        <v>2</v>
      </c>
      <c r="P372" s="5">
        <f>ROUND(Source!EN367,O372)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>
      <c r="A373" s="5">
        <v>50</v>
      </c>
      <c r="B373" s="5">
        <v>0</v>
      </c>
      <c r="C373" s="5">
        <v>0</v>
      </c>
      <c r="D373" s="5">
        <v>1</v>
      </c>
      <c r="E373" s="5">
        <v>226</v>
      </c>
      <c r="F373" s="5">
        <f>ROUND(Source!AW367,O373)</f>
        <v>0</v>
      </c>
      <c r="G373" s="5" t="s">
        <v>251</v>
      </c>
      <c r="H373" s="5" t="s">
        <v>252</v>
      </c>
      <c r="I373" s="5"/>
      <c r="J373" s="5"/>
      <c r="K373" s="5">
        <v>226</v>
      </c>
      <c r="L373" s="5">
        <v>5</v>
      </c>
      <c r="M373" s="5">
        <v>3</v>
      </c>
      <c r="N373" s="5" t="s">
        <v>3</v>
      </c>
      <c r="O373" s="5">
        <v>2</v>
      </c>
      <c r="P373" s="5">
        <f>ROUND(Source!EO367,O373)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>
      <c r="A374" s="5">
        <v>50</v>
      </c>
      <c r="B374" s="5">
        <v>0</v>
      </c>
      <c r="C374" s="5">
        <v>0</v>
      </c>
      <c r="D374" s="5">
        <v>1</v>
      </c>
      <c r="E374" s="5">
        <v>227</v>
      </c>
      <c r="F374" s="5">
        <f>ROUND(Source!AX367,O374)</f>
        <v>0</v>
      </c>
      <c r="G374" s="5" t="s">
        <v>253</v>
      </c>
      <c r="H374" s="5" t="s">
        <v>254</v>
      </c>
      <c r="I374" s="5"/>
      <c r="J374" s="5"/>
      <c r="K374" s="5">
        <v>227</v>
      </c>
      <c r="L374" s="5">
        <v>6</v>
      </c>
      <c r="M374" s="5">
        <v>3</v>
      </c>
      <c r="N374" s="5" t="s">
        <v>3</v>
      </c>
      <c r="O374" s="5">
        <v>2</v>
      </c>
      <c r="P374" s="5">
        <f>ROUND(Source!EP367,O374)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>
      <c r="A375" s="5">
        <v>50</v>
      </c>
      <c r="B375" s="5">
        <v>0</v>
      </c>
      <c r="C375" s="5">
        <v>0</v>
      </c>
      <c r="D375" s="5">
        <v>1</v>
      </c>
      <c r="E375" s="5">
        <v>228</v>
      </c>
      <c r="F375" s="5">
        <f>ROUND(Source!AY367,O375)</f>
        <v>0</v>
      </c>
      <c r="G375" s="5" t="s">
        <v>255</v>
      </c>
      <c r="H375" s="5" t="s">
        <v>256</v>
      </c>
      <c r="I375" s="5"/>
      <c r="J375" s="5"/>
      <c r="K375" s="5">
        <v>228</v>
      </c>
      <c r="L375" s="5">
        <v>7</v>
      </c>
      <c r="M375" s="5">
        <v>3</v>
      </c>
      <c r="N375" s="5" t="s">
        <v>3</v>
      </c>
      <c r="O375" s="5">
        <v>2</v>
      </c>
      <c r="P375" s="5">
        <f>ROUND(Source!EQ367,O375)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>
      <c r="A376" s="5">
        <v>50</v>
      </c>
      <c r="B376" s="5">
        <v>0</v>
      </c>
      <c r="C376" s="5">
        <v>0</v>
      </c>
      <c r="D376" s="5">
        <v>1</v>
      </c>
      <c r="E376" s="5">
        <v>216</v>
      </c>
      <c r="F376" s="5">
        <f>ROUND(Source!AP367,O376)</f>
        <v>0</v>
      </c>
      <c r="G376" s="5" t="s">
        <v>257</v>
      </c>
      <c r="H376" s="5" t="s">
        <v>258</v>
      </c>
      <c r="I376" s="5"/>
      <c r="J376" s="5"/>
      <c r="K376" s="5">
        <v>216</v>
      </c>
      <c r="L376" s="5">
        <v>8</v>
      </c>
      <c r="M376" s="5">
        <v>3</v>
      </c>
      <c r="N376" s="5" t="s">
        <v>3</v>
      </c>
      <c r="O376" s="5">
        <v>2</v>
      </c>
      <c r="P376" s="5">
        <f>ROUND(Source!EH367,O376)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>
      <c r="A377" s="5">
        <v>50</v>
      </c>
      <c r="B377" s="5">
        <v>0</v>
      </c>
      <c r="C377" s="5">
        <v>0</v>
      </c>
      <c r="D377" s="5">
        <v>1</v>
      </c>
      <c r="E377" s="5">
        <v>223</v>
      </c>
      <c r="F377" s="5">
        <f>ROUND(Source!AQ367,O377)</f>
        <v>0</v>
      </c>
      <c r="G377" s="5" t="s">
        <v>259</v>
      </c>
      <c r="H377" s="5" t="s">
        <v>260</v>
      </c>
      <c r="I377" s="5"/>
      <c r="J377" s="5"/>
      <c r="K377" s="5">
        <v>223</v>
      </c>
      <c r="L377" s="5">
        <v>9</v>
      </c>
      <c r="M377" s="5">
        <v>3</v>
      </c>
      <c r="N377" s="5" t="s">
        <v>3</v>
      </c>
      <c r="O377" s="5">
        <v>2</v>
      </c>
      <c r="P377" s="5">
        <f>ROUND(Source!EI367,O377)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>
      <c r="A378" s="5">
        <v>50</v>
      </c>
      <c r="B378" s="5">
        <v>0</v>
      </c>
      <c r="C378" s="5">
        <v>0</v>
      </c>
      <c r="D378" s="5">
        <v>1</v>
      </c>
      <c r="E378" s="5">
        <v>229</v>
      </c>
      <c r="F378" s="5">
        <f>ROUND(Source!AZ367,O378)</f>
        <v>0</v>
      </c>
      <c r="G378" s="5" t="s">
        <v>261</v>
      </c>
      <c r="H378" s="5" t="s">
        <v>262</v>
      </c>
      <c r="I378" s="5"/>
      <c r="J378" s="5"/>
      <c r="K378" s="5">
        <v>229</v>
      </c>
      <c r="L378" s="5">
        <v>10</v>
      </c>
      <c r="M378" s="5">
        <v>3</v>
      </c>
      <c r="N378" s="5" t="s">
        <v>3</v>
      </c>
      <c r="O378" s="5">
        <v>2</v>
      </c>
      <c r="P378" s="5">
        <f>ROUND(Source!ER367,O378)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>
      <c r="A379" s="5">
        <v>50</v>
      </c>
      <c r="B379" s="5">
        <v>0</v>
      </c>
      <c r="C379" s="5">
        <v>0</v>
      </c>
      <c r="D379" s="5">
        <v>1</v>
      </c>
      <c r="E379" s="5">
        <v>203</v>
      </c>
      <c r="F379" s="5">
        <f>ROUND(Source!Q367,O379)</f>
        <v>0</v>
      </c>
      <c r="G379" s="5" t="s">
        <v>263</v>
      </c>
      <c r="H379" s="5" t="s">
        <v>264</v>
      </c>
      <c r="I379" s="5"/>
      <c r="J379" s="5"/>
      <c r="K379" s="5">
        <v>203</v>
      </c>
      <c r="L379" s="5">
        <v>11</v>
      </c>
      <c r="M379" s="5">
        <v>3</v>
      </c>
      <c r="N379" s="5" t="s">
        <v>3</v>
      </c>
      <c r="O379" s="5">
        <v>2</v>
      </c>
      <c r="P379" s="5">
        <f>ROUND(Source!DI367,O379)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>
      <c r="A380" s="5">
        <v>50</v>
      </c>
      <c r="B380" s="5">
        <v>0</v>
      </c>
      <c r="C380" s="5">
        <v>0</v>
      </c>
      <c r="D380" s="5">
        <v>1</v>
      </c>
      <c r="E380" s="5">
        <v>231</v>
      </c>
      <c r="F380" s="5">
        <f>ROUND(Source!BB367,O380)</f>
        <v>0</v>
      </c>
      <c r="G380" s="5" t="s">
        <v>265</v>
      </c>
      <c r="H380" s="5" t="s">
        <v>266</v>
      </c>
      <c r="I380" s="5"/>
      <c r="J380" s="5"/>
      <c r="K380" s="5">
        <v>231</v>
      </c>
      <c r="L380" s="5">
        <v>12</v>
      </c>
      <c r="M380" s="5">
        <v>3</v>
      </c>
      <c r="N380" s="5" t="s">
        <v>3</v>
      </c>
      <c r="O380" s="5">
        <v>2</v>
      </c>
      <c r="P380" s="5">
        <f>ROUND(Source!ET367,O380)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>
      <c r="A381" s="5">
        <v>50</v>
      </c>
      <c r="B381" s="5">
        <v>0</v>
      </c>
      <c r="C381" s="5">
        <v>0</v>
      </c>
      <c r="D381" s="5">
        <v>1</v>
      </c>
      <c r="E381" s="5">
        <v>204</v>
      </c>
      <c r="F381" s="5">
        <f>ROUND(Source!R367,O381)</f>
        <v>0</v>
      </c>
      <c r="G381" s="5" t="s">
        <v>267</v>
      </c>
      <c r="H381" s="5" t="s">
        <v>268</v>
      </c>
      <c r="I381" s="5"/>
      <c r="J381" s="5"/>
      <c r="K381" s="5">
        <v>204</v>
      </c>
      <c r="L381" s="5">
        <v>13</v>
      </c>
      <c r="M381" s="5">
        <v>3</v>
      </c>
      <c r="N381" s="5" t="s">
        <v>3</v>
      </c>
      <c r="O381" s="5">
        <v>2</v>
      </c>
      <c r="P381" s="5">
        <f>ROUND(Source!DJ367,O381)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>
      <c r="A382" s="5">
        <v>50</v>
      </c>
      <c r="B382" s="5">
        <v>0</v>
      </c>
      <c r="C382" s="5">
        <v>0</v>
      </c>
      <c r="D382" s="5">
        <v>1</v>
      </c>
      <c r="E382" s="5">
        <v>205</v>
      </c>
      <c r="F382" s="5">
        <f>ROUND(Source!S367,O382)</f>
        <v>0</v>
      </c>
      <c r="G382" s="5" t="s">
        <v>269</v>
      </c>
      <c r="H382" s="5" t="s">
        <v>270</v>
      </c>
      <c r="I382" s="5"/>
      <c r="J382" s="5"/>
      <c r="K382" s="5">
        <v>205</v>
      </c>
      <c r="L382" s="5">
        <v>14</v>
      </c>
      <c r="M382" s="5">
        <v>3</v>
      </c>
      <c r="N382" s="5" t="s">
        <v>3</v>
      </c>
      <c r="O382" s="5">
        <v>2</v>
      </c>
      <c r="P382" s="5">
        <f>ROUND(Source!DK367,O382)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>
      <c r="A383" s="5">
        <v>50</v>
      </c>
      <c r="B383" s="5">
        <v>0</v>
      </c>
      <c r="C383" s="5">
        <v>0</v>
      </c>
      <c r="D383" s="5">
        <v>1</v>
      </c>
      <c r="E383" s="5">
        <v>232</v>
      </c>
      <c r="F383" s="5">
        <f>ROUND(Source!BC367,O383)</f>
        <v>0</v>
      </c>
      <c r="G383" s="5" t="s">
        <v>271</v>
      </c>
      <c r="H383" s="5" t="s">
        <v>272</v>
      </c>
      <c r="I383" s="5"/>
      <c r="J383" s="5"/>
      <c r="K383" s="5">
        <v>232</v>
      </c>
      <c r="L383" s="5">
        <v>15</v>
      </c>
      <c r="M383" s="5">
        <v>3</v>
      </c>
      <c r="N383" s="5" t="s">
        <v>3</v>
      </c>
      <c r="O383" s="5">
        <v>2</v>
      </c>
      <c r="P383" s="5">
        <f>ROUND(Source!EU367,O383)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>
      <c r="A384" s="5">
        <v>50</v>
      </c>
      <c r="B384" s="5">
        <v>0</v>
      </c>
      <c r="C384" s="5">
        <v>0</v>
      </c>
      <c r="D384" s="5">
        <v>1</v>
      </c>
      <c r="E384" s="5">
        <v>214</v>
      </c>
      <c r="F384" s="5">
        <f>ROUND(Source!AS367,O384)</f>
        <v>0</v>
      </c>
      <c r="G384" s="5" t="s">
        <v>273</v>
      </c>
      <c r="H384" s="5" t="s">
        <v>274</v>
      </c>
      <c r="I384" s="5"/>
      <c r="J384" s="5"/>
      <c r="K384" s="5">
        <v>214</v>
      </c>
      <c r="L384" s="5">
        <v>16</v>
      </c>
      <c r="M384" s="5">
        <v>3</v>
      </c>
      <c r="N384" s="5" t="s">
        <v>3</v>
      </c>
      <c r="O384" s="5">
        <v>2</v>
      </c>
      <c r="P384" s="5">
        <f>ROUND(Source!EK367,O384)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>
      <c r="A385" s="5">
        <v>50</v>
      </c>
      <c r="B385" s="5">
        <v>0</v>
      </c>
      <c r="C385" s="5">
        <v>0</v>
      </c>
      <c r="D385" s="5">
        <v>1</v>
      </c>
      <c r="E385" s="5">
        <v>215</v>
      </c>
      <c r="F385" s="5">
        <f>ROUND(Source!AT367,O385)</f>
        <v>0</v>
      </c>
      <c r="G385" s="5" t="s">
        <v>275</v>
      </c>
      <c r="H385" s="5" t="s">
        <v>276</v>
      </c>
      <c r="I385" s="5"/>
      <c r="J385" s="5"/>
      <c r="K385" s="5">
        <v>215</v>
      </c>
      <c r="L385" s="5">
        <v>17</v>
      </c>
      <c r="M385" s="5">
        <v>3</v>
      </c>
      <c r="N385" s="5" t="s">
        <v>3</v>
      </c>
      <c r="O385" s="5">
        <v>2</v>
      </c>
      <c r="P385" s="5">
        <f>ROUND(Source!EL367,O385)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>
      <c r="A386" s="5">
        <v>50</v>
      </c>
      <c r="B386" s="5">
        <v>0</v>
      </c>
      <c r="C386" s="5">
        <v>0</v>
      </c>
      <c r="D386" s="5">
        <v>1</v>
      </c>
      <c r="E386" s="5">
        <v>217</v>
      </c>
      <c r="F386" s="5">
        <f>ROUND(Source!AU367,O386)</f>
        <v>0</v>
      </c>
      <c r="G386" s="5" t="s">
        <v>277</v>
      </c>
      <c r="H386" s="5" t="s">
        <v>278</v>
      </c>
      <c r="I386" s="5"/>
      <c r="J386" s="5"/>
      <c r="K386" s="5">
        <v>217</v>
      </c>
      <c r="L386" s="5">
        <v>18</v>
      </c>
      <c r="M386" s="5">
        <v>3</v>
      </c>
      <c r="N386" s="5" t="s">
        <v>3</v>
      </c>
      <c r="O386" s="5">
        <v>2</v>
      </c>
      <c r="P386" s="5">
        <f>ROUND(Source!EM367,O386)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>
      <c r="A387" s="5">
        <v>50</v>
      </c>
      <c r="B387" s="5">
        <v>0</v>
      </c>
      <c r="C387" s="5">
        <v>0</v>
      </c>
      <c r="D387" s="5">
        <v>1</v>
      </c>
      <c r="E387" s="5">
        <v>230</v>
      </c>
      <c r="F387" s="5">
        <f>ROUND(Source!BA367,O387)</f>
        <v>0</v>
      </c>
      <c r="G387" s="5" t="s">
        <v>279</v>
      </c>
      <c r="H387" s="5" t="s">
        <v>280</v>
      </c>
      <c r="I387" s="5"/>
      <c r="J387" s="5"/>
      <c r="K387" s="5">
        <v>230</v>
      </c>
      <c r="L387" s="5">
        <v>19</v>
      </c>
      <c r="M387" s="5">
        <v>3</v>
      </c>
      <c r="N387" s="5" t="s">
        <v>3</v>
      </c>
      <c r="O387" s="5">
        <v>2</v>
      </c>
      <c r="P387" s="5">
        <f>ROUND(Source!ES367,O387)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>
      <c r="A388" s="5">
        <v>50</v>
      </c>
      <c r="B388" s="5">
        <v>0</v>
      </c>
      <c r="C388" s="5">
        <v>0</v>
      </c>
      <c r="D388" s="5">
        <v>1</v>
      </c>
      <c r="E388" s="5">
        <v>206</v>
      </c>
      <c r="F388" s="5">
        <f>ROUND(Source!T367,O388)</f>
        <v>0</v>
      </c>
      <c r="G388" s="5" t="s">
        <v>281</v>
      </c>
      <c r="H388" s="5" t="s">
        <v>282</v>
      </c>
      <c r="I388" s="5"/>
      <c r="J388" s="5"/>
      <c r="K388" s="5">
        <v>206</v>
      </c>
      <c r="L388" s="5">
        <v>20</v>
      </c>
      <c r="M388" s="5">
        <v>3</v>
      </c>
      <c r="N388" s="5" t="s">
        <v>3</v>
      </c>
      <c r="O388" s="5">
        <v>2</v>
      </c>
      <c r="P388" s="5">
        <f>ROUND(Source!DL367,O388)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>
      <c r="A389" s="5">
        <v>50</v>
      </c>
      <c r="B389" s="5">
        <v>0</v>
      </c>
      <c r="C389" s="5">
        <v>0</v>
      </c>
      <c r="D389" s="5">
        <v>1</v>
      </c>
      <c r="E389" s="5">
        <v>207</v>
      </c>
      <c r="F389" s="5">
        <f>ROUND(Source!U367,O389)</f>
        <v>0</v>
      </c>
      <c r="G389" s="5" t="s">
        <v>283</v>
      </c>
      <c r="H389" s="5" t="s">
        <v>284</v>
      </c>
      <c r="I389" s="5"/>
      <c r="J389" s="5"/>
      <c r="K389" s="5">
        <v>207</v>
      </c>
      <c r="L389" s="5">
        <v>21</v>
      </c>
      <c r="M389" s="5">
        <v>3</v>
      </c>
      <c r="N389" s="5" t="s">
        <v>3</v>
      </c>
      <c r="O389" s="5">
        <v>7</v>
      </c>
      <c r="P389" s="5">
        <f>ROUND(Source!DM367,O389)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>
      <c r="A390" s="5">
        <v>50</v>
      </c>
      <c r="B390" s="5">
        <v>0</v>
      </c>
      <c r="C390" s="5">
        <v>0</v>
      </c>
      <c r="D390" s="5">
        <v>1</v>
      </c>
      <c r="E390" s="5">
        <v>208</v>
      </c>
      <c r="F390" s="5">
        <f>ROUND(Source!V367,O390)</f>
        <v>0</v>
      </c>
      <c r="G390" s="5" t="s">
        <v>285</v>
      </c>
      <c r="H390" s="5" t="s">
        <v>286</v>
      </c>
      <c r="I390" s="5"/>
      <c r="J390" s="5"/>
      <c r="K390" s="5">
        <v>208</v>
      </c>
      <c r="L390" s="5">
        <v>22</v>
      </c>
      <c r="M390" s="5">
        <v>3</v>
      </c>
      <c r="N390" s="5" t="s">
        <v>3</v>
      </c>
      <c r="O390" s="5">
        <v>7</v>
      </c>
      <c r="P390" s="5">
        <f>ROUND(Source!DN367,O390)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>
      <c r="A391" s="5">
        <v>50</v>
      </c>
      <c r="B391" s="5">
        <v>0</v>
      </c>
      <c r="C391" s="5">
        <v>0</v>
      </c>
      <c r="D391" s="5">
        <v>1</v>
      </c>
      <c r="E391" s="5">
        <v>209</v>
      </c>
      <c r="F391" s="5">
        <f>ROUND(Source!W367,O391)</f>
        <v>0</v>
      </c>
      <c r="G391" s="5" t="s">
        <v>287</v>
      </c>
      <c r="H391" s="5" t="s">
        <v>288</v>
      </c>
      <c r="I391" s="5"/>
      <c r="J391" s="5"/>
      <c r="K391" s="5">
        <v>209</v>
      </c>
      <c r="L391" s="5">
        <v>23</v>
      </c>
      <c r="M391" s="5">
        <v>3</v>
      </c>
      <c r="N391" s="5" t="s">
        <v>3</v>
      </c>
      <c r="O391" s="5">
        <v>2</v>
      </c>
      <c r="P391" s="5">
        <f>ROUND(Source!DO367,O391)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>
      <c r="A392" s="5">
        <v>50</v>
      </c>
      <c r="B392" s="5">
        <v>0</v>
      </c>
      <c r="C392" s="5">
        <v>0</v>
      </c>
      <c r="D392" s="5">
        <v>1</v>
      </c>
      <c r="E392" s="5">
        <v>233</v>
      </c>
      <c r="F392" s="5">
        <f>ROUND(Source!BD367,O392)</f>
        <v>0</v>
      </c>
      <c r="G392" s="5" t="s">
        <v>289</v>
      </c>
      <c r="H392" s="5" t="s">
        <v>290</v>
      </c>
      <c r="I392" s="5"/>
      <c r="J392" s="5"/>
      <c r="K392" s="5">
        <v>233</v>
      </c>
      <c r="L392" s="5">
        <v>24</v>
      </c>
      <c r="M392" s="5">
        <v>3</v>
      </c>
      <c r="N392" s="5" t="s">
        <v>3</v>
      </c>
      <c r="O392" s="5">
        <v>2</v>
      </c>
      <c r="P392" s="5">
        <f>ROUND(Source!EV367,O392)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>
      <c r="A393" s="5">
        <v>50</v>
      </c>
      <c r="B393" s="5">
        <v>0</v>
      </c>
      <c r="C393" s="5">
        <v>0</v>
      </c>
      <c r="D393" s="5">
        <v>1</v>
      </c>
      <c r="E393" s="5">
        <v>210</v>
      </c>
      <c r="F393" s="5">
        <f>ROUND(Source!X367,O393)</f>
        <v>0</v>
      </c>
      <c r="G393" s="5" t="s">
        <v>291</v>
      </c>
      <c r="H393" s="5" t="s">
        <v>292</v>
      </c>
      <c r="I393" s="5"/>
      <c r="J393" s="5"/>
      <c r="K393" s="5">
        <v>210</v>
      </c>
      <c r="L393" s="5">
        <v>25</v>
      </c>
      <c r="M393" s="5">
        <v>3</v>
      </c>
      <c r="N393" s="5" t="s">
        <v>3</v>
      </c>
      <c r="O393" s="5">
        <v>2</v>
      </c>
      <c r="P393" s="5">
        <f>ROUND(Source!DP367,O393)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06">
      <c r="A394" s="5">
        <v>50</v>
      </c>
      <c r="B394" s="5">
        <v>0</v>
      </c>
      <c r="C394" s="5">
        <v>0</v>
      </c>
      <c r="D394" s="5">
        <v>1</v>
      </c>
      <c r="E394" s="5">
        <v>211</v>
      </c>
      <c r="F394" s="5">
        <f>ROUND(Source!Y367,O394)</f>
        <v>0</v>
      </c>
      <c r="G394" s="5" t="s">
        <v>293</v>
      </c>
      <c r="H394" s="5" t="s">
        <v>294</v>
      </c>
      <c r="I394" s="5"/>
      <c r="J394" s="5"/>
      <c r="K394" s="5">
        <v>211</v>
      </c>
      <c r="L394" s="5">
        <v>26</v>
      </c>
      <c r="M394" s="5">
        <v>3</v>
      </c>
      <c r="N394" s="5" t="s">
        <v>3</v>
      </c>
      <c r="O394" s="5">
        <v>2</v>
      </c>
      <c r="P394" s="5">
        <f>ROUND(Source!DQ367,O394)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06">
      <c r="A395" s="5">
        <v>50</v>
      </c>
      <c r="B395" s="5">
        <v>0</v>
      </c>
      <c r="C395" s="5">
        <v>0</v>
      </c>
      <c r="D395" s="5">
        <v>1</v>
      </c>
      <c r="E395" s="5">
        <v>224</v>
      </c>
      <c r="F395" s="5">
        <f>ROUND(Source!AR367,O395)</f>
        <v>0</v>
      </c>
      <c r="G395" s="5" t="s">
        <v>295</v>
      </c>
      <c r="H395" s="5" t="s">
        <v>296</v>
      </c>
      <c r="I395" s="5"/>
      <c r="J395" s="5"/>
      <c r="K395" s="5">
        <v>224</v>
      </c>
      <c r="L395" s="5">
        <v>27</v>
      </c>
      <c r="M395" s="5">
        <v>3</v>
      </c>
      <c r="N395" s="5" t="s">
        <v>3</v>
      </c>
      <c r="O395" s="5">
        <v>2</v>
      </c>
      <c r="P395" s="5">
        <f>ROUND(Source!EJ367,O395)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7" spans="1:206">
      <c r="A397" s="3">
        <v>51</v>
      </c>
      <c r="B397" s="3">
        <f>B346</f>
        <v>0</v>
      </c>
      <c r="C397" s="3">
        <f>A346</f>
        <v>3</v>
      </c>
      <c r="D397" s="3">
        <f>ROW(A346)</f>
        <v>346</v>
      </c>
      <c r="E397" s="3"/>
      <c r="F397" s="3" t="str">
        <f>IF(F346&lt;&gt;"",F346,"")</f>
        <v>09-01-01</v>
      </c>
      <c r="G397" s="3" t="str">
        <f>IF(G346&lt;&gt;"",G346,"")</f>
        <v>Пусконаладочные работы ВЛИ-0,4кВ</v>
      </c>
      <c r="H397" s="3">
        <v>0</v>
      </c>
      <c r="I397" s="3"/>
      <c r="J397" s="3"/>
      <c r="K397" s="3"/>
      <c r="L397" s="3"/>
      <c r="M397" s="3"/>
      <c r="N397" s="3"/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>
        <f t="shared" ref="AO397:BD397" si="384">ROUND(AO367+BX397,2)</f>
        <v>0</v>
      </c>
      <c r="AP397" s="3">
        <f t="shared" si="384"/>
        <v>0</v>
      </c>
      <c r="AQ397" s="3">
        <f t="shared" si="384"/>
        <v>0</v>
      </c>
      <c r="AR397" s="3">
        <f t="shared" si="384"/>
        <v>0</v>
      </c>
      <c r="AS397" s="3">
        <f t="shared" si="384"/>
        <v>0</v>
      </c>
      <c r="AT397" s="3">
        <f t="shared" si="384"/>
        <v>0</v>
      </c>
      <c r="AU397" s="3">
        <f t="shared" si="384"/>
        <v>0</v>
      </c>
      <c r="AV397" s="3">
        <f t="shared" si="384"/>
        <v>0</v>
      </c>
      <c r="AW397" s="3">
        <f t="shared" si="384"/>
        <v>0</v>
      </c>
      <c r="AX397" s="3">
        <f t="shared" si="384"/>
        <v>0</v>
      </c>
      <c r="AY397" s="3">
        <f t="shared" si="384"/>
        <v>0</v>
      </c>
      <c r="AZ397" s="3">
        <f t="shared" si="384"/>
        <v>0</v>
      </c>
      <c r="BA397" s="3">
        <f t="shared" si="384"/>
        <v>0</v>
      </c>
      <c r="BB397" s="3">
        <f t="shared" si="384"/>
        <v>0</v>
      </c>
      <c r="BC397" s="3">
        <f t="shared" si="384"/>
        <v>0</v>
      </c>
      <c r="BD397" s="3">
        <f t="shared" si="384"/>
        <v>0</v>
      </c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4">
        <v>0</v>
      </c>
      <c r="DH397" s="4">
        <v>0</v>
      </c>
      <c r="DI397" s="4">
        <v>0</v>
      </c>
      <c r="DJ397" s="4">
        <v>0</v>
      </c>
      <c r="DK397" s="4">
        <v>0</v>
      </c>
      <c r="DL397" s="4">
        <v>0</v>
      </c>
      <c r="DM397" s="4">
        <v>0</v>
      </c>
      <c r="DN397" s="4">
        <v>0</v>
      </c>
      <c r="DO397" s="4">
        <v>0</v>
      </c>
      <c r="DP397" s="4">
        <v>0</v>
      </c>
      <c r="DQ397" s="4">
        <v>0</v>
      </c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>
        <f t="shared" ref="EG397:EV397" si="385">ROUND(EG367+FP397,2)</f>
        <v>0</v>
      </c>
      <c r="EH397" s="4">
        <f t="shared" si="385"/>
        <v>0</v>
      </c>
      <c r="EI397" s="4">
        <f t="shared" si="385"/>
        <v>0</v>
      </c>
      <c r="EJ397" s="4">
        <f t="shared" si="385"/>
        <v>0</v>
      </c>
      <c r="EK397" s="4">
        <f t="shared" si="385"/>
        <v>0</v>
      </c>
      <c r="EL397" s="4">
        <f t="shared" si="385"/>
        <v>0</v>
      </c>
      <c r="EM397" s="4">
        <f t="shared" si="385"/>
        <v>0</v>
      </c>
      <c r="EN397" s="4">
        <f t="shared" si="385"/>
        <v>0</v>
      </c>
      <c r="EO397" s="4">
        <f t="shared" si="385"/>
        <v>0</v>
      </c>
      <c r="EP397" s="4">
        <f t="shared" si="385"/>
        <v>0</v>
      </c>
      <c r="EQ397" s="4">
        <f t="shared" si="385"/>
        <v>0</v>
      </c>
      <c r="ER397" s="4">
        <f t="shared" si="385"/>
        <v>0</v>
      </c>
      <c r="ES397" s="4">
        <f t="shared" si="385"/>
        <v>0</v>
      </c>
      <c r="ET397" s="4">
        <f t="shared" si="385"/>
        <v>0</v>
      </c>
      <c r="EU397" s="4">
        <f t="shared" si="385"/>
        <v>0</v>
      </c>
      <c r="EV397" s="4">
        <f t="shared" si="385"/>
        <v>0</v>
      </c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>
        <v>0</v>
      </c>
    </row>
    <row r="399" spans="1:206">
      <c r="A399" s="5">
        <v>50</v>
      </c>
      <c r="B399" s="5">
        <v>0</v>
      </c>
      <c r="C399" s="5">
        <v>0</v>
      </c>
      <c r="D399" s="5">
        <v>1</v>
      </c>
      <c r="E399" s="5">
        <v>201</v>
      </c>
      <c r="F399" s="5">
        <f>ROUND(Source!O397,O399)</f>
        <v>0</v>
      </c>
      <c r="G399" s="5" t="s">
        <v>243</v>
      </c>
      <c r="H399" s="5" t="s">
        <v>244</v>
      </c>
      <c r="I399" s="5"/>
      <c r="J399" s="5"/>
      <c r="K399" s="5">
        <v>201</v>
      </c>
      <c r="L399" s="5">
        <v>1</v>
      </c>
      <c r="M399" s="5">
        <v>3</v>
      </c>
      <c r="N399" s="5" t="s">
        <v>3</v>
      </c>
      <c r="O399" s="5">
        <v>2</v>
      </c>
      <c r="P399" s="5">
        <f>ROUND(Source!DG397,O399)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>
      <c r="A400" s="5">
        <v>50</v>
      </c>
      <c r="B400" s="5">
        <v>0</v>
      </c>
      <c r="C400" s="5">
        <v>0</v>
      </c>
      <c r="D400" s="5">
        <v>1</v>
      </c>
      <c r="E400" s="5">
        <v>202</v>
      </c>
      <c r="F400" s="5">
        <f>ROUND(Source!P397,O400)</f>
        <v>0</v>
      </c>
      <c r="G400" s="5" t="s">
        <v>245</v>
      </c>
      <c r="H400" s="5" t="s">
        <v>246</v>
      </c>
      <c r="I400" s="5"/>
      <c r="J400" s="5"/>
      <c r="K400" s="5">
        <v>202</v>
      </c>
      <c r="L400" s="5">
        <v>2</v>
      </c>
      <c r="M400" s="5">
        <v>3</v>
      </c>
      <c r="N400" s="5" t="s">
        <v>3</v>
      </c>
      <c r="O400" s="5">
        <v>2</v>
      </c>
      <c r="P400" s="5">
        <f>ROUND(Source!DH397,O400)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>
      <c r="A401" s="5">
        <v>50</v>
      </c>
      <c r="B401" s="5">
        <v>0</v>
      </c>
      <c r="C401" s="5">
        <v>0</v>
      </c>
      <c r="D401" s="5">
        <v>1</v>
      </c>
      <c r="E401" s="5">
        <v>222</v>
      </c>
      <c r="F401" s="5">
        <f>ROUND(Source!AO397,O401)</f>
        <v>0</v>
      </c>
      <c r="G401" s="5" t="s">
        <v>247</v>
      </c>
      <c r="H401" s="5" t="s">
        <v>248</v>
      </c>
      <c r="I401" s="5"/>
      <c r="J401" s="5"/>
      <c r="K401" s="5">
        <v>222</v>
      </c>
      <c r="L401" s="5">
        <v>3</v>
      </c>
      <c r="M401" s="5">
        <v>3</v>
      </c>
      <c r="N401" s="5" t="s">
        <v>3</v>
      </c>
      <c r="O401" s="5">
        <v>2</v>
      </c>
      <c r="P401" s="5">
        <f>ROUND(Source!EG397,O401)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>
      <c r="A402" s="5">
        <v>50</v>
      </c>
      <c r="B402" s="5">
        <v>0</v>
      </c>
      <c r="C402" s="5">
        <v>0</v>
      </c>
      <c r="D402" s="5">
        <v>1</v>
      </c>
      <c r="E402" s="5">
        <v>225</v>
      </c>
      <c r="F402" s="5">
        <f>ROUND(Source!AV397,O402)</f>
        <v>0</v>
      </c>
      <c r="G402" s="5" t="s">
        <v>249</v>
      </c>
      <c r="H402" s="5" t="s">
        <v>250</v>
      </c>
      <c r="I402" s="5"/>
      <c r="J402" s="5"/>
      <c r="K402" s="5">
        <v>225</v>
      </c>
      <c r="L402" s="5">
        <v>4</v>
      </c>
      <c r="M402" s="5">
        <v>3</v>
      </c>
      <c r="N402" s="5" t="s">
        <v>3</v>
      </c>
      <c r="O402" s="5">
        <v>2</v>
      </c>
      <c r="P402" s="5">
        <f>ROUND(Source!EN397,O402)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>
      <c r="A403" s="5">
        <v>50</v>
      </c>
      <c r="B403" s="5">
        <v>0</v>
      </c>
      <c r="C403" s="5">
        <v>0</v>
      </c>
      <c r="D403" s="5">
        <v>1</v>
      </c>
      <c r="E403" s="5">
        <v>226</v>
      </c>
      <c r="F403" s="5">
        <f>ROUND(Source!AW397,O403)</f>
        <v>0</v>
      </c>
      <c r="G403" s="5" t="s">
        <v>251</v>
      </c>
      <c r="H403" s="5" t="s">
        <v>252</v>
      </c>
      <c r="I403" s="5"/>
      <c r="J403" s="5"/>
      <c r="K403" s="5">
        <v>226</v>
      </c>
      <c r="L403" s="5">
        <v>5</v>
      </c>
      <c r="M403" s="5">
        <v>3</v>
      </c>
      <c r="N403" s="5" t="s">
        <v>3</v>
      </c>
      <c r="O403" s="5">
        <v>2</v>
      </c>
      <c r="P403" s="5">
        <f>ROUND(Source!EO397,O403)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>
      <c r="A404" s="5">
        <v>50</v>
      </c>
      <c r="B404" s="5">
        <v>0</v>
      </c>
      <c r="C404" s="5">
        <v>0</v>
      </c>
      <c r="D404" s="5">
        <v>1</v>
      </c>
      <c r="E404" s="5">
        <v>227</v>
      </c>
      <c r="F404" s="5">
        <f>ROUND(Source!AX397,O404)</f>
        <v>0</v>
      </c>
      <c r="G404" s="5" t="s">
        <v>253</v>
      </c>
      <c r="H404" s="5" t="s">
        <v>254</v>
      </c>
      <c r="I404" s="5"/>
      <c r="J404" s="5"/>
      <c r="K404" s="5">
        <v>227</v>
      </c>
      <c r="L404" s="5">
        <v>6</v>
      </c>
      <c r="M404" s="5">
        <v>3</v>
      </c>
      <c r="N404" s="5" t="s">
        <v>3</v>
      </c>
      <c r="O404" s="5">
        <v>2</v>
      </c>
      <c r="P404" s="5">
        <f>ROUND(Source!EP397,O404)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>
      <c r="A405" s="5">
        <v>50</v>
      </c>
      <c r="B405" s="5">
        <v>0</v>
      </c>
      <c r="C405" s="5">
        <v>0</v>
      </c>
      <c r="D405" s="5">
        <v>1</v>
      </c>
      <c r="E405" s="5">
        <v>228</v>
      </c>
      <c r="F405" s="5">
        <f>ROUND(Source!AY397,O405)</f>
        <v>0</v>
      </c>
      <c r="G405" s="5" t="s">
        <v>255</v>
      </c>
      <c r="H405" s="5" t="s">
        <v>256</v>
      </c>
      <c r="I405" s="5"/>
      <c r="J405" s="5"/>
      <c r="K405" s="5">
        <v>228</v>
      </c>
      <c r="L405" s="5">
        <v>7</v>
      </c>
      <c r="M405" s="5">
        <v>3</v>
      </c>
      <c r="N405" s="5" t="s">
        <v>3</v>
      </c>
      <c r="O405" s="5">
        <v>2</v>
      </c>
      <c r="P405" s="5">
        <f>ROUND(Source!EQ397,O405)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>
      <c r="A406" s="5">
        <v>50</v>
      </c>
      <c r="B406" s="5">
        <v>0</v>
      </c>
      <c r="C406" s="5">
        <v>0</v>
      </c>
      <c r="D406" s="5">
        <v>1</v>
      </c>
      <c r="E406" s="5">
        <v>216</v>
      </c>
      <c r="F406" s="5">
        <f>ROUND(Source!AP397,O406)</f>
        <v>0</v>
      </c>
      <c r="G406" s="5" t="s">
        <v>257</v>
      </c>
      <c r="H406" s="5" t="s">
        <v>258</v>
      </c>
      <c r="I406" s="5"/>
      <c r="J406" s="5"/>
      <c r="K406" s="5">
        <v>216</v>
      </c>
      <c r="L406" s="5">
        <v>8</v>
      </c>
      <c r="M406" s="5">
        <v>3</v>
      </c>
      <c r="N406" s="5" t="s">
        <v>3</v>
      </c>
      <c r="O406" s="5">
        <v>2</v>
      </c>
      <c r="P406" s="5">
        <f>ROUND(Source!EH397,O406)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>
      <c r="A407" s="5">
        <v>50</v>
      </c>
      <c r="B407" s="5">
        <v>0</v>
      </c>
      <c r="C407" s="5">
        <v>0</v>
      </c>
      <c r="D407" s="5">
        <v>1</v>
      </c>
      <c r="E407" s="5">
        <v>223</v>
      </c>
      <c r="F407" s="5">
        <f>ROUND(Source!AQ397,O407)</f>
        <v>0</v>
      </c>
      <c r="G407" s="5" t="s">
        <v>259</v>
      </c>
      <c r="H407" s="5" t="s">
        <v>260</v>
      </c>
      <c r="I407" s="5"/>
      <c r="J407" s="5"/>
      <c r="K407" s="5">
        <v>223</v>
      </c>
      <c r="L407" s="5">
        <v>9</v>
      </c>
      <c r="M407" s="5">
        <v>3</v>
      </c>
      <c r="N407" s="5" t="s">
        <v>3</v>
      </c>
      <c r="O407" s="5">
        <v>2</v>
      </c>
      <c r="P407" s="5">
        <f>ROUND(Source!EI397,O407)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>
      <c r="A408" s="5">
        <v>50</v>
      </c>
      <c r="B408" s="5">
        <v>0</v>
      </c>
      <c r="C408" s="5">
        <v>0</v>
      </c>
      <c r="D408" s="5">
        <v>1</v>
      </c>
      <c r="E408" s="5">
        <v>229</v>
      </c>
      <c r="F408" s="5">
        <f>ROUND(Source!AZ397,O408)</f>
        <v>0</v>
      </c>
      <c r="G408" s="5" t="s">
        <v>261</v>
      </c>
      <c r="H408" s="5" t="s">
        <v>262</v>
      </c>
      <c r="I408" s="5"/>
      <c r="J408" s="5"/>
      <c r="K408" s="5">
        <v>229</v>
      </c>
      <c r="L408" s="5">
        <v>10</v>
      </c>
      <c r="M408" s="5">
        <v>3</v>
      </c>
      <c r="N408" s="5" t="s">
        <v>3</v>
      </c>
      <c r="O408" s="5">
        <v>2</v>
      </c>
      <c r="P408" s="5">
        <f>ROUND(Source!ER397,O408)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>
      <c r="A409" s="5">
        <v>50</v>
      </c>
      <c r="B409" s="5">
        <v>0</v>
      </c>
      <c r="C409" s="5">
        <v>0</v>
      </c>
      <c r="D409" s="5">
        <v>1</v>
      </c>
      <c r="E409" s="5">
        <v>203</v>
      </c>
      <c r="F409" s="5">
        <f>ROUND(Source!Q397,O409)</f>
        <v>0</v>
      </c>
      <c r="G409" s="5" t="s">
        <v>263</v>
      </c>
      <c r="H409" s="5" t="s">
        <v>264</v>
      </c>
      <c r="I409" s="5"/>
      <c r="J409" s="5"/>
      <c r="K409" s="5">
        <v>203</v>
      </c>
      <c r="L409" s="5">
        <v>11</v>
      </c>
      <c r="M409" s="5">
        <v>3</v>
      </c>
      <c r="N409" s="5" t="s">
        <v>3</v>
      </c>
      <c r="O409" s="5">
        <v>2</v>
      </c>
      <c r="P409" s="5">
        <f>ROUND(Source!DI397,O409)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>
      <c r="A410" s="5">
        <v>50</v>
      </c>
      <c r="B410" s="5">
        <v>0</v>
      </c>
      <c r="C410" s="5">
        <v>0</v>
      </c>
      <c r="D410" s="5">
        <v>1</v>
      </c>
      <c r="E410" s="5">
        <v>231</v>
      </c>
      <c r="F410" s="5">
        <f>ROUND(Source!BB397,O410)</f>
        <v>0</v>
      </c>
      <c r="G410" s="5" t="s">
        <v>265</v>
      </c>
      <c r="H410" s="5" t="s">
        <v>266</v>
      </c>
      <c r="I410" s="5"/>
      <c r="J410" s="5"/>
      <c r="K410" s="5">
        <v>231</v>
      </c>
      <c r="L410" s="5">
        <v>12</v>
      </c>
      <c r="M410" s="5">
        <v>3</v>
      </c>
      <c r="N410" s="5" t="s">
        <v>3</v>
      </c>
      <c r="O410" s="5">
        <v>2</v>
      </c>
      <c r="P410" s="5">
        <f>ROUND(Source!ET397,O410)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>
      <c r="A411" s="5">
        <v>50</v>
      </c>
      <c r="B411" s="5">
        <v>0</v>
      </c>
      <c r="C411" s="5">
        <v>0</v>
      </c>
      <c r="D411" s="5">
        <v>1</v>
      </c>
      <c r="E411" s="5">
        <v>204</v>
      </c>
      <c r="F411" s="5">
        <f>ROUND(Source!R397,O411)</f>
        <v>0</v>
      </c>
      <c r="G411" s="5" t="s">
        <v>267</v>
      </c>
      <c r="H411" s="5" t="s">
        <v>268</v>
      </c>
      <c r="I411" s="5"/>
      <c r="J411" s="5"/>
      <c r="K411" s="5">
        <v>204</v>
      </c>
      <c r="L411" s="5">
        <v>13</v>
      </c>
      <c r="M411" s="5">
        <v>3</v>
      </c>
      <c r="N411" s="5" t="s">
        <v>3</v>
      </c>
      <c r="O411" s="5">
        <v>2</v>
      </c>
      <c r="P411" s="5">
        <f>ROUND(Source!DJ397,O411)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>
      <c r="A412" s="5">
        <v>50</v>
      </c>
      <c r="B412" s="5">
        <v>0</v>
      </c>
      <c r="C412" s="5">
        <v>0</v>
      </c>
      <c r="D412" s="5">
        <v>1</v>
      </c>
      <c r="E412" s="5">
        <v>205</v>
      </c>
      <c r="F412" s="5">
        <f>ROUND(Source!S397,O412)</f>
        <v>0</v>
      </c>
      <c r="G412" s="5" t="s">
        <v>269</v>
      </c>
      <c r="H412" s="5" t="s">
        <v>270</v>
      </c>
      <c r="I412" s="5"/>
      <c r="J412" s="5"/>
      <c r="K412" s="5">
        <v>205</v>
      </c>
      <c r="L412" s="5">
        <v>14</v>
      </c>
      <c r="M412" s="5">
        <v>3</v>
      </c>
      <c r="N412" s="5" t="s">
        <v>3</v>
      </c>
      <c r="O412" s="5">
        <v>2</v>
      </c>
      <c r="P412" s="5">
        <f>ROUND(Source!DK397,O412)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>
      <c r="A413" s="5">
        <v>50</v>
      </c>
      <c r="B413" s="5">
        <v>0</v>
      </c>
      <c r="C413" s="5">
        <v>0</v>
      </c>
      <c r="D413" s="5">
        <v>1</v>
      </c>
      <c r="E413" s="5">
        <v>232</v>
      </c>
      <c r="F413" s="5">
        <f>ROUND(Source!BC397,O413)</f>
        <v>0</v>
      </c>
      <c r="G413" s="5" t="s">
        <v>271</v>
      </c>
      <c r="H413" s="5" t="s">
        <v>272</v>
      </c>
      <c r="I413" s="5"/>
      <c r="J413" s="5"/>
      <c r="K413" s="5">
        <v>232</v>
      </c>
      <c r="L413" s="5">
        <v>15</v>
      </c>
      <c r="M413" s="5">
        <v>3</v>
      </c>
      <c r="N413" s="5" t="s">
        <v>3</v>
      </c>
      <c r="O413" s="5">
        <v>2</v>
      </c>
      <c r="P413" s="5">
        <f>ROUND(Source!EU397,O413)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>
      <c r="A414" s="5">
        <v>50</v>
      </c>
      <c r="B414" s="5">
        <v>0</v>
      </c>
      <c r="C414" s="5">
        <v>0</v>
      </c>
      <c r="D414" s="5">
        <v>1</v>
      </c>
      <c r="E414" s="5">
        <v>214</v>
      </c>
      <c r="F414" s="5">
        <f>ROUND(Source!AS397,O414)</f>
        <v>0</v>
      </c>
      <c r="G414" s="5" t="s">
        <v>273</v>
      </c>
      <c r="H414" s="5" t="s">
        <v>274</v>
      </c>
      <c r="I414" s="5"/>
      <c r="J414" s="5"/>
      <c r="K414" s="5">
        <v>214</v>
      </c>
      <c r="L414" s="5">
        <v>16</v>
      </c>
      <c r="M414" s="5">
        <v>3</v>
      </c>
      <c r="N414" s="5" t="s">
        <v>3</v>
      </c>
      <c r="O414" s="5">
        <v>2</v>
      </c>
      <c r="P414" s="5">
        <f>ROUND(Source!EK397,O414)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>
      <c r="A415" s="5">
        <v>50</v>
      </c>
      <c r="B415" s="5">
        <v>0</v>
      </c>
      <c r="C415" s="5">
        <v>0</v>
      </c>
      <c r="D415" s="5">
        <v>1</v>
      </c>
      <c r="E415" s="5">
        <v>215</v>
      </c>
      <c r="F415" s="5">
        <f>ROUND(Source!AT397,O415)</f>
        <v>0</v>
      </c>
      <c r="G415" s="5" t="s">
        <v>275</v>
      </c>
      <c r="H415" s="5" t="s">
        <v>276</v>
      </c>
      <c r="I415" s="5"/>
      <c r="J415" s="5"/>
      <c r="K415" s="5">
        <v>215</v>
      </c>
      <c r="L415" s="5">
        <v>17</v>
      </c>
      <c r="M415" s="5">
        <v>3</v>
      </c>
      <c r="N415" s="5" t="s">
        <v>3</v>
      </c>
      <c r="O415" s="5">
        <v>2</v>
      </c>
      <c r="P415" s="5">
        <f>ROUND(Source!EL397,O415)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>
      <c r="A416" s="5">
        <v>50</v>
      </c>
      <c r="B416" s="5">
        <v>0</v>
      </c>
      <c r="C416" s="5">
        <v>0</v>
      </c>
      <c r="D416" s="5">
        <v>1</v>
      </c>
      <c r="E416" s="5">
        <v>217</v>
      </c>
      <c r="F416" s="5">
        <f>ROUND(Source!AU397,O416)</f>
        <v>0</v>
      </c>
      <c r="G416" s="5" t="s">
        <v>277</v>
      </c>
      <c r="H416" s="5" t="s">
        <v>278</v>
      </c>
      <c r="I416" s="5"/>
      <c r="J416" s="5"/>
      <c r="K416" s="5">
        <v>217</v>
      </c>
      <c r="L416" s="5">
        <v>18</v>
      </c>
      <c r="M416" s="5">
        <v>3</v>
      </c>
      <c r="N416" s="5" t="s">
        <v>3</v>
      </c>
      <c r="O416" s="5">
        <v>2</v>
      </c>
      <c r="P416" s="5">
        <f>ROUND(Source!EM397,O416)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>
      <c r="A417" s="5">
        <v>50</v>
      </c>
      <c r="B417" s="5">
        <v>0</v>
      </c>
      <c r="C417" s="5">
        <v>0</v>
      </c>
      <c r="D417" s="5">
        <v>1</v>
      </c>
      <c r="E417" s="5">
        <v>230</v>
      </c>
      <c r="F417" s="5">
        <f>ROUND(Source!BA397,O417)</f>
        <v>0</v>
      </c>
      <c r="G417" s="5" t="s">
        <v>279</v>
      </c>
      <c r="H417" s="5" t="s">
        <v>280</v>
      </c>
      <c r="I417" s="5"/>
      <c r="J417" s="5"/>
      <c r="K417" s="5">
        <v>230</v>
      </c>
      <c r="L417" s="5">
        <v>19</v>
      </c>
      <c r="M417" s="5">
        <v>3</v>
      </c>
      <c r="N417" s="5" t="s">
        <v>3</v>
      </c>
      <c r="O417" s="5">
        <v>2</v>
      </c>
      <c r="P417" s="5">
        <f>ROUND(Source!ES397,O417)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>
      <c r="A418" s="5">
        <v>50</v>
      </c>
      <c r="B418" s="5">
        <v>0</v>
      </c>
      <c r="C418" s="5">
        <v>0</v>
      </c>
      <c r="D418" s="5">
        <v>1</v>
      </c>
      <c r="E418" s="5">
        <v>206</v>
      </c>
      <c r="F418" s="5">
        <f>ROUND(Source!T397,O418)</f>
        <v>0</v>
      </c>
      <c r="G418" s="5" t="s">
        <v>281</v>
      </c>
      <c r="H418" s="5" t="s">
        <v>282</v>
      </c>
      <c r="I418" s="5"/>
      <c r="J418" s="5"/>
      <c r="K418" s="5">
        <v>206</v>
      </c>
      <c r="L418" s="5">
        <v>20</v>
      </c>
      <c r="M418" s="5">
        <v>3</v>
      </c>
      <c r="N418" s="5" t="s">
        <v>3</v>
      </c>
      <c r="O418" s="5">
        <v>2</v>
      </c>
      <c r="P418" s="5">
        <f>ROUND(Source!DL397,O418)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>
      <c r="A419" s="5">
        <v>50</v>
      </c>
      <c r="B419" s="5">
        <v>0</v>
      </c>
      <c r="C419" s="5">
        <v>0</v>
      </c>
      <c r="D419" s="5">
        <v>1</v>
      </c>
      <c r="E419" s="5">
        <v>207</v>
      </c>
      <c r="F419" s="5">
        <f>ROUND(Source!U397,O419)</f>
        <v>0</v>
      </c>
      <c r="G419" s="5" t="s">
        <v>283</v>
      </c>
      <c r="H419" s="5" t="s">
        <v>284</v>
      </c>
      <c r="I419" s="5"/>
      <c r="J419" s="5"/>
      <c r="K419" s="5">
        <v>207</v>
      </c>
      <c r="L419" s="5">
        <v>21</v>
      </c>
      <c r="M419" s="5">
        <v>3</v>
      </c>
      <c r="N419" s="5" t="s">
        <v>3</v>
      </c>
      <c r="O419" s="5">
        <v>7</v>
      </c>
      <c r="P419" s="5">
        <f>ROUND(Source!DM397,O419)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>
      <c r="A420" s="5">
        <v>50</v>
      </c>
      <c r="B420" s="5">
        <v>0</v>
      </c>
      <c r="C420" s="5">
        <v>0</v>
      </c>
      <c r="D420" s="5">
        <v>1</v>
      </c>
      <c r="E420" s="5">
        <v>208</v>
      </c>
      <c r="F420" s="5">
        <f>ROUND(Source!V397,O420)</f>
        <v>0</v>
      </c>
      <c r="G420" s="5" t="s">
        <v>285</v>
      </c>
      <c r="H420" s="5" t="s">
        <v>286</v>
      </c>
      <c r="I420" s="5"/>
      <c r="J420" s="5"/>
      <c r="K420" s="5">
        <v>208</v>
      </c>
      <c r="L420" s="5">
        <v>22</v>
      </c>
      <c r="M420" s="5">
        <v>3</v>
      </c>
      <c r="N420" s="5" t="s">
        <v>3</v>
      </c>
      <c r="O420" s="5">
        <v>7</v>
      </c>
      <c r="P420" s="5">
        <f>ROUND(Source!DN397,O420)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>
      <c r="A421" s="5">
        <v>50</v>
      </c>
      <c r="B421" s="5">
        <v>0</v>
      </c>
      <c r="C421" s="5">
        <v>0</v>
      </c>
      <c r="D421" s="5">
        <v>1</v>
      </c>
      <c r="E421" s="5">
        <v>209</v>
      </c>
      <c r="F421" s="5">
        <f>ROUND(Source!W397,O421)</f>
        <v>0</v>
      </c>
      <c r="G421" s="5" t="s">
        <v>287</v>
      </c>
      <c r="H421" s="5" t="s">
        <v>288</v>
      </c>
      <c r="I421" s="5"/>
      <c r="J421" s="5"/>
      <c r="K421" s="5">
        <v>209</v>
      </c>
      <c r="L421" s="5">
        <v>23</v>
      </c>
      <c r="M421" s="5">
        <v>3</v>
      </c>
      <c r="N421" s="5" t="s">
        <v>3</v>
      </c>
      <c r="O421" s="5">
        <v>2</v>
      </c>
      <c r="P421" s="5">
        <f>ROUND(Source!DO397,O421)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>
      <c r="A422" s="5">
        <v>50</v>
      </c>
      <c r="B422" s="5">
        <v>0</v>
      </c>
      <c r="C422" s="5">
        <v>0</v>
      </c>
      <c r="D422" s="5">
        <v>1</v>
      </c>
      <c r="E422" s="5">
        <v>233</v>
      </c>
      <c r="F422" s="5">
        <f>ROUND(Source!BD397,O422)</f>
        <v>0</v>
      </c>
      <c r="G422" s="5" t="s">
        <v>289</v>
      </c>
      <c r="H422" s="5" t="s">
        <v>290</v>
      </c>
      <c r="I422" s="5"/>
      <c r="J422" s="5"/>
      <c r="K422" s="5">
        <v>233</v>
      </c>
      <c r="L422" s="5">
        <v>24</v>
      </c>
      <c r="M422" s="5">
        <v>3</v>
      </c>
      <c r="N422" s="5" t="s">
        <v>3</v>
      </c>
      <c r="O422" s="5">
        <v>2</v>
      </c>
      <c r="P422" s="5">
        <f>ROUND(Source!EV397,O422)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>
      <c r="A423" s="5">
        <v>50</v>
      </c>
      <c r="B423" s="5">
        <v>0</v>
      </c>
      <c r="C423" s="5">
        <v>0</v>
      </c>
      <c r="D423" s="5">
        <v>1</v>
      </c>
      <c r="E423" s="5">
        <v>210</v>
      </c>
      <c r="F423" s="5">
        <f>ROUND(Source!X397,O423)</f>
        <v>0</v>
      </c>
      <c r="G423" s="5" t="s">
        <v>291</v>
      </c>
      <c r="H423" s="5" t="s">
        <v>292</v>
      </c>
      <c r="I423" s="5"/>
      <c r="J423" s="5"/>
      <c r="K423" s="5">
        <v>210</v>
      </c>
      <c r="L423" s="5">
        <v>25</v>
      </c>
      <c r="M423" s="5">
        <v>3</v>
      </c>
      <c r="N423" s="5" t="s">
        <v>3</v>
      </c>
      <c r="O423" s="5">
        <v>2</v>
      </c>
      <c r="P423" s="5">
        <f>ROUND(Source!DP397,O423)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06">
      <c r="A424" s="5">
        <v>50</v>
      </c>
      <c r="B424" s="5">
        <v>0</v>
      </c>
      <c r="C424" s="5">
        <v>0</v>
      </c>
      <c r="D424" s="5">
        <v>1</v>
      </c>
      <c r="E424" s="5">
        <v>211</v>
      </c>
      <c r="F424" s="5">
        <f>ROUND(Source!Y397,O424)</f>
        <v>0</v>
      </c>
      <c r="G424" s="5" t="s">
        <v>293</v>
      </c>
      <c r="H424" s="5" t="s">
        <v>294</v>
      </c>
      <c r="I424" s="5"/>
      <c r="J424" s="5"/>
      <c r="K424" s="5">
        <v>211</v>
      </c>
      <c r="L424" s="5">
        <v>26</v>
      </c>
      <c r="M424" s="5">
        <v>3</v>
      </c>
      <c r="N424" s="5" t="s">
        <v>3</v>
      </c>
      <c r="O424" s="5">
        <v>2</v>
      </c>
      <c r="P424" s="5">
        <f>ROUND(Source!DQ397,O424)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>
      <c r="A425" s="5">
        <v>50</v>
      </c>
      <c r="B425" s="5">
        <v>0</v>
      </c>
      <c r="C425" s="5">
        <v>0</v>
      </c>
      <c r="D425" s="5">
        <v>1</v>
      </c>
      <c r="E425" s="5">
        <v>224</v>
      </c>
      <c r="F425" s="5">
        <f>ROUND(Source!AR397,O425)</f>
        <v>0</v>
      </c>
      <c r="G425" s="5" t="s">
        <v>295</v>
      </c>
      <c r="H425" s="5" t="s">
        <v>296</v>
      </c>
      <c r="I425" s="5"/>
      <c r="J425" s="5"/>
      <c r="K425" s="5">
        <v>224</v>
      </c>
      <c r="L425" s="5">
        <v>27</v>
      </c>
      <c r="M425" s="5">
        <v>3</v>
      </c>
      <c r="N425" s="5" t="s">
        <v>3</v>
      </c>
      <c r="O425" s="5">
        <v>2</v>
      </c>
      <c r="P425" s="5">
        <f>ROUND(Source!EJ397,O425)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7" spans="1:206">
      <c r="A427" s="3">
        <v>51</v>
      </c>
      <c r="B427" s="3">
        <f>B12</f>
        <v>486</v>
      </c>
      <c r="C427" s="3">
        <f>A12</f>
        <v>1</v>
      </c>
      <c r="D427" s="3">
        <f>ROW(A12)</f>
        <v>12</v>
      </c>
      <c r="E427" s="3"/>
      <c r="F427" s="3" t="str">
        <f>IF(F12&lt;&gt;"",F12,"")</f>
        <v>356403-ЭГК от 16.03.2026г.</v>
      </c>
      <c r="G427" s="3" t="str">
        <f>IF(G12&lt;&gt;"",G12,"")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H427" s="3">
        <v>0</v>
      </c>
      <c r="I427" s="3"/>
      <c r="J427" s="3"/>
      <c r="K427" s="3"/>
      <c r="L427" s="3"/>
      <c r="M427" s="3"/>
      <c r="N427" s="3"/>
      <c r="O427" s="3">
        <f t="shared" ref="O427:T427" si="386">ROUND(O316+O397,2)</f>
        <v>39958.339999999997</v>
      </c>
      <c r="P427" s="3">
        <f t="shared" si="386"/>
        <v>26069.84</v>
      </c>
      <c r="Q427" s="3">
        <f t="shared" si="386"/>
        <v>790.25</v>
      </c>
      <c r="R427" s="3">
        <f t="shared" si="386"/>
        <v>880.44</v>
      </c>
      <c r="S427" s="3">
        <f t="shared" si="386"/>
        <v>12217.81</v>
      </c>
      <c r="T427" s="3">
        <f t="shared" si="386"/>
        <v>0</v>
      </c>
      <c r="U427" s="3">
        <f>U316+U397</f>
        <v>15.975624999999999</v>
      </c>
      <c r="V427" s="3">
        <f>V316+V397</f>
        <v>1.0297000000000001</v>
      </c>
      <c r="W427" s="3">
        <f>ROUND(W316+W397,2)</f>
        <v>0</v>
      </c>
      <c r="X427" s="3">
        <f>ROUND(X316+X397,2)</f>
        <v>12639.14</v>
      </c>
      <c r="Y427" s="3">
        <f>ROUND(Y316+Y397,2)</f>
        <v>6602.36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>
        <f t="shared" ref="AO427:BD427" si="387">ROUND(AO316+AO397,2)</f>
        <v>0</v>
      </c>
      <c r="AP427" s="3">
        <f t="shared" si="387"/>
        <v>0</v>
      </c>
      <c r="AQ427" s="3">
        <f t="shared" si="387"/>
        <v>0</v>
      </c>
      <c r="AR427" s="3">
        <f t="shared" si="387"/>
        <v>59199.839999999997</v>
      </c>
      <c r="AS427" s="3">
        <f t="shared" si="387"/>
        <v>29477.86</v>
      </c>
      <c r="AT427" s="3">
        <f t="shared" si="387"/>
        <v>29721.98</v>
      </c>
      <c r="AU427" s="3">
        <f t="shared" si="387"/>
        <v>0</v>
      </c>
      <c r="AV427" s="3">
        <f t="shared" si="387"/>
        <v>26069.84</v>
      </c>
      <c r="AW427" s="3">
        <f t="shared" si="387"/>
        <v>26069.84</v>
      </c>
      <c r="AX427" s="3">
        <f t="shared" si="387"/>
        <v>0</v>
      </c>
      <c r="AY427" s="3">
        <f t="shared" si="387"/>
        <v>26069.84</v>
      </c>
      <c r="AZ427" s="3">
        <f t="shared" si="387"/>
        <v>0</v>
      </c>
      <c r="BA427" s="3">
        <f t="shared" si="387"/>
        <v>0</v>
      </c>
      <c r="BB427" s="3">
        <f t="shared" si="387"/>
        <v>0</v>
      </c>
      <c r="BC427" s="3">
        <f t="shared" si="387"/>
        <v>0</v>
      </c>
      <c r="BD427" s="3">
        <f t="shared" si="387"/>
        <v>0</v>
      </c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4">
        <f t="shared" ref="DG427:DL427" si="388">ROUND(DG316+DG397,2)</f>
        <v>39958.339999999997</v>
      </c>
      <c r="DH427" s="4">
        <f t="shared" si="388"/>
        <v>26069.84</v>
      </c>
      <c r="DI427" s="4">
        <f t="shared" si="388"/>
        <v>790.25</v>
      </c>
      <c r="DJ427" s="4">
        <f t="shared" si="388"/>
        <v>880.44</v>
      </c>
      <c r="DK427" s="4">
        <f t="shared" si="388"/>
        <v>12217.81</v>
      </c>
      <c r="DL427" s="4">
        <f t="shared" si="388"/>
        <v>0</v>
      </c>
      <c r="DM427" s="4">
        <f>DM316+DM397</f>
        <v>15.975624999999999</v>
      </c>
      <c r="DN427" s="4">
        <f>DN316+DN397</f>
        <v>1.0297000000000001</v>
      </c>
      <c r="DO427" s="4">
        <f>ROUND(DO316+DO397,2)</f>
        <v>0</v>
      </c>
      <c r="DP427" s="4">
        <f>ROUND(DP316+DP397,2)</f>
        <v>12639.14</v>
      </c>
      <c r="DQ427" s="4">
        <f>ROUND(DQ316+DQ397,2)</f>
        <v>6602.36</v>
      </c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>
        <f t="shared" ref="EG427:EV427" si="389">ROUND(EG316+EG397,2)</f>
        <v>0</v>
      </c>
      <c r="EH427" s="4">
        <f t="shared" si="389"/>
        <v>0</v>
      </c>
      <c r="EI427" s="4">
        <f t="shared" si="389"/>
        <v>0</v>
      </c>
      <c r="EJ427" s="4">
        <f t="shared" si="389"/>
        <v>59199.839999999997</v>
      </c>
      <c r="EK427" s="4">
        <f t="shared" si="389"/>
        <v>29477.86</v>
      </c>
      <c r="EL427" s="4">
        <f t="shared" si="389"/>
        <v>29721.98</v>
      </c>
      <c r="EM427" s="4">
        <f t="shared" si="389"/>
        <v>0</v>
      </c>
      <c r="EN427" s="4">
        <f t="shared" si="389"/>
        <v>26069.84</v>
      </c>
      <c r="EO427" s="4">
        <f t="shared" si="389"/>
        <v>26069.84</v>
      </c>
      <c r="EP427" s="4">
        <f t="shared" si="389"/>
        <v>0</v>
      </c>
      <c r="EQ427" s="4">
        <f t="shared" si="389"/>
        <v>26069.84</v>
      </c>
      <c r="ER427" s="4">
        <f t="shared" si="389"/>
        <v>0</v>
      </c>
      <c r="ES427" s="4">
        <f t="shared" si="389"/>
        <v>0</v>
      </c>
      <c r="ET427" s="4">
        <f t="shared" si="389"/>
        <v>0</v>
      </c>
      <c r="EU427" s="4">
        <f t="shared" si="389"/>
        <v>0</v>
      </c>
      <c r="EV427" s="4">
        <f t="shared" si="389"/>
        <v>0</v>
      </c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>
        <v>0</v>
      </c>
    </row>
    <row r="429" spans="1:206">
      <c r="A429" s="5">
        <v>50</v>
      </c>
      <c r="B429" s="5">
        <v>0</v>
      </c>
      <c r="C429" s="5">
        <v>0</v>
      </c>
      <c r="D429" s="5">
        <v>1</v>
      </c>
      <c r="E429" s="5">
        <v>201</v>
      </c>
      <c r="F429" s="5">
        <f>ROUND(Source!O427,O429)</f>
        <v>39958.339999999997</v>
      </c>
      <c r="G429" s="5" t="s">
        <v>243</v>
      </c>
      <c r="H429" s="5" t="s">
        <v>244</v>
      </c>
      <c r="I429" s="5"/>
      <c r="J429" s="5"/>
      <c r="K429" s="5">
        <v>201</v>
      </c>
      <c r="L429" s="5">
        <v>1</v>
      </c>
      <c r="M429" s="5">
        <v>3</v>
      </c>
      <c r="N429" s="5" t="s">
        <v>3</v>
      </c>
      <c r="O429" s="5">
        <v>2</v>
      </c>
      <c r="P429" s="5">
        <f>ROUND(Source!DG427,O429)</f>
        <v>39958.339999999997</v>
      </c>
      <c r="Q429" s="5"/>
      <c r="R429" s="5"/>
      <c r="S429" s="5"/>
      <c r="T429" s="5"/>
      <c r="U429" s="5"/>
      <c r="V429" s="5"/>
      <c r="W429" s="5">
        <v>39958.340000000004</v>
      </c>
      <c r="X429" s="5">
        <v>1</v>
      </c>
      <c r="Y429" s="5">
        <v>39958.340000000004</v>
      </c>
      <c r="Z429" s="5">
        <v>39958.340000000004</v>
      </c>
      <c r="AA429" s="5">
        <v>1</v>
      </c>
      <c r="AB429" s="5">
        <v>39958.340000000004</v>
      </c>
    </row>
    <row r="430" spans="1:206">
      <c r="A430" s="5">
        <v>50</v>
      </c>
      <c r="B430" s="5">
        <v>0</v>
      </c>
      <c r="C430" s="5">
        <v>0</v>
      </c>
      <c r="D430" s="5">
        <v>1</v>
      </c>
      <c r="E430" s="5">
        <v>202</v>
      </c>
      <c r="F430" s="5">
        <f>ROUND(Source!P427,O430)</f>
        <v>26069.84</v>
      </c>
      <c r="G430" s="5" t="s">
        <v>245</v>
      </c>
      <c r="H430" s="5" t="s">
        <v>246</v>
      </c>
      <c r="I430" s="5"/>
      <c r="J430" s="5"/>
      <c r="K430" s="5">
        <v>202</v>
      </c>
      <c r="L430" s="5">
        <v>2</v>
      </c>
      <c r="M430" s="5">
        <v>3</v>
      </c>
      <c r="N430" s="5" t="s">
        <v>3</v>
      </c>
      <c r="O430" s="5">
        <v>2</v>
      </c>
      <c r="P430" s="5">
        <f>ROUND(Source!DH427,O430)</f>
        <v>26069.84</v>
      </c>
      <c r="Q430" s="5"/>
      <c r="R430" s="5"/>
      <c r="S430" s="5"/>
      <c r="T430" s="5"/>
      <c r="U430" s="5"/>
      <c r="V430" s="5"/>
      <c r="W430" s="5">
        <v>26069.84</v>
      </c>
      <c r="X430" s="5">
        <v>1</v>
      </c>
      <c r="Y430" s="5">
        <v>26069.84</v>
      </c>
      <c r="Z430" s="5">
        <v>26069.84</v>
      </c>
      <c r="AA430" s="5">
        <v>1</v>
      </c>
      <c r="AB430" s="5">
        <v>26069.84</v>
      </c>
    </row>
    <row r="431" spans="1:206">
      <c r="A431" s="5">
        <v>50</v>
      </c>
      <c r="B431" s="5">
        <v>0</v>
      </c>
      <c r="C431" s="5">
        <v>0</v>
      </c>
      <c r="D431" s="5">
        <v>1</v>
      </c>
      <c r="E431" s="5">
        <v>222</v>
      </c>
      <c r="F431" s="5">
        <f>ROUND(Source!AO427,O431)</f>
        <v>0</v>
      </c>
      <c r="G431" s="5" t="s">
        <v>247</v>
      </c>
      <c r="H431" s="5" t="s">
        <v>248</v>
      </c>
      <c r="I431" s="5"/>
      <c r="J431" s="5"/>
      <c r="K431" s="5">
        <v>222</v>
      </c>
      <c r="L431" s="5">
        <v>3</v>
      </c>
      <c r="M431" s="5">
        <v>3</v>
      </c>
      <c r="N431" s="5" t="s">
        <v>3</v>
      </c>
      <c r="O431" s="5">
        <v>2</v>
      </c>
      <c r="P431" s="5">
        <f>ROUND(Source!EG427,O431)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>
      <c r="A432" s="5">
        <v>50</v>
      </c>
      <c r="B432" s="5">
        <v>0</v>
      </c>
      <c r="C432" s="5">
        <v>0</v>
      </c>
      <c r="D432" s="5">
        <v>1</v>
      </c>
      <c r="E432" s="5">
        <v>225</v>
      </c>
      <c r="F432" s="5">
        <f>ROUND(Source!AV427,O432)</f>
        <v>26069.84</v>
      </c>
      <c r="G432" s="5" t="s">
        <v>249</v>
      </c>
      <c r="H432" s="5" t="s">
        <v>250</v>
      </c>
      <c r="I432" s="5"/>
      <c r="J432" s="5"/>
      <c r="K432" s="5">
        <v>225</v>
      </c>
      <c r="L432" s="5">
        <v>4</v>
      </c>
      <c r="M432" s="5">
        <v>3</v>
      </c>
      <c r="N432" s="5" t="s">
        <v>3</v>
      </c>
      <c r="O432" s="5">
        <v>2</v>
      </c>
      <c r="P432" s="5">
        <f>ROUND(Source!EN427,O432)</f>
        <v>26069.84</v>
      </c>
      <c r="Q432" s="5"/>
      <c r="R432" s="5"/>
      <c r="S432" s="5"/>
      <c r="T432" s="5"/>
      <c r="U432" s="5"/>
      <c r="V432" s="5"/>
      <c r="W432" s="5">
        <v>26069.84</v>
      </c>
      <c r="X432" s="5">
        <v>1</v>
      </c>
      <c r="Y432" s="5">
        <v>26069.84</v>
      </c>
      <c r="Z432" s="5">
        <v>26069.84</v>
      </c>
      <c r="AA432" s="5">
        <v>1</v>
      </c>
      <c r="AB432" s="5">
        <v>26069.84</v>
      </c>
    </row>
    <row r="433" spans="1:28">
      <c r="A433" s="5">
        <v>50</v>
      </c>
      <c r="B433" s="5">
        <v>0</v>
      </c>
      <c r="C433" s="5">
        <v>0</v>
      </c>
      <c r="D433" s="5">
        <v>1</v>
      </c>
      <c r="E433" s="5">
        <v>226</v>
      </c>
      <c r="F433" s="5">
        <f>ROUND(Source!AW427,O433)</f>
        <v>26069.84</v>
      </c>
      <c r="G433" s="5" t="s">
        <v>251</v>
      </c>
      <c r="H433" s="5" t="s">
        <v>252</v>
      </c>
      <c r="I433" s="5"/>
      <c r="J433" s="5"/>
      <c r="K433" s="5">
        <v>226</v>
      </c>
      <c r="L433" s="5">
        <v>5</v>
      </c>
      <c r="M433" s="5">
        <v>3</v>
      </c>
      <c r="N433" s="5" t="s">
        <v>3</v>
      </c>
      <c r="O433" s="5">
        <v>2</v>
      </c>
      <c r="P433" s="5">
        <f>ROUND(Source!EO427,O433)</f>
        <v>26069.84</v>
      </c>
      <c r="Q433" s="5"/>
      <c r="R433" s="5"/>
      <c r="S433" s="5"/>
      <c r="T433" s="5"/>
      <c r="U433" s="5"/>
      <c r="V433" s="5"/>
      <c r="W433" s="5">
        <v>26069.84</v>
      </c>
      <c r="X433" s="5">
        <v>1</v>
      </c>
      <c r="Y433" s="5">
        <v>26069.84</v>
      </c>
      <c r="Z433" s="5">
        <v>26069.84</v>
      </c>
      <c r="AA433" s="5">
        <v>1</v>
      </c>
      <c r="AB433" s="5">
        <v>26069.84</v>
      </c>
    </row>
    <row r="434" spans="1:28">
      <c r="A434" s="5">
        <v>50</v>
      </c>
      <c r="B434" s="5">
        <v>0</v>
      </c>
      <c r="C434" s="5">
        <v>0</v>
      </c>
      <c r="D434" s="5">
        <v>1</v>
      </c>
      <c r="E434" s="5">
        <v>227</v>
      </c>
      <c r="F434" s="5">
        <f>ROUND(Source!AX427,O434)</f>
        <v>0</v>
      </c>
      <c r="G434" s="5" t="s">
        <v>253</v>
      </c>
      <c r="H434" s="5" t="s">
        <v>254</v>
      </c>
      <c r="I434" s="5"/>
      <c r="J434" s="5"/>
      <c r="K434" s="5">
        <v>227</v>
      </c>
      <c r="L434" s="5">
        <v>6</v>
      </c>
      <c r="M434" s="5">
        <v>3</v>
      </c>
      <c r="N434" s="5" t="s">
        <v>3</v>
      </c>
      <c r="O434" s="5">
        <v>2</v>
      </c>
      <c r="P434" s="5">
        <f>ROUND(Source!EP427,O434)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>
      <c r="A435" s="5">
        <v>50</v>
      </c>
      <c r="B435" s="5">
        <v>0</v>
      </c>
      <c r="C435" s="5">
        <v>0</v>
      </c>
      <c r="D435" s="5">
        <v>1</v>
      </c>
      <c r="E435" s="5">
        <v>228</v>
      </c>
      <c r="F435" s="5">
        <f>ROUND(Source!AY427,O435)</f>
        <v>26069.84</v>
      </c>
      <c r="G435" s="5" t="s">
        <v>255</v>
      </c>
      <c r="H435" s="5" t="s">
        <v>256</v>
      </c>
      <c r="I435" s="5"/>
      <c r="J435" s="5"/>
      <c r="K435" s="5">
        <v>228</v>
      </c>
      <c r="L435" s="5">
        <v>7</v>
      </c>
      <c r="M435" s="5">
        <v>3</v>
      </c>
      <c r="N435" s="5" t="s">
        <v>3</v>
      </c>
      <c r="O435" s="5">
        <v>2</v>
      </c>
      <c r="P435" s="5">
        <f>ROUND(Source!EQ427,O435)</f>
        <v>26069.84</v>
      </c>
      <c r="Q435" s="5"/>
      <c r="R435" s="5"/>
      <c r="S435" s="5"/>
      <c r="T435" s="5"/>
      <c r="U435" s="5"/>
      <c r="V435" s="5"/>
      <c r="W435" s="5">
        <v>26069.84</v>
      </c>
      <c r="X435" s="5">
        <v>1</v>
      </c>
      <c r="Y435" s="5">
        <v>26069.84</v>
      </c>
      <c r="Z435" s="5">
        <v>26069.84</v>
      </c>
      <c r="AA435" s="5">
        <v>1</v>
      </c>
      <c r="AB435" s="5">
        <v>26069.84</v>
      </c>
    </row>
    <row r="436" spans="1:28">
      <c r="A436" s="5">
        <v>50</v>
      </c>
      <c r="B436" s="5">
        <v>0</v>
      </c>
      <c r="C436" s="5">
        <v>0</v>
      </c>
      <c r="D436" s="5">
        <v>1</v>
      </c>
      <c r="E436" s="5">
        <v>216</v>
      </c>
      <c r="F436" s="5">
        <f>ROUND(Source!AP427,O436)</f>
        <v>0</v>
      </c>
      <c r="G436" s="5" t="s">
        <v>257</v>
      </c>
      <c r="H436" s="5" t="s">
        <v>258</v>
      </c>
      <c r="I436" s="5"/>
      <c r="J436" s="5"/>
      <c r="K436" s="5">
        <v>216</v>
      </c>
      <c r="L436" s="5">
        <v>8</v>
      </c>
      <c r="M436" s="5">
        <v>3</v>
      </c>
      <c r="N436" s="5" t="s">
        <v>3</v>
      </c>
      <c r="O436" s="5">
        <v>2</v>
      </c>
      <c r="P436" s="5">
        <f>ROUND(Source!EH427,O436)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>
      <c r="A437" s="5">
        <v>50</v>
      </c>
      <c r="B437" s="5">
        <v>0</v>
      </c>
      <c r="C437" s="5">
        <v>0</v>
      </c>
      <c r="D437" s="5">
        <v>1</v>
      </c>
      <c r="E437" s="5">
        <v>223</v>
      </c>
      <c r="F437" s="5">
        <f>ROUND(Source!AQ427,O437)</f>
        <v>0</v>
      </c>
      <c r="G437" s="5" t="s">
        <v>259</v>
      </c>
      <c r="H437" s="5" t="s">
        <v>260</v>
      </c>
      <c r="I437" s="5"/>
      <c r="J437" s="5"/>
      <c r="K437" s="5">
        <v>223</v>
      </c>
      <c r="L437" s="5">
        <v>9</v>
      </c>
      <c r="M437" s="5">
        <v>3</v>
      </c>
      <c r="N437" s="5" t="s">
        <v>3</v>
      </c>
      <c r="O437" s="5">
        <v>2</v>
      </c>
      <c r="P437" s="5">
        <f>ROUND(Source!EI427,O437)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>
      <c r="A438" s="5">
        <v>50</v>
      </c>
      <c r="B438" s="5">
        <v>0</v>
      </c>
      <c r="C438" s="5">
        <v>0</v>
      </c>
      <c r="D438" s="5">
        <v>1</v>
      </c>
      <c r="E438" s="5">
        <v>229</v>
      </c>
      <c r="F438" s="5">
        <f>ROUND(Source!AZ427,O438)</f>
        <v>0</v>
      </c>
      <c r="G438" s="5" t="s">
        <v>261</v>
      </c>
      <c r="H438" s="5" t="s">
        <v>262</v>
      </c>
      <c r="I438" s="5"/>
      <c r="J438" s="5"/>
      <c r="K438" s="5">
        <v>229</v>
      </c>
      <c r="L438" s="5">
        <v>10</v>
      </c>
      <c r="M438" s="5">
        <v>3</v>
      </c>
      <c r="N438" s="5" t="s">
        <v>3</v>
      </c>
      <c r="O438" s="5">
        <v>2</v>
      </c>
      <c r="P438" s="5">
        <f>ROUND(Source!ER427,O438)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>
      <c r="A439" s="5">
        <v>50</v>
      </c>
      <c r="B439" s="5">
        <v>0</v>
      </c>
      <c r="C439" s="5">
        <v>0</v>
      </c>
      <c r="D439" s="5">
        <v>1</v>
      </c>
      <c r="E439" s="5">
        <v>203</v>
      </c>
      <c r="F439" s="5">
        <f>ROUND(Source!Q427,O439)</f>
        <v>790.25</v>
      </c>
      <c r="G439" s="5" t="s">
        <v>263</v>
      </c>
      <c r="H439" s="5" t="s">
        <v>264</v>
      </c>
      <c r="I439" s="5"/>
      <c r="J439" s="5"/>
      <c r="K439" s="5">
        <v>203</v>
      </c>
      <c r="L439" s="5">
        <v>11</v>
      </c>
      <c r="M439" s="5">
        <v>3</v>
      </c>
      <c r="N439" s="5" t="s">
        <v>3</v>
      </c>
      <c r="O439" s="5">
        <v>2</v>
      </c>
      <c r="P439" s="5">
        <f>ROUND(Source!DI427,O439)</f>
        <v>790.25</v>
      </c>
      <c r="Q439" s="5"/>
      <c r="R439" s="5"/>
      <c r="S439" s="5"/>
      <c r="T439" s="5"/>
      <c r="U439" s="5"/>
      <c r="V439" s="5"/>
      <c r="W439" s="5">
        <v>790.25</v>
      </c>
      <c r="X439" s="5">
        <v>1</v>
      </c>
      <c r="Y439" s="5">
        <v>790.25</v>
      </c>
      <c r="Z439" s="5">
        <v>790.25</v>
      </c>
      <c r="AA439" s="5">
        <v>1</v>
      </c>
      <c r="AB439" s="5">
        <v>790.25</v>
      </c>
    </row>
    <row r="440" spans="1:28">
      <c r="A440" s="5">
        <v>50</v>
      </c>
      <c r="B440" s="5">
        <v>0</v>
      </c>
      <c r="C440" s="5">
        <v>0</v>
      </c>
      <c r="D440" s="5">
        <v>1</v>
      </c>
      <c r="E440" s="5">
        <v>231</v>
      </c>
      <c r="F440" s="5">
        <f>ROUND(Source!BB427,O440)</f>
        <v>0</v>
      </c>
      <c r="G440" s="5" t="s">
        <v>265</v>
      </c>
      <c r="H440" s="5" t="s">
        <v>266</v>
      </c>
      <c r="I440" s="5"/>
      <c r="J440" s="5"/>
      <c r="K440" s="5">
        <v>231</v>
      </c>
      <c r="L440" s="5">
        <v>12</v>
      </c>
      <c r="M440" s="5">
        <v>3</v>
      </c>
      <c r="N440" s="5" t="s">
        <v>3</v>
      </c>
      <c r="O440" s="5">
        <v>2</v>
      </c>
      <c r="P440" s="5">
        <f>ROUND(Source!ET427,O440)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>
      <c r="A441" s="5">
        <v>50</v>
      </c>
      <c r="B441" s="5">
        <v>0</v>
      </c>
      <c r="C441" s="5">
        <v>0</v>
      </c>
      <c r="D441" s="5">
        <v>1</v>
      </c>
      <c r="E441" s="5">
        <v>204</v>
      </c>
      <c r="F441" s="5">
        <f>ROUND(Source!R427,O441)</f>
        <v>880.44</v>
      </c>
      <c r="G441" s="5" t="s">
        <v>267</v>
      </c>
      <c r="H441" s="5" t="s">
        <v>268</v>
      </c>
      <c r="I441" s="5"/>
      <c r="J441" s="5"/>
      <c r="K441" s="5">
        <v>204</v>
      </c>
      <c r="L441" s="5">
        <v>13</v>
      </c>
      <c r="M441" s="5">
        <v>3</v>
      </c>
      <c r="N441" s="5" t="s">
        <v>3</v>
      </c>
      <c r="O441" s="5">
        <v>2</v>
      </c>
      <c r="P441" s="5">
        <f>ROUND(Source!DJ427,O441)</f>
        <v>880.44</v>
      </c>
      <c r="Q441" s="5"/>
      <c r="R441" s="5"/>
      <c r="S441" s="5"/>
      <c r="T441" s="5"/>
      <c r="U441" s="5"/>
      <c r="V441" s="5"/>
      <c r="W441" s="5">
        <v>880.44</v>
      </c>
      <c r="X441" s="5">
        <v>1</v>
      </c>
      <c r="Y441" s="5">
        <v>880.44</v>
      </c>
      <c r="Z441" s="5">
        <v>880.44</v>
      </c>
      <c r="AA441" s="5">
        <v>1</v>
      </c>
      <c r="AB441" s="5">
        <v>880.44</v>
      </c>
    </row>
    <row r="442" spans="1:28">
      <c r="A442" s="5">
        <v>50</v>
      </c>
      <c r="B442" s="5">
        <v>0</v>
      </c>
      <c r="C442" s="5">
        <v>0</v>
      </c>
      <c r="D442" s="5">
        <v>1</v>
      </c>
      <c r="E442" s="5">
        <v>205</v>
      </c>
      <c r="F442" s="5">
        <f>ROUND(Source!S427,O442)</f>
        <v>12217.81</v>
      </c>
      <c r="G442" s="5" t="s">
        <v>269</v>
      </c>
      <c r="H442" s="5" t="s">
        <v>270</v>
      </c>
      <c r="I442" s="5"/>
      <c r="J442" s="5"/>
      <c r="K442" s="5">
        <v>205</v>
      </c>
      <c r="L442" s="5">
        <v>14</v>
      </c>
      <c r="M442" s="5">
        <v>3</v>
      </c>
      <c r="N442" s="5" t="s">
        <v>3</v>
      </c>
      <c r="O442" s="5">
        <v>2</v>
      </c>
      <c r="P442" s="5">
        <f>ROUND(Source!DK427,O442)</f>
        <v>12217.81</v>
      </c>
      <c r="Q442" s="5"/>
      <c r="R442" s="5"/>
      <c r="S442" s="5"/>
      <c r="T442" s="5"/>
      <c r="U442" s="5"/>
      <c r="V442" s="5"/>
      <c r="W442" s="5">
        <v>12217.810000000001</v>
      </c>
      <c r="X442" s="5">
        <v>1</v>
      </c>
      <c r="Y442" s="5">
        <v>12217.810000000001</v>
      </c>
      <c r="Z442" s="5">
        <v>12217.810000000001</v>
      </c>
      <c r="AA442" s="5">
        <v>1</v>
      </c>
      <c r="AB442" s="5">
        <v>12217.810000000001</v>
      </c>
    </row>
    <row r="443" spans="1:28">
      <c r="A443" s="5">
        <v>50</v>
      </c>
      <c r="B443" s="5">
        <v>0</v>
      </c>
      <c r="C443" s="5">
        <v>0</v>
      </c>
      <c r="D443" s="5">
        <v>1</v>
      </c>
      <c r="E443" s="5">
        <v>232</v>
      </c>
      <c r="F443" s="5">
        <f>ROUND(Source!BC427,O443)</f>
        <v>0</v>
      </c>
      <c r="G443" s="5" t="s">
        <v>271</v>
      </c>
      <c r="H443" s="5" t="s">
        <v>272</v>
      </c>
      <c r="I443" s="5"/>
      <c r="J443" s="5"/>
      <c r="K443" s="5">
        <v>232</v>
      </c>
      <c r="L443" s="5">
        <v>15</v>
      </c>
      <c r="M443" s="5">
        <v>3</v>
      </c>
      <c r="N443" s="5" t="s">
        <v>3</v>
      </c>
      <c r="O443" s="5">
        <v>2</v>
      </c>
      <c r="P443" s="5">
        <f>ROUND(Source!EU427,O443)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>
      <c r="A444" s="5">
        <v>50</v>
      </c>
      <c r="B444" s="5">
        <v>0</v>
      </c>
      <c r="C444" s="5">
        <v>0</v>
      </c>
      <c r="D444" s="5">
        <v>1</v>
      </c>
      <c r="E444" s="5">
        <v>214</v>
      </c>
      <c r="F444" s="5">
        <f>ROUND(Source!AS427,O444)</f>
        <v>29477.86</v>
      </c>
      <c r="G444" s="5" t="s">
        <v>273</v>
      </c>
      <c r="H444" s="5" t="s">
        <v>274</v>
      </c>
      <c r="I444" s="5"/>
      <c r="J444" s="5"/>
      <c r="K444" s="5">
        <v>214</v>
      </c>
      <c r="L444" s="5">
        <v>16</v>
      </c>
      <c r="M444" s="5">
        <v>3</v>
      </c>
      <c r="N444" s="5" t="s">
        <v>3</v>
      </c>
      <c r="O444" s="5">
        <v>2</v>
      </c>
      <c r="P444" s="5">
        <f>ROUND(Source!EK427,O444)</f>
        <v>29477.86</v>
      </c>
      <c r="Q444" s="5"/>
      <c r="R444" s="5"/>
      <c r="S444" s="5"/>
      <c r="T444" s="5"/>
      <c r="U444" s="5"/>
      <c r="V444" s="5"/>
      <c r="W444" s="5">
        <v>29477.86</v>
      </c>
      <c r="X444" s="5">
        <v>1</v>
      </c>
      <c r="Y444" s="5">
        <v>29477.86</v>
      </c>
      <c r="Z444" s="5">
        <v>29477.86</v>
      </c>
      <c r="AA444" s="5">
        <v>1</v>
      </c>
      <c r="AB444" s="5">
        <v>29477.86</v>
      </c>
    </row>
    <row r="445" spans="1:28">
      <c r="A445" s="5">
        <v>50</v>
      </c>
      <c r="B445" s="5">
        <v>0</v>
      </c>
      <c r="C445" s="5">
        <v>0</v>
      </c>
      <c r="D445" s="5">
        <v>1</v>
      </c>
      <c r="E445" s="5">
        <v>215</v>
      </c>
      <c r="F445" s="5">
        <f>ROUND(Source!AT427,O445)</f>
        <v>29721.98</v>
      </c>
      <c r="G445" s="5" t="s">
        <v>275</v>
      </c>
      <c r="H445" s="5" t="s">
        <v>276</v>
      </c>
      <c r="I445" s="5"/>
      <c r="J445" s="5"/>
      <c r="K445" s="5">
        <v>215</v>
      </c>
      <c r="L445" s="5">
        <v>17</v>
      </c>
      <c r="M445" s="5">
        <v>3</v>
      </c>
      <c r="N445" s="5" t="s">
        <v>3</v>
      </c>
      <c r="O445" s="5">
        <v>2</v>
      </c>
      <c r="P445" s="5">
        <f>ROUND(Source!EL427,O445)</f>
        <v>29721.98</v>
      </c>
      <c r="Q445" s="5"/>
      <c r="R445" s="5"/>
      <c r="S445" s="5"/>
      <c r="T445" s="5"/>
      <c r="U445" s="5"/>
      <c r="V445" s="5"/>
      <c r="W445" s="5">
        <v>29721.98</v>
      </c>
      <c r="X445" s="5">
        <v>1</v>
      </c>
      <c r="Y445" s="5">
        <v>29721.98</v>
      </c>
      <c r="Z445" s="5">
        <v>29721.98</v>
      </c>
      <c r="AA445" s="5">
        <v>1</v>
      </c>
      <c r="AB445" s="5">
        <v>29721.98</v>
      </c>
    </row>
    <row r="446" spans="1:28">
      <c r="A446" s="5">
        <v>50</v>
      </c>
      <c r="B446" s="5">
        <v>0</v>
      </c>
      <c r="C446" s="5">
        <v>0</v>
      </c>
      <c r="D446" s="5">
        <v>1</v>
      </c>
      <c r="E446" s="5">
        <v>217</v>
      </c>
      <c r="F446" s="5">
        <f>ROUND(Source!AU427,O446)</f>
        <v>0</v>
      </c>
      <c r="G446" s="5" t="s">
        <v>277</v>
      </c>
      <c r="H446" s="5" t="s">
        <v>278</v>
      </c>
      <c r="I446" s="5"/>
      <c r="J446" s="5"/>
      <c r="K446" s="5">
        <v>217</v>
      </c>
      <c r="L446" s="5">
        <v>18</v>
      </c>
      <c r="M446" s="5">
        <v>3</v>
      </c>
      <c r="N446" s="5" t="s">
        <v>3</v>
      </c>
      <c r="O446" s="5">
        <v>2</v>
      </c>
      <c r="P446" s="5">
        <f>ROUND(Source!EM427,O446)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>
      <c r="A447" s="5">
        <v>50</v>
      </c>
      <c r="B447" s="5">
        <v>0</v>
      </c>
      <c r="C447" s="5">
        <v>0</v>
      </c>
      <c r="D447" s="5">
        <v>1</v>
      </c>
      <c r="E447" s="5">
        <v>230</v>
      </c>
      <c r="F447" s="5">
        <f>ROUND(Source!BA427,O447)</f>
        <v>0</v>
      </c>
      <c r="G447" s="5" t="s">
        <v>279</v>
      </c>
      <c r="H447" s="5" t="s">
        <v>280</v>
      </c>
      <c r="I447" s="5"/>
      <c r="J447" s="5"/>
      <c r="K447" s="5">
        <v>230</v>
      </c>
      <c r="L447" s="5">
        <v>19</v>
      </c>
      <c r="M447" s="5">
        <v>3</v>
      </c>
      <c r="N447" s="5" t="s">
        <v>3</v>
      </c>
      <c r="O447" s="5">
        <v>2</v>
      </c>
      <c r="P447" s="5">
        <f>ROUND(Source!ES427,O447)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>
      <c r="A448" s="5">
        <v>50</v>
      </c>
      <c r="B448" s="5">
        <v>0</v>
      </c>
      <c r="C448" s="5">
        <v>0</v>
      </c>
      <c r="D448" s="5">
        <v>1</v>
      </c>
      <c r="E448" s="5">
        <v>206</v>
      </c>
      <c r="F448" s="5">
        <f>ROUND(Source!T427,O448)</f>
        <v>0</v>
      </c>
      <c r="G448" s="5" t="s">
        <v>281</v>
      </c>
      <c r="H448" s="5" t="s">
        <v>282</v>
      </c>
      <c r="I448" s="5"/>
      <c r="J448" s="5"/>
      <c r="K448" s="5">
        <v>206</v>
      </c>
      <c r="L448" s="5">
        <v>20</v>
      </c>
      <c r="M448" s="5">
        <v>3</v>
      </c>
      <c r="N448" s="5" t="s">
        <v>3</v>
      </c>
      <c r="O448" s="5">
        <v>2</v>
      </c>
      <c r="P448" s="5">
        <f>ROUND(Source!DL427,O448)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>
      <c r="A449" s="5">
        <v>50</v>
      </c>
      <c r="B449" s="5">
        <v>0</v>
      </c>
      <c r="C449" s="5">
        <v>0</v>
      </c>
      <c r="D449" s="5">
        <v>1</v>
      </c>
      <c r="E449" s="5">
        <v>207</v>
      </c>
      <c r="F449" s="5">
        <f>ROUND(Source!U427,O449)</f>
        <v>15.975625000000001</v>
      </c>
      <c r="G449" s="5" t="s">
        <v>283</v>
      </c>
      <c r="H449" s="5" t="s">
        <v>284</v>
      </c>
      <c r="I449" s="5"/>
      <c r="J449" s="5"/>
      <c r="K449" s="5">
        <v>207</v>
      </c>
      <c r="L449" s="5">
        <v>21</v>
      </c>
      <c r="M449" s="5">
        <v>3</v>
      </c>
      <c r="N449" s="5" t="s">
        <v>3</v>
      </c>
      <c r="O449" s="5">
        <v>7</v>
      </c>
      <c r="P449" s="5">
        <f>ROUND(Source!DM427,O449)</f>
        <v>15.975625000000001</v>
      </c>
      <c r="Q449" s="5"/>
      <c r="R449" s="5"/>
      <c r="S449" s="5"/>
      <c r="T449" s="5"/>
      <c r="U449" s="5"/>
      <c r="V449" s="5"/>
      <c r="W449" s="5">
        <v>15.975625000000001</v>
      </c>
      <c r="X449" s="5">
        <v>1</v>
      </c>
      <c r="Y449" s="5">
        <v>15.975625000000001</v>
      </c>
      <c r="Z449" s="5">
        <v>15.975625000000001</v>
      </c>
      <c r="AA449" s="5">
        <v>1</v>
      </c>
      <c r="AB449" s="5">
        <v>15.975625000000001</v>
      </c>
    </row>
    <row r="450" spans="1:28">
      <c r="A450" s="5">
        <v>50</v>
      </c>
      <c r="B450" s="5">
        <v>0</v>
      </c>
      <c r="C450" s="5">
        <v>0</v>
      </c>
      <c r="D450" s="5">
        <v>1</v>
      </c>
      <c r="E450" s="5">
        <v>208</v>
      </c>
      <c r="F450" s="5">
        <f>ROUND(Source!V427,O450)</f>
        <v>1.0297000000000001</v>
      </c>
      <c r="G450" s="5" t="s">
        <v>285</v>
      </c>
      <c r="H450" s="5" t="s">
        <v>286</v>
      </c>
      <c r="I450" s="5"/>
      <c r="J450" s="5"/>
      <c r="K450" s="5">
        <v>208</v>
      </c>
      <c r="L450" s="5">
        <v>22</v>
      </c>
      <c r="M450" s="5">
        <v>3</v>
      </c>
      <c r="N450" s="5" t="s">
        <v>3</v>
      </c>
      <c r="O450" s="5">
        <v>7</v>
      </c>
      <c r="P450" s="5">
        <f>ROUND(Source!DN427,O450)</f>
        <v>1.0297000000000001</v>
      </c>
      <c r="Q450" s="5"/>
      <c r="R450" s="5"/>
      <c r="S450" s="5"/>
      <c r="T450" s="5"/>
      <c r="U450" s="5"/>
      <c r="V450" s="5"/>
      <c r="W450" s="5">
        <v>1.0297000000000001</v>
      </c>
      <c r="X450" s="5">
        <v>1</v>
      </c>
      <c r="Y450" s="5">
        <v>1.0297000000000001</v>
      </c>
      <c r="Z450" s="5">
        <v>1.0297000000000001</v>
      </c>
      <c r="AA450" s="5">
        <v>1</v>
      </c>
      <c r="AB450" s="5">
        <v>1.0297000000000001</v>
      </c>
    </row>
    <row r="451" spans="1:28">
      <c r="A451" s="5">
        <v>50</v>
      </c>
      <c r="B451" s="5">
        <v>0</v>
      </c>
      <c r="C451" s="5">
        <v>0</v>
      </c>
      <c r="D451" s="5">
        <v>1</v>
      </c>
      <c r="E451" s="5">
        <v>209</v>
      </c>
      <c r="F451" s="5">
        <f>ROUND(Source!W427,O451)</f>
        <v>0</v>
      </c>
      <c r="G451" s="5" t="s">
        <v>287</v>
      </c>
      <c r="H451" s="5" t="s">
        <v>288</v>
      </c>
      <c r="I451" s="5"/>
      <c r="J451" s="5"/>
      <c r="K451" s="5">
        <v>209</v>
      </c>
      <c r="L451" s="5">
        <v>23</v>
      </c>
      <c r="M451" s="5">
        <v>3</v>
      </c>
      <c r="N451" s="5" t="s">
        <v>3</v>
      </c>
      <c r="O451" s="5">
        <v>2</v>
      </c>
      <c r="P451" s="5">
        <f>ROUND(Source!DO427,O451)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>
      <c r="A452" s="5">
        <v>50</v>
      </c>
      <c r="B452" s="5">
        <v>0</v>
      </c>
      <c r="C452" s="5">
        <v>0</v>
      </c>
      <c r="D452" s="5">
        <v>1</v>
      </c>
      <c r="E452" s="5">
        <v>233</v>
      </c>
      <c r="F452" s="5">
        <f>ROUND(Source!BD427,O452)</f>
        <v>0</v>
      </c>
      <c r="G452" s="5" t="s">
        <v>289</v>
      </c>
      <c r="H452" s="5" t="s">
        <v>290</v>
      </c>
      <c r="I452" s="5"/>
      <c r="J452" s="5"/>
      <c r="K452" s="5">
        <v>233</v>
      </c>
      <c r="L452" s="5">
        <v>24</v>
      </c>
      <c r="M452" s="5">
        <v>3</v>
      </c>
      <c r="N452" s="5" t="s">
        <v>3</v>
      </c>
      <c r="O452" s="5">
        <v>2</v>
      </c>
      <c r="P452" s="5">
        <f>ROUND(Source!EV427,O452)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>
      <c r="A453" s="5">
        <v>50</v>
      </c>
      <c r="B453" s="5">
        <v>0</v>
      </c>
      <c r="C453" s="5">
        <v>0</v>
      </c>
      <c r="D453" s="5">
        <v>1</v>
      </c>
      <c r="E453" s="5">
        <v>210</v>
      </c>
      <c r="F453" s="5">
        <f>ROUND(Source!X427,O453)</f>
        <v>12639.14</v>
      </c>
      <c r="G453" s="5" t="s">
        <v>291</v>
      </c>
      <c r="H453" s="5" t="s">
        <v>292</v>
      </c>
      <c r="I453" s="5"/>
      <c r="J453" s="5"/>
      <c r="K453" s="5">
        <v>210</v>
      </c>
      <c r="L453" s="5">
        <v>25</v>
      </c>
      <c r="M453" s="5">
        <v>3</v>
      </c>
      <c r="N453" s="5" t="s">
        <v>3</v>
      </c>
      <c r="O453" s="5">
        <v>2</v>
      </c>
      <c r="P453" s="5">
        <f>ROUND(Source!DP427,O453)</f>
        <v>12639.14</v>
      </c>
      <c r="Q453" s="5"/>
      <c r="R453" s="5"/>
      <c r="S453" s="5"/>
      <c r="T453" s="5"/>
      <c r="U453" s="5"/>
      <c r="V453" s="5"/>
      <c r="W453" s="5">
        <v>12639.14</v>
      </c>
      <c r="X453" s="5">
        <v>1</v>
      </c>
      <c r="Y453" s="5">
        <v>12639.14</v>
      </c>
      <c r="Z453" s="5">
        <v>12639.14</v>
      </c>
      <c r="AA453" s="5">
        <v>1</v>
      </c>
      <c r="AB453" s="5">
        <v>12639.14</v>
      </c>
    </row>
    <row r="454" spans="1:28">
      <c r="A454" s="5">
        <v>50</v>
      </c>
      <c r="B454" s="5">
        <v>0</v>
      </c>
      <c r="C454" s="5">
        <v>0</v>
      </c>
      <c r="D454" s="5">
        <v>1</v>
      </c>
      <c r="E454" s="5">
        <v>211</v>
      </c>
      <c r="F454" s="5">
        <f>ROUND(Source!Y427,O454)</f>
        <v>6602.36</v>
      </c>
      <c r="G454" s="5" t="s">
        <v>293</v>
      </c>
      <c r="H454" s="5" t="s">
        <v>294</v>
      </c>
      <c r="I454" s="5"/>
      <c r="J454" s="5"/>
      <c r="K454" s="5">
        <v>211</v>
      </c>
      <c r="L454" s="5">
        <v>26</v>
      </c>
      <c r="M454" s="5">
        <v>3</v>
      </c>
      <c r="N454" s="5" t="s">
        <v>3</v>
      </c>
      <c r="O454" s="5">
        <v>2</v>
      </c>
      <c r="P454" s="5">
        <f>ROUND(Source!DQ427,O454)</f>
        <v>6602.36</v>
      </c>
      <c r="Q454" s="5"/>
      <c r="R454" s="5"/>
      <c r="S454" s="5"/>
      <c r="T454" s="5"/>
      <c r="U454" s="5"/>
      <c r="V454" s="5"/>
      <c r="W454" s="5">
        <v>6602.36</v>
      </c>
      <c r="X454" s="5">
        <v>1</v>
      </c>
      <c r="Y454" s="5">
        <v>6602.36</v>
      </c>
      <c r="Z454" s="5">
        <v>6602.36</v>
      </c>
      <c r="AA454" s="5">
        <v>1</v>
      </c>
      <c r="AB454" s="5">
        <v>6602.36</v>
      </c>
    </row>
    <row r="455" spans="1:28">
      <c r="A455" s="5">
        <v>50</v>
      </c>
      <c r="B455" s="5">
        <v>0</v>
      </c>
      <c r="C455" s="5">
        <v>0</v>
      </c>
      <c r="D455" s="5">
        <v>1</v>
      </c>
      <c r="E455" s="5">
        <v>224</v>
      </c>
      <c r="F455" s="5">
        <f>ROUND(Source!AR427,O455)</f>
        <v>59199.839999999997</v>
      </c>
      <c r="G455" s="5" t="s">
        <v>295</v>
      </c>
      <c r="H455" s="5" t="s">
        <v>296</v>
      </c>
      <c r="I455" s="5"/>
      <c r="J455" s="5"/>
      <c r="K455" s="5">
        <v>224</v>
      </c>
      <c r="L455" s="5">
        <v>27</v>
      </c>
      <c r="M455" s="5">
        <v>3</v>
      </c>
      <c r="N455" s="5" t="s">
        <v>3</v>
      </c>
      <c r="O455" s="5">
        <v>2</v>
      </c>
      <c r="P455" s="5">
        <f>ROUND(Source!EJ427,O455)</f>
        <v>59199.839999999997</v>
      </c>
      <c r="Q455" s="5"/>
      <c r="R455" s="5"/>
      <c r="S455" s="5"/>
      <c r="T455" s="5"/>
      <c r="U455" s="5"/>
      <c r="V455" s="5"/>
      <c r="W455" s="5">
        <v>59199.839999999997</v>
      </c>
      <c r="X455" s="5">
        <v>1</v>
      </c>
      <c r="Y455" s="5">
        <v>59199.839999999997</v>
      </c>
      <c r="Z455" s="5">
        <v>59199.839999999997</v>
      </c>
      <c r="AA455" s="5">
        <v>1</v>
      </c>
      <c r="AB455" s="5">
        <v>59199.839999999997</v>
      </c>
    </row>
    <row r="457" spans="1:28">
      <c r="A457">
        <v>71</v>
      </c>
      <c r="B457">
        <v>1</v>
      </c>
      <c r="D457">
        <v>200001</v>
      </c>
      <c r="E457">
        <v>37474082</v>
      </c>
      <c r="F457" t="s">
        <v>405</v>
      </c>
      <c r="G457" t="s">
        <v>406</v>
      </c>
      <c r="H457">
        <v>80</v>
      </c>
      <c r="I457">
        <v>20</v>
      </c>
    </row>
    <row r="460" spans="1:28">
      <c r="A460">
        <v>70</v>
      </c>
      <c r="B460">
        <v>1</v>
      </c>
      <c r="D460">
        <v>1</v>
      </c>
      <c r="E460" t="s">
        <v>407</v>
      </c>
      <c r="F460" t="s">
        <v>408</v>
      </c>
      <c r="G460">
        <v>1</v>
      </c>
      <c r="H460">
        <v>0</v>
      </c>
      <c r="I460" t="s">
        <v>3</v>
      </c>
      <c r="J460">
        <v>1</v>
      </c>
      <c r="K460">
        <v>0</v>
      </c>
      <c r="L460" t="s">
        <v>3</v>
      </c>
      <c r="M460" t="s">
        <v>3</v>
      </c>
      <c r="N460">
        <v>0</v>
      </c>
      <c r="O460">
        <v>1</v>
      </c>
      <c r="P460" t="s">
        <v>409</v>
      </c>
    </row>
    <row r="461" spans="1:28">
      <c r="A461">
        <v>70</v>
      </c>
      <c r="B461">
        <v>1</v>
      </c>
      <c r="D461">
        <v>2</v>
      </c>
      <c r="E461" t="s">
        <v>410</v>
      </c>
      <c r="F461" t="s">
        <v>411</v>
      </c>
      <c r="G461">
        <v>0</v>
      </c>
      <c r="H461">
        <v>0</v>
      </c>
      <c r="I461" t="s">
        <v>3</v>
      </c>
      <c r="J461">
        <v>1</v>
      </c>
      <c r="K461">
        <v>0</v>
      </c>
      <c r="L461" t="s">
        <v>3</v>
      </c>
      <c r="M461" t="s">
        <v>3</v>
      </c>
      <c r="N461">
        <v>0</v>
      </c>
      <c r="O461">
        <v>0</v>
      </c>
      <c r="P461" t="s">
        <v>412</v>
      </c>
    </row>
    <row r="462" spans="1:28">
      <c r="A462">
        <v>70</v>
      </c>
      <c r="B462">
        <v>1</v>
      </c>
      <c r="D462">
        <v>3</v>
      </c>
      <c r="E462" t="s">
        <v>413</v>
      </c>
      <c r="F462" t="s">
        <v>414</v>
      </c>
      <c r="G462">
        <v>0</v>
      </c>
      <c r="H462">
        <v>0</v>
      </c>
      <c r="I462" t="s">
        <v>3</v>
      </c>
      <c r="J462">
        <v>1</v>
      </c>
      <c r="K462">
        <v>0</v>
      </c>
      <c r="L462" t="s">
        <v>3</v>
      </c>
      <c r="M462" t="s">
        <v>3</v>
      </c>
      <c r="N462">
        <v>0</v>
      </c>
      <c r="O462">
        <v>0</v>
      </c>
      <c r="P462" t="s">
        <v>415</v>
      </c>
    </row>
    <row r="463" spans="1:28">
      <c r="A463">
        <v>70</v>
      </c>
      <c r="B463">
        <v>1</v>
      </c>
      <c r="D463">
        <v>4</v>
      </c>
      <c r="E463" t="s">
        <v>416</v>
      </c>
      <c r="F463" t="s">
        <v>417</v>
      </c>
      <c r="G463">
        <v>1</v>
      </c>
      <c r="H463">
        <v>0</v>
      </c>
      <c r="I463" t="s">
        <v>3</v>
      </c>
      <c r="J463">
        <v>2</v>
      </c>
      <c r="K463">
        <v>0</v>
      </c>
      <c r="L463" t="s">
        <v>3</v>
      </c>
      <c r="M463" t="s">
        <v>3</v>
      </c>
      <c r="N463">
        <v>0</v>
      </c>
      <c r="O463">
        <v>1</v>
      </c>
      <c r="P463" t="s">
        <v>3</v>
      </c>
    </row>
    <row r="464" spans="1:28">
      <c r="A464">
        <v>70</v>
      </c>
      <c r="B464">
        <v>1</v>
      </c>
      <c r="D464">
        <v>5</v>
      </c>
      <c r="E464" t="s">
        <v>418</v>
      </c>
      <c r="F464" t="s">
        <v>419</v>
      </c>
      <c r="G464">
        <v>0</v>
      </c>
      <c r="H464">
        <v>0</v>
      </c>
      <c r="I464" t="s">
        <v>3</v>
      </c>
      <c r="J464">
        <v>2</v>
      </c>
      <c r="K464">
        <v>0</v>
      </c>
      <c r="L464" t="s">
        <v>3</v>
      </c>
      <c r="M464" t="s">
        <v>3</v>
      </c>
      <c r="N464">
        <v>0</v>
      </c>
      <c r="O464">
        <v>0</v>
      </c>
      <c r="P464" t="s">
        <v>3</v>
      </c>
    </row>
    <row r="465" spans="1:16">
      <c r="A465">
        <v>70</v>
      </c>
      <c r="B465">
        <v>1</v>
      </c>
      <c r="D465">
        <v>6</v>
      </c>
      <c r="E465" t="s">
        <v>420</v>
      </c>
      <c r="F465" t="s">
        <v>421</v>
      </c>
      <c r="G465">
        <v>0</v>
      </c>
      <c r="H465">
        <v>0</v>
      </c>
      <c r="I465" t="s">
        <v>3</v>
      </c>
      <c r="J465">
        <v>2</v>
      </c>
      <c r="K465">
        <v>0</v>
      </c>
      <c r="L465" t="s">
        <v>3</v>
      </c>
      <c r="M465" t="s">
        <v>3</v>
      </c>
      <c r="N465">
        <v>0</v>
      </c>
      <c r="O465">
        <v>0</v>
      </c>
      <c r="P465" t="s">
        <v>3</v>
      </c>
    </row>
    <row r="466" spans="1:16">
      <c r="A466">
        <v>70</v>
      </c>
      <c r="B466">
        <v>1</v>
      </c>
      <c r="D466">
        <v>7</v>
      </c>
      <c r="E466" t="s">
        <v>422</v>
      </c>
      <c r="F466" t="s">
        <v>423</v>
      </c>
      <c r="G466">
        <v>0</v>
      </c>
      <c r="H466">
        <v>0</v>
      </c>
      <c r="I466" t="s">
        <v>424</v>
      </c>
      <c r="J466">
        <v>0</v>
      </c>
      <c r="K466">
        <v>0</v>
      </c>
      <c r="L466" t="s">
        <v>3</v>
      </c>
      <c r="M466" t="s">
        <v>3</v>
      </c>
      <c r="N466">
        <v>0</v>
      </c>
      <c r="O466">
        <v>0</v>
      </c>
      <c r="P466" t="s">
        <v>425</v>
      </c>
    </row>
    <row r="467" spans="1:16">
      <c r="A467">
        <v>70</v>
      </c>
      <c r="B467">
        <v>1</v>
      </c>
      <c r="D467">
        <v>8</v>
      </c>
      <c r="E467" t="s">
        <v>426</v>
      </c>
      <c r="F467" t="s">
        <v>427</v>
      </c>
      <c r="G467">
        <v>1</v>
      </c>
      <c r="H467">
        <v>0</v>
      </c>
      <c r="I467" t="s">
        <v>3</v>
      </c>
      <c r="J467">
        <v>5</v>
      </c>
      <c r="K467">
        <v>0</v>
      </c>
      <c r="L467" t="s">
        <v>3</v>
      </c>
      <c r="M467" t="s">
        <v>3</v>
      </c>
      <c r="N467">
        <v>0</v>
      </c>
      <c r="O467">
        <v>1</v>
      </c>
      <c r="P467" t="s">
        <v>3</v>
      </c>
    </row>
    <row r="468" spans="1:16">
      <c r="A468">
        <v>70</v>
      </c>
      <c r="B468">
        <v>1</v>
      </c>
      <c r="D468">
        <v>9</v>
      </c>
      <c r="E468" t="s">
        <v>428</v>
      </c>
      <c r="F468" t="s">
        <v>429</v>
      </c>
      <c r="G468">
        <v>0</v>
      </c>
      <c r="H468">
        <v>0</v>
      </c>
      <c r="I468" t="s">
        <v>3</v>
      </c>
      <c r="J468">
        <v>5</v>
      </c>
      <c r="K468">
        <v>0</v>
      </c>
      <c r="L468" t="s">
        <v>3</v>
      </c>
      <c r="M468" t="s">
        <v>3</v>
      </c>
      <c r="N468">
        <v>0</v>
      </c>
      <c r="O468">
        <v>0</v>
      </c>
      <c r="P468" t="s">
        <v>430</v>
      </c>
    </row>
    <row r="469" spans="1:16">
      <c r="A469">
        <v>70</v>
      </c>
      <c r="B469">
        <v>1</v>
      </c>
      <c r="D469">
        <v>10</v>
      </c>
      <c r="E469" t="s">
        <v>431</v>
      </c>
      <c r="F469" t="s">
        <v>432</v>
      </c>
      <c r="G469">
        <v>0</v>
      </c>
      <c r="H469">
        <v>0</v>
      </c>
      <c r="I469" t="s">
        <v>433</v>
      </c>
      <c r="J469">
        <v>5</v>
      </c>
      <c r="K469">
        <v>0</v>
      </c>
      <c r="L469" t="s">
        <v>3</v>
      </c>
      <c r="M469" t="s">
        <v>3</v>
      </c>
      <c r="N469">
        <v>0</v>
      </c>
      <c r="O469">
        <v>0</v>
      </c>
      <c r="P469" t="s">
        <v>434</v>
      </c>
    </row>
    <row r="470" spans="1:16">
      <c r="A470">
        <v>70</v>
      </c>
      <c r="B470">
        <v>1</v>
      </c>
      <c r="D470">
        <v>11</v>
      </c>
      <c r="E470" t="s">
        <v>435</v>
      </c>
      <c r="F470" t="s">
        <v>436</v>
      </c>
      <c r="G470">
        <v>0</v>
      </c>
      <c r="H470">
        <v>0</v>
      </c>
      <c r="I470" t="s">
        <v>437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438</v>
      </c>
    </row>
    <row r="471" spans="1:16">
      <c r="A471">
        <v>70</v>
      </c>
      <c r="B471">
        <v>1</v>
      </c>
      <c r="D471">
        <v>12</v>
      </c>
      <c r="E471" t="s">
        <v>439</v>
      </c>
      <c r="F471" t="s">
        <v>440</v>
      </c>
      <c r="G471">
        <v>0</v>
      </c>
      <c r="H471">
        <v>0</v>
      </c>
      <c r="I471" t="s">
        <v>441</v>
      </c>
      <c r="J471">
        <v>0</v>
      </c>
      <c r="K471">
        <v>0</v>
      </c>
      <c r="L471" t="s">
        <v>3</v>
      </c>
      <c r="M471" t="s">
        <v>3</v>
      </c>
      <c r="N471">
        <v>0</v>
      </c>
      <c r="O471">
        <v>0</v>
      </c>
      <c r="P471" t="s">
        <v>442</v>
      </c>
    </row>
    <row r="472" spans="1:16">
      <c r="A472">
        <v>70</v>
      </c>
      <c r="B472">
        <v>1</v>
      </c>
      <c r="D472">
        <v>13</v>
      </c>
      <c r="E472" t="s">
        <v>443</v>
      </c>
      <c r="F472" t="s">
        <v>444</v>
      </c>
      <c r="G472">
        <v>0</v>
      </c>
      <c r="H472">
        <v>0</v>
      </c>
      <c r="I472" t="s">
        <v>445</v>
      </c>
      <c r="J472">
        <v>0</v>
      </c>
      <c r="K472">
        <v>0</v>
      </c>
      <c r="L472" t="s">
        <v>3</v>
      </c>
      <c r="M472" t="s">
        <v>3</v>
      </c>
      <c r="N472">
        <v>0</v>
      </c>
      <c r="O472">
        <v>0</v>
      </c>
      <c r="P472" t="s">
        <v>446</v>
      </c>
    </row>
    <row r="473" spans="1:16">
      <c r="A473">
        <v>70</v>
      </c>
      <c r="B473">
        <v>1</v>
      </c>
      <c r="D473">
        <v>14</v>
      </c>
      <c r="E473" t="s">
        <v>447</v>
      </c>
      <c r="F473" t="s">
        <v>448</v>
      </c>
      <c r="G473">
        <v>0</v>
      </c>
      <c r="H473">
        <v>0</v>
      </c>
      <c r="I473" t="s">
        <v>3</v>
      </c>
      <c r="J473">
        <v>0</v>
      </c>
      <c r="K473">
        <v>0</v>
      </c>
      <c r="L473" t="s">
        <v>3</v>
      </c>
      <c r="M473" t="s">
        <v>3</v>
      </c>
      <c r="N473">
        <v>0</v>
      </c>
      <c r="O473">
        <v>0</v>
      </c>
      <c r="P473" t="s">
        <v>3</v>
      </c>
    </row>
    <row r="474" spans="1:16">
      <c r="A474">
        <v>70</v>
      </c>
      <c r="B474">
        <v>1</v>
      </c>
      <c r="D474">
        <v>15</v>
      </c>
      <c r="E474" t="s">
        <v>449</v>
      </c>
      <c r="F474" t="s">
        <v>450</v>
      </c>
      <c r="G474">
        <v>0</v>
      </c>
      <c r="H474">
        <v>0</v>
      </c>
      <c r="I474" t="s">
        <v>3</v>
      </c>
      <c r="J474">
        <v>0</v>
      </c>
      <c r="K474">
        <v>0</v>
      </c>
      <c r="L474" t="s">
        <v>3</v>
      </c>
      <c r="M474" t="s">
        <v>3</v>
      </c>
      <c r="N474">
        <v>0</v>
      </c>
      <c r="O474">
        <v>0</v>
      </c>
      <c r="P474" t="s">
        <v>451</v>
      </c>
    </row>
    <row r="475" spans="1:16">
      <c r="A475">
        <v>70</v>
      </c>
      <c r="B475">
        <v>1</v>
      </c>
      <c r="D475">
        <v>16</v>
      </c>
      <c r="E475" t="s">
        <v>452</v>
      </c>
      <c r="F475" t="s">
        <v>453</v>
      </c>
      <c r="G475">
        <v>0</v>
      </c>
      <c r="H475">
        <v>0</v>
      </c>
      <c r="I475" t="s">
        <v>3</v>
      </c>
      <c r="J475">
        <v>3</v>
      </c>
      <c r="K475">
        <v>0</v>
      </c>
      <c r="L475" t="s">
        <v>3</v>
      </c>
      <c r="M475" t="s">
        <v>3</v>
      </c>
      <c r="N475">
        <v>0</v>
      </c>
      <c r="O475">
        <v>0</v>
      </c>
      <c r="P475" t="s">
        <v>3</v>
      </c>
    </row>
    <row r="476" spans="1:16">
      <c r="A476">
        <v>70</v>
      </c>
      <c r="B476">
        <v>1</v>
      </c>
      <c r="D476">
        <v>17</v>
      </c>
      <c r="E476" t="s">
        <v>454</v>
      </c>
      <c r="F476" t="s">
        <v>455</v>
      </c>
      <c r="G476">
        <v>1</v>
      </c>
      <c r="H476">
        <v>0</v>
      </c>
      <c r="I476" t="s">
        <v>3</v>
      </c>
      <c r="J476">
        <v>3</v>
      </c>
      <c r="K476">
        <v>0</v>
      </c>
      <c r="L476" t="s">
        <v>3</v>
      </c>
      <c r="M476" t="s">
        <v>3</v>
      </c>
      <c r="N476">
        <v>0</v>
      </c>
      <c r="O476">
        <v>1</v>
      </c>
      <c r="P476" t="s">
        <v>3</v>
      </c>
    </row>
    <row r="477" spans="1:16">
      <c r="A477">
        <v>70</v>
      </c>
      <c r="B477">
        <v>1</v>
      </c>
      <c r="D477">
        <v>1</v>
      </c>
      <c r="E477" t="s">
        <v>456</v>
      </c>
      <c r="F477" t="s">
        <v>457</v>
      </c>
      <c r="G477">
        <v>0.9</v>
      </c>
      <c r="H477">
        <v>1</v>
      </c>
      <c r="I477" t="s">
        <v>458</v>
      </c>
      <c r="J477">
        <v>0</v>
      </c>
      <c r="K477">
        <v>0</v>
      </c>
      <c r="L477" t="s">
        <v>3</v>
      </c>
      <c r="M477" t="s">
        <v>3</v>
      </c>
      <c r="N477">
        <v>0</v>
      </c>
      <c r="O477">
        <v>0.9</v>
      </c>
      <c r="P477" t="s">
        <v>459</v>
      </c>
    </row>
    <row r="478" spans="1:16">
      <c r="A478">
        <v>70</v>
      </c>
      <c r="B478">
        <v>1</v>
      </c>
      <c r="D478">
        <v>2</v>
      </c>
      <c r="E478" t="s">
        <v>460</v>
      </c>
      <c r="F478" t="s">
        <v>461</v>
      </c>
      <c r="G478">
        <v>0.85</v>
      </c>
      <c r="H478">
        <v>1</v>
      </c>
      <c r="I478" t="s">
        <v>462</v>
      </c>
      <c r="J478">
        <v>0</v>
      </c>
      <c r="K478">
        <v>0</v>
      </c>
      <c r="L478" t="s">
        <v>3</v>
      </c>
      <c r="M478" t="s">
        <v>3</v>
      </c>
      <c r="N478">
        <v>0</v>
      </c>
      <c r="O478">
        <v>0.85</v>
      </c>
      <c r="P478" t="s">
        <v>463</v>
      </c>
    </row>
    <row r="479" spans="1:16">
      <c r="A479">
        <v>70</v>
      </c>
      <c r="B479">
        <v>1</v>
      </c>
      <c r="D479">
        <v>3</v>
      </c>
      <c r="E479" t="s">
        <v>464</v>
      </c>
      <c r="F479" t="s">
        <v>465</v>
      </c>
      <c r="G479">
        <v>1.03</v>
      </c>
      <c r="H479">
        <v>0</v>
      </c>
      <c r="I479" t="s">
        <v>3</v>
      </c>
      <c r="J479">
        <v>0</v>
      </c>
      <c r="K479">
        <v>0</v>
      </c>
      <c r="L479" t="s">
        <v>3</v>
      </c>
      <c r="M479" t="s">
        <v>3</v>
      </c>
      <c r="N479">
        <v>0</v>
      </c>
      <c r="O479">
        <v>1.03</v>
      </c>
      <c r="P479" t="s">
        <v>466</v>
      </c>
    </row>
    <row r="480" spans="1:16">
      <c r="A480">
        <v>70</v>
      </c>
      <c r="B480">
        <v>1</v>
      </c>
      <c r="D480">
        <v>4</v>
      </c>
      <c r="E480" t="s">
        <v>467</v>
      </c>
      <c r="F480" t="s">
        <v>468</v>
      </c>
      <c r="G480">
        <v>1.1499999999999999</v>
      </c>
      <c r="H480">
        <v>0</v>
      </c>
      <c r="I480" t="s">
        <v>3</v>
      </c>
      <c r="J480">
        <v>0</v>
      </c>
      <c r="K480">
        <v>0</v>
      </c>
      <c r="L480" t="s">
        <v>3</v>
      </c>
      <c r="M480" t="s">
        <v>3</v>
      </c>
      <c r="N480">
        <v>0</v>
      </c>
      <c r="O480">
        <v>1.1499999999999999</v>
      </c>
      <c r="P480" t="s">
        <v>469</v>
      </c>
    </row>
    <row r="481" spans="1:50">
      <c r="A481">
        <v>70</v>
      </c>
      <c r="B481">
        <v>1</v>
      </c>
      <c r="D481">
        <v>5</v>
      </c>
      <c r="E481" t="s">
        <v>470</v>
      </c>
      <c r="F481" t="s">
        <v>471</v>
      </c>
      <c r="G481">
        <v>7</v>
      </c>
      <c r="H481">
        <v>0</v>
      </c>
      <c r="I481" t="s">
        <v>3</v>
      </c>
      <c r="J481">
        <v>0</v>
      </c>
      <c r="K481">
        <v>0</v>
      </c>
      <c r="L481" t="s">
        <v>3</v>
      </c>
      <c r="M481" t="s">
        <v>3</v>
      </c>
      <c r="N481">
        <v>0</v>
      </c>
      <c r="O481">
        <v>7</v>
      </c>
      <c r="P481" t="s">
        <v>3</v>
      </c>
    </row>
    <row r="482" spans="1:50">
      <c r="A482">
        <v>70</v>
      </c>
      <c r="B482">
        <v>1</v>
      </c>
      <c r="D482">
        <v>6</v>
      </c>
      <c r="E482" t="s">
        <v>472</v>
      </c>
      <c r="F482" t="s">
        <v>3</v>
      </c>
      <c r="G482">
        <v>2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O482">
        <v>2</v>
      </c>
      <c r="P482" t="s">
        <v>3</v>
      </c>
    </row>
    <row r="484" spans="1:50">
      <c r="A484">
        <v>-1</v>
      </c>
    </row>
    <row r="486" spans="1:50">
      <c r="A486" s="4">
        <v>75</v>
      </c>
      <c r="B486" s="4" t="s">
        <v>473</v>
      </c>
      <c r="C486" s="4">
        <v>2026</v>
      </c>
      <c r="D486" s="4">
        <v>0</v>
      </c>
      <c r="E486" s="4">
        <v>1</v>
      </c>
      <c r="F486" s="4">
        <v>1</v>
      </c>
      <c r="G486" s="4">
        <v>0</v>
      </c>
      <c r="H486" s="4">
        <v>1</v>
      </c>
      <c r="I486" s="4">
        <v>0</v>
      </c>
      <c r="J486" s="4">
        <v>3</v>
      </c>
      <c r="K486" s="4">
        <v>0</v>
      </c>
      <c r="L486" s="4">
        <v>0</v>
      </c>
      <c r="M486" s="4">
        <v>0</v>
      </c>
      <c r="N486" s="4">
        <v>52666988</v>
      </c>
      <c r="O486" s="4">
        <v>1</v>
      </c>
    </row>
    <row r="487" spans="1:50">
      <c r="A487" s="6">
        <v>2</v>
      </c>
      <c r="B487" s="6" t="s">
        <v>474</v>
      </c>
      <c r="C487" s="6" t="s">
        <v>475</v>
      </c>
      <c r="D487" s="6">
        <v>0</v>
      </c>
      <c r="E487" s="6">
        <v>0</v>
      </c>
      <c r="F487" s="6">
        <v>0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>
        <v>52748176</v>
      </c>
    </row>
    <row r="488" spans="1:50">
      <c r="A488" s="6">
        <v>1</v>
      </c>
      <c r="B488" s="6" t="s">
        <v>476</v>
      </c>
      <c r="C488" s="6" t="s">
        <v>477</v>
      </c>
      <c r="D488" s="6">
        <v>2026</v>
      </c>
      <c r="E488" s="6">
        <v>3</v>
      </c>
      <c r="F488" s="6">
        <v>1</v>
      </c>
      <c r="G488" s="6">
        <v>1</v>
      </c>
      <c r="H488" s="6">
        <v>0</v>
      </c>
      <c r="I488" s="6">
        <v>2</v>
      </c>
      <c r="J488" s="6">
        <v>1</v>
      </c>
      <c r="K488" s="6">
        <v>1</v>
      </c>
      <c r="L488" s="6">
        <v>1</v>
      </c>
      <c r="M488" s="6">
        <v>1</v>
      </c>
      <c r="N488" s="6">
        <v>1</v>
      </c>
      <c r="O488" s="6">
        <v>1</v>
      </c>
      <c r="P488" s="6">
        <v>1</v>
      </c>
      <c r="Q488" s="6">
        <v>1</v>
      </c>
      <c r="R488" s="6" t="s">
        <v>3</v>
      </c>
      <c r="S488" s="6" t="s">
        <v>3</v>
      </c>
      <c r="T488" s="6" t="s">
        <v>3</v>
      </c>
      <c r="U488" s="6" t="s">
        <v>3</v>
      </c>
      <c r="V488" s="6" t="s">
        <v>3</v>
      </c>
      <c r="W488" s="6" t="s">
        <v>3</v>
      </c>
      <c r="X488" s="6" t="s">
        <v>3</v>
      </c>
      <c r="Y488" s="6" t="s">
        <v>3</v>
      </c>
      <c r="Z488" s="6" t="s">
        <v>3</v>
      </c>
      <c r="AA488" s="6" t="s">
        <v>3</v>
      </c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>
        <v>52748177</v>
      </c>
      <c r="AO488" s="6" t="s">
        <v>478</v>
      </c>
      <c r="AP488" s="6" t="s">
        <v>479</v>
      </c>
      <c r="AQ488" s="6">
        <v>46078</v>
      </c>
      <c r="AR488" s="6">
        <v>409</v>
      </c>
      <c r="AS488" s="6" t="s">
        <v>480</v>
      </c>
      <c r="AT488" s="6" t="s">
        <v>481</v>
      </c>
      <c r="AU488" s="6" t="s">
        <v>479</v>
      </c>
      <c r="AV488" s="6">
        <v>45652</v>
      </c>
      <c r="AW488" s="6">
        <v>612</v>
      </c>
      <c r="AX488" s="6" t="s">
        <v>482</v>
      </c>
    </row>
    <row r="489" spans="1:50">
      <c r="A489" s="4">
        <v>75</v>
      </c>
      <c r="B489" s="4" t="s">
        <v>473</v>
      </c>
      <c r="C489" s="4">
        <v>2026</v>
      </c>
      <c r="D489" s="4">
        <v>0</v>
      </c>
      <c r="E489" s="4">
        <v>1</v>
      </c>
      <c r="F489" s="4">
        <v>0</v>
      </c>
      <c r="G489" s="4">
        <v>0</v>
      </c>
      <c r="H489" s="4">
        <v>1</v>
      </c>
      <c r="I489" s="4">
        <v>0</v>
      </c>
      <c r="J489" s="4">
        <v>3</v>
      </c>
      <c r="K489" s="4">
        <v>0</v>
      </c>
      <c r="L489" s="4">
        <v>0</v>
      </c>
      <c r="M489" s="4">
        <v>1</v>
      </c>
      <c r="N489" s="4">
        <v>52666922</v>
      </c>
      <c r="O489" s="4">
        <v>2</v>
      </c>
    </row>
    <row r="490" spans="1:50">
      <c r="A490" s="6">
        <v>2</v>
      </c>
      <c r="B490" s="6" t="s">
        <v>474</v>
      </c>
      <c r="C490" s="6" t="s">
        <v>475</v>
      </c>
      <c r="D490" s="6">
        <v>0</v>
      </c>
      <c r="E490" s="6">
        <v>0</v>
      </c>
      <c r="F490" s="6">
        <v>0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>
        <v>52748184</v>
      </c>
    </row>
    <row r="491" spans="1:50">
      <c r="A491" s="6">
        <v>1</v>
      </c>
      <c r="B491" s="6" t="s">
        <v>476</v>
      </c>
      <c r="C491" s="6" t="s">
        <v>477</v>
      </c>
      <c r="D491" s="6">
        <v>2026</v>
      </c>
      <c r="E491" s="6">
        <v>3</v>
      </c>
      <c r="F491" s="6">
        <v>1</v>
      </c>
      <c r="G491" s="6">
        <v>1</v>
      </c>
      <c r="H491" s="6">
        <v>0</v>
      </c>
      <c r="I491" s="6">
        <v>2</v>
      </c>
      <c r="J491" s="6">
        <v>1</v>
      </c>
      <c r="K491" s="6">
        <v>1</v>
      </c>
      <c r="L491" s="6">
        <v>1</v>
      </c>
      <c r="M491" s="6">
        <v>1</v>
      </c>
      <c r="N491" s="6">
        <v>1</v>
      </c>
      <c r="O491" s="6">
        <v>1</v>
      </c>
      <c r="P491" s="6">
        <v>1</v>
      </c>
      <c r="Q491" s="6">
        <v>1</v>
      </c>
      <c r="R491" s="6" t="s">
        <v>3</v>
      </c>
      <c r="S491" s="6" t="s">
        <v>3</v>
      </c>
      <c r="T491" s="6" t="s">
        <v>3</v>
      </c>
      <c r="U491" s="6" t="s">
        <v>3</v>
      </c>
      <c r="V491" s="6" t="s">
        <v>3</v>
      </c>
      <c r="W491" s="6" t="s">
        <v>3</v>
      </c>
      <c r="X491" s="6" t="s">
        <v>3</v>
      </c>
      <c r="Y491" s="6" t="s">
        <v>3</v>
      </c>
      <c r="Z491" s="6" t="s">
        <v>3</v>
      </c>
      <c r="AA491" s="6" t="s">
        <v>3</v>
      </c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>
        <v>52748185</v>
      </c>
      <c r="AO491" s="6" t="s">
        <v>478</v>
      </c>
      <c r="AP491" s="6" t="s">
        <v>479</v>
      </c>
      <c r="AQ491" s="6">
        <v>46078</v>
      </c>
      <c r="AR491" s="6">
        <v>409</v>
      </c>
      <c r="AS491" s="6" t="s">
        <v>480</v>
      </c>
      <c r="AT491" s="6" t="s">
        <v>481</v>
      </c>
      <c r="AU491" s="6" t="s">
        <v>479</v>
      </c>
      <c r="AV491" s="6">
        <v>45652</v>
      </c>
      <c r="AW491" s="6">
        <v>612</v>
      </c>
      <c r="AX491" s="6" t="s">
        <v>482</v>
      </c>
    </row>
    <row r="495" spans="1:50">
      <c r="A495">
        <v>65</v>
      </c>
      <c r="C495">
        <v>1</v>
      </c>
      <c r="D495">
        <v>0</v>
      </c>
      <c r="E4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29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52666988</v>
      </c>
      <c r="E14" s="1">
        <v>52666922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15</v>
      </c>
      <c r="D16" s="7" t="s">
        <v>16</v>
      </c>
      <c r="E16" s="8">
        <f>ROUND((Source!F333)/1000,2)</f>
        <v>29.48</v>
      </c>
      <c r="F16" s="8">
        <f>ROUND((Source!F334)/1000,2)</f>
        <v>29.72</v>
      </c>
      <c r="G16" s="8">
        <f>ROUND((Source!F325)/1000,2)</f>
        <v>0</v>
      </c>
      <c r="H16" s="8">
        <f>ROUND((Source!F335)/1000+(Source!F336)/1000,2)</f>
        <v>0</v>
      </c>
      <c r="I16" s="8">
        <f>E16+F16+G16+H16</f>
        <v>59.2</v>
      </c>
      <c r="J16" s="8">
        <f>ROUND((Source!F331+Source!F330)/1000,2)</f>
        <v>13.1</v>
      </c>
      <c r="K16" s="8">
        <v>66.03</v>
      </c>
      <c r="L16" s="8">
        <v>0</v>
      </c>
      <c r="M16" s="8">
        <v>0</v>
      </c>
      <c r="N16" s="8">
        <f>I16+L16+M16</f>
        <v>59.2</v>
      </c>
      <c r="T16" s="9">
        <f>ROUND((Source!P333)/1000,2)</f>
        <v>29.48</v>
      </c>
      <c r="U16" s="9">
        <f>ROUND((Source!P334)/1000,2)</f>
        <v>29.72</v>
      </c>
      <c r="V16" s="9">
        <f>ROUND((Source!P325)/1000,2)</f>
        <v>0</v>
      </c>
      <c r="W16" s="9">
        <f>ROUND((Source!P335)/1000+(Source!P336)/1000,2)</f>
        <v>0</v>
      </c>
      <c r="X16" s="9">
        <f>T16+U16+V16+W16</f>
        <v>59.2</v>
      </c>
      <c r="Y16" s="9">
        <f>ROUND((Source!P331+Source!P330)/1000,2)</f>
        <v>13.1</v>
      </c>
      <c r="Z16" s="9">
        <v>66.03</v>
      </c>
      <c r="AA16" s="9">
        <v>0</v>
      </c>
      <c r="AB16" s="9">
        <v>0</v>
      </c>
      <c r="AC16" s="9">
        <f>X16+AA16+AB16</f>
        <v>59.2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39958.340000000004</v>
      </c>
      <c r="AU16" s="8">
        <v>26069.84</v>
      </c>
      <c r="AV16" s="8">
        <v>0</v>
      </c>
      <c r="AW16" s="8">
        <v>0</v>
      </c>
      <c r="AX16" s="8">
        <v>0</v>
      </c>
      <c r="AY16" s="8">
        <v>790.25</v>
      </c>
      <c r="AZ16" s="8">
        <v>880.44</v>
      </c>
      <c r="BA16" s="8">
        <v>12217.810000000001</v>
      </c>
      <c r="BB16" s="8">
        <v>29477.86</v>
      </c>
      <c r="BC16" s="8">
        <v>29721.98</v>
      </c>
      <c r="BD16" s="8">
        <v>0</v>
      </c>
      <c r="BE16" s="8">
        <v>0</v>
      </c>
      <c r="BF16" s="8">
        <v>15.975625000000001</v>
      </c>
      <c r="BG16" s="8">
        <v>1.0297000000000001</v>
      </c>
      <c r="BH16" s="8">
        <v>0</v>
      </c>
      <c r="BI16" s="8">
        <v>12639.14</v>
      </c>
      <c r="BJ16" s="8">
        <v>6602.36</v>
      </c>
      <c r="BK16" s="8">
        <v>59199.839999999997</v>
      </c>
      <c r="BR16" s="9">
        <v>39958.340000000004</v>
      </c>
      <c r="BS16" s="9">
        <v>26069.84</v>
      </c>
      <c r="BT16" s="9">
        <v>0</v>
      </c>
      <c r="BU16" s="9">
        <v>0</v>
      </c>
      <c r="BV16" s="9">
        <v>0</v>
      </c>
      <c r="BW16" s="9">
        <v>790.25</v>
      </c>
      <c r="BX16" s="9">
        <v>880.44</v>
      </c>
      <c r="BY16" s="9">
        <v>12217.810000000001</v>
      </c>
      <c r="BZ16" s="9">
        <v>29477.86</v>
      </c>
      <c r="CA16" s="9">
        <v>29721.98</v>
      </c>
      <c r="CB16" s="9">
        <v>0</v>
      </c>
      <c r="CC16" s="9">
        <v>0</v>
      </c>
      <c r="CD16" s="9">
        <v>15.975625000000001</v>
      </c>
      <c r="CE16" s="9">
        <v>1.0297000000000001</v>
      </c>
      <c r="CF16" s="9">
        <v>0</v>
      </c>
      <c r="CG16" s="9">
        <v>12639.14</v>
      </c>
      <c r="CH16" s="9">
        <v>6602.36</v>
      </c>
      <c r="CI16" s="9">
        <v>59199.839999999997</v>
      </c>
    </row>
    <row r="18" spans="1:50">
      <c r="A18">
        <v>51</v>
      </c>
      <c r="E18">
        <v>29.48</v>
      </c>
      <c r="F18">
        <v>29.72</v>
      </c>
      <c r="G18">
        <v>0</v>
      </c>
      <c r="H18">
        <v>0</v>
      </c>
      <c r="I18">
        <v>59.2</v>
      </c>
      <c r="J18">
        <v>13.1</v>
      </c>
      <c r="K18">
        <v>66.03</v>
      </c>
      <c r="L18">
        <v>0</v>
      </c>
      <c r="M18">
        <v>0</v>
      </c>
      <c r="N18">
        <v>59.2</v>
      </c>
      <c r="T18">
        <v>29.48</v>
      </c>
      <c r="U18">
        <v>29.72</v>
      </c>
      <c r="V18">
        <v>0</v>
      </c>
      <c r="W18">
        <v>0</v>
      </c>
      <c r="X18">
        <v>59.2</v>
      </c>
      <c r="Y18">
        <v>13.1</v>
      </c>
      <c r="Z18">
        <v>66.03</v>
      </c>
      <c r="AA18">
        <v>0</v>
      </c>
      <c r="AB18">
        <v>0</v>
      </c>
      <c r="AC18">
        <v>59.2</v>
      </c>
    </row>
    <row r="21" spans="1:50">
      <c r="A21">
        <v>-1</v>
      </c>
    </row>
    <row r="24" spans="1:50">
      <c r="A24" s="4">
        <v>75</v>
      </c>
      <c r="B24" s="4" t="s">
        <v>473</v>
      </c>
      <c r="C24" s="4">
        <v>2026</v>
      </c>
      <c r="D24" s="4">
        <v>0</v>
      </c>
      <c r="E24" s="4">
        <v>1</v>
      </c>
      <c r="F24" s="4">
        <v>1</v>
      </c>
      <c r="G24" s="4">
        <v>0</v>
      </c>
      <c r="H24" s="4">
        <v>1</v>
      </c>
      <c r="I24" s="4">
        <v>0</v>
      </c>
      <c r="J24" s="4">
        <v>3</v>
      </c>
      <c r="K24" s="4">
        <v>0</v>
      </c>
      <c r="L24" s="4">
        <v>0</v>
      </c>
      <c r="M24" s="4">
        <v>0</v>
      </c>
      <c r="N24" s="4">
        <v>52666988</v>
      </c>
      <c r="O24" s="4">
        <v>1</v>
      </c>
    </row>
    <row r="25" spans="1:50">
      <c r="A25" s="6">
        <v>2</v>
      </c>
      <c r="B25" s="6" t="s">
        <v>474</v>
      </c>
      <c r="C25" s="6" t="s">
        <v>475</v>
      </c>
      <c r="D25" s="6">
        <v>0</v>
      </c>
      <c r="E25" s="6">
        <v>0</v>
      </c>
      <c r="F25" s="6">
        <v>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>
        <v>52748176</v>
      </c>
    </row>
    <row r="26" spans="1:50">
      <c r="A26" s="6">
        <v>1</v>
      </c>
      <c r="B26" s="6" t="s">
        <v>476</v>
      </c>
      <c r="C26" s="6" t="s">
        <v>477</v>
      </c>
      <c r="D26" s="6">
        <v>2026</v>
      </c>
      <c r="E26" s="6">
        <v>3</v>
      </c>
      <c r="F26" s="6">
        <v>1</v>
      </c>
      <c r="G26" s="6">
        <v>1</v>
      </c>
      <c r="H26" s="6">
        <v>0</v>
      </c>
      <c r="I26" s="6">
        <v>2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 t="s">
        <v>3</v>
      </c>
      <c r="S26" s="6" t="s">
        <v>3</v>
      </c>
      <c r="T26" s="6" t="s">
        <v>3</v>
      </c>
      <c r="U26" s="6" t="s">
        <v>3</v>
      </c>
      <c r="V26" s="6" t="s">
        <v>3</v>
      </c>
      <c r="W26" s="6" t="s">
        <v>3</v>
      </c>
      <c r="X26" s="6" t="s">
        <v>3</v>
      </c>
      <c r="Y26" s="6" t="s">
        <v>3</v>
      </c>
      <c r="Z26" s="6" t="s">
        <v>3</v>
      </c>
      <c r="AA26" s="6" t="s">
        <v>3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52748177</v>
      </c>
      <c r="AO26" s="6" t="s">
        <v>478</v>
      </c>
      <c r="AP26" s="6" t="s">
        <v>479</v>
      </c>
      <c r="AQ26" s="6">
        <v>46078</v>
      </c>
      <c r="AR26" s="6">
        <v>409</v>
      </c>
      <c r="AS26" s="6" t="s">
        <v>480</v>
      </c>
      <c r="AT26" s="6" t="s">
        <v>481</v>
      </c>
      <c r="AU26" s="6" t="s">
        <v>479</v>
      </c>
      <c r="AV26" s="6">
        <v>45652</v>
      </c>
      <c r="AW26" s="6">
        <v>612</v>
      </c>
      <c r="AX26" s="6" t="s">
        <v>482</v>
      </c>
    </row>
    <row r="27" spans="1:50">
      <c r="A27" s="4">
        <v>75</v>
      </c>
      <c r="B27" s="4" t="s">
        <v>473</v>
      </c>
      <c r="C27" s="4">
        <v>2026</v>
      </c>
      <c r="D27" s="4">
        <v>0</v>
      </c>
      <c r="E27" s="4">
        <v>1</v>
      </c>
      <c r="F27" s="4">
        <v>0</v>
      </c>
      <c r="G27" s="4">
        <v>0</v>
      </c>
      <c r="H27" s="4">
        <v>1</v>
      </c>
      <c r="I27" s="4">
        <v>0</v>
      </c>
      <c r="J27" s="4">
        <v>3</v>
      </c>
      <c r="K27" s="4">
        <v>0</v>
      </c>
      <c r="L27" s="4">
        <v>0</v>
      </c>
      <c r="M27" s="4">
        <v>1</v>
      </c>
      <c r="N27" s="4">
        <v>52666922</v>
      </c>
      <c r="O27" s="4">
        <v>2</v>
      </c>
    </row>
    <row r="28" spans="1:50">
      <c r="A28" s="6">
        <v>2</v>
      </c>
      <c r="B28" s="6" t="s">
        <v>474</v>
      </c>
      <c r="C28" s="6" t="s">
        <v>475</v>
      </c>
      <c r="D28" s="6">
        <v>0</v>
      </c>
      <c r="E28" s="6">
        <v>0</v>
      </c>
      <c r="F28" s="6">
        <v>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52748184</v>
      </c>
    </row>
    <row r="29" spans="1:50">
      <c r="A29" s="6">
        <v>1</v>
      </c>
      <c r="B29" s="6" t="s">
        <v>476</v>
      </c>
      <c r="C29" s="6" t="s">
        <v>477</v>
      </c>
      <c r="D29" s="6">
        <v>2026</v>
      </c>
      <c r="E29" s="6">
        <v>3</v>
      </c>
      <c r="F29" s="6">
        <v>1</v>
      </c>
      <c r="G29" s="6">
        <v>1</v>
      </c>
      <c r="H29" s="6">
        <v>0</v>
      </c>
      <c r="I29" s="6">
        <v>2</v>
      </c>
      <c r="J29" s="6">
        <v>1</v>
      </c>
      <c r="K29" s="6">
        <v>1</v>
      </c>
      <c r="L29" s="6">
        <v>1</v>
      </c>
      <c r="M29" s="6">
        <v>1</v>
      </c>
      <c r="N29" s="6">
        <v>1</v>
      </c>
      <c r="O29" s="6">
        <v>1</v>
      </c>
      <c r="P29" s="6">
        <v>1</v>
      </c>
      <c r="Q29" s="6">
        <v>1</v>
      </c>
      <c r="R29" s="6" t="s">
        <v>3</v>
      </c>
      <c r="S29" s="6" t="s">
        <v>3</v>
      </c>
      <c r="T29" s="6" t="s">
        <v>3</v>
      </c>
      <c r="U29" s="6" t="s">
        <v>3</v>
      </c>
      <c r="V29" s="6" t="s">
        <v>3</v>
      </c>
      <c r="W29" s="6" t="s">
        <v>3</v>
      </c>
      <c r="X29" s="6" t="s">
        <v>3</v>
      </c>
      <c r="Y29" s="6" t="s">
        <v>3</v>
      </c>
      <c r="Z29" s="6" t="s">
        <v>3</v>
      </c>
      <c r="AA29" s="6" t="s">
        <v>3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52748185</v>
      </c>
      <c r="AO29" s="6" t="s">
        <v>478</v>
      </c>
      <c r="AP29" s="6" t="s">
        <v>479</v>
      </c>
      <c r="AQ29" s="6">
        <v>46078</v>
      </c>
      <c r="AR29" s="6">
        <v>409</v>
      </c>
      <c r="AS29" s="6" t="s">
        <v>480</v>
      </c>
      <c r="AT29" s="6" t="s">
        <v>481</v>
      </c>
      <c r="AU29" s="6" t="s">
        <v>479</v>
      </c>
      <c r="AV29" s="6">
        <v>45652</v>
      </c>
      <c r="AW29" s="6">
        <v>612</v>
      </c>
      <c r="AX29" s="6" t="s">
        <v>482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457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52666988</v>
      </c>
      <c r="C1">
        <v>52748193</v>
      </c>
      <c r="D1">
        <v>50715252</v>
      </c>
      <c r="E1">
        <v>116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-1991603921</v>
      </c>
      <c r="Y1">
        <f t="shared" ref="Y1:Y32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52748199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690.62</v>
      </c>
      <c r="CZ1">
        <f>AH1</f>
        <v>690.62</v>
      </c>
      <c r="DA1">
        <f>AL1</f>
        <v>1</v>
      </c>
      <c r="DB1">
        <f t="shared" ref="DB1:DB32" si="1">ROUND(ROUND(AT1*CZ1,2),6)</f>
        <v>303.87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52666988</v>
      </c>
      <c r="C2">
        <v>52748193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52748200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52666988</v>
      </c>
      <c r="C3">
        <v>52748193</v>
      </c>
      <c r="D3">
        <v>50836455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850633116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52748201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493</v>
      </c>
      <c r="DM3">
        <v>6</v>
      </c>
      <c r="DN3" t="s">
        <v>486</v>
      </c>
      <c r="DO3">
        <v>1</v>
      </c>
    </row>
    <row r="4" spans="1:119">
      <c r="A4">
        <f>ROW(Source!A28)</f>
        <v>28</v>
      </c>
      <c r="B4">
        <v>52666988</v>
      </c>
      <c r="C4">
        <v>52748193</v>
      </c>
      <c r="D4">
        <v>50837412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-1323307150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52748202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52666988</v>
      </c>
      <c r="C5">
        <v>52748193</v>
      </c>
      <c r="D5">
        <v>50837430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670530050</v>
      </c>
      <c r="Y5">
        <f t="shared" si="0"/>
        <v>0.24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52748203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194.82959999999997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194.82959999999997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0</v>
      </c>
      <c r="CX5">
        <f>ROUND(Y5*Source!I28,7)</f>
        <v>0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194.83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0</v>
      </c>
      <c r="DL5" t="s">
        <v>500</v>
      </c>
      <c r="DM5">
        <v>4</v>
      </c>
      <c r="DN5" t="s">
        <v>486</v>
      </c>
      <c r="DO5">
        <v>1</v>
      </c>
    </row>
    <row r="6" spans="1:119">
      <c r="A6">
        <f>ROW(Source!A29)</f>
        <v>29</v>
      </c>
      <c r="B6">
        <v>52666922</v>
      </c>
      <c r="C6">
        <v>52748193</v>
      </c>
      <c r="D6">
        <v>50715252</v>
      </c>
      <c r="E6">
        <v>116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52748199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303.87279999999998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303.87279999999998</v>
      </c>
      <c r="BU6">
        <v>0.44</v>
      </c>
      <c r="BV6">
        <v>0</v>
      </c>
      <c r="BW6">
        <v>1</v>
      </c>
      <c r="CU6">
        <f>ROUND(AT6*Source!I29*AH6*AL6,2)</f>
        <v>0</v>
      </c>
      <c r="CV6">
        <f>ROUND(Y6*Source!I29,7)</f>
        <v>0</v>
      </c>
      <c r="CW6">
        <v>0</v>
      </c>
      <c r="CX6">
        <f>ROUND(Y6*Source!I29,7)</f>
        <v>0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303.87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52666922</v>
      </c>
      <c r="C7">
        <v>52748193</v>
      </c>
      <c r="D7">
        <v>50715465</v>
      </c>
      <c r="E7">
        <v>116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52748200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52666922</v>
      </c>
      <c r="C8">
        <v>52748193</v>
      </c>
      <c r="D8">
        <v>50836455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850633116</v>
      </c>
      <c r="Y8">
        <f t="shared" si="0"/>
        <v>0.24</v>
      </c>
      <c r="AA8">
        <v>0</v>
      </c>
      <c r="AB8">
        <v>1626.29</v>
      </c>
      <c r="AC8">
        <v>1090.46</v>
      </c>
      <c r="AD8">
        <v>0</v>
      </c>
      <c r="AE8">
        <v>0</v>
      </c>
      <c r="AF8">
        <v>1626.29</v>
      </c>
      <c r="AG8">
        <v>1090.46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52748201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390.30959999999999</v>
      </c>
      <c r="BL8">
        <v>261.71039999999999</v>
      </c>
      <c r="BM8">
        <v>0</v>
      </c>
      <c r="BN8">
        <v>0</v>
      </c>
      <c r="BO8">
        <v>0.24</v>
      </c>
      <c r="BP8">
        <v>1</v>
      </c>
      <c r="BQ8">
        <v>0</v>
      </c>
      <c r="BR8">
        <v>390.30959999999999</v>
      </c>
      <c r="BS8">
        <v>261.71039999999999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1626.29</v>
      </c>
      <c r="CZ8">
        <f>AF8</f>
        <v>1626.29</v>
      </c>
      <c r="DA8">
        <f>AJ8</f>
        <v>1</v>
      </c>
      <c r="DB8">
        <f t="shared" si="1"/>
        <v>390.31</v>
      </c>
      <c r="DC8">
        <f t="shared" si="2"/>
        <v>261.70999999999998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493</v>
      </c>
      <c r="DM8">
        <v>6</v>
      </c>
      <c r="DN8" t="s">
        <v>486</v>
      </c>
      <c r="DO8">
        <v>1</v>
      </c>
    </row>
    <row r="9" spans="1:119">
      <c r="A9">
        <f>ROW(Source!A29)</f>
        <v>29</v>
      </c>
      <c r="B9">
        <v>52666922</v>
      </c>
      <c r="C9">
        <v>52748193</v>
      </c>
      <c r="D9">
        <v>50837412</v>
      </c>
      <c r="E9">
        <v>1</v>
      </c>
      <c r="F9">
        <v>1</v>
      </c>
      <c r="G9">
        <v>1</v>
      </c>
      <c r="H9">
        <v>2</v>
      </c>
      <c r="I9" t="s">
        <v>494</v>
      </c>
      <c r="J9" t="s">
        <v>495</v>
      </c>
      <c r="K9" t="s">
        <v>496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-1323307150</v>
      </c>
      <c r="Y9">
        <f t="shared" si="0"/>
        <v>0.24</v>
      </c>
      <c r="AA9">
        <v>0</v>
      </c>
      <c r="AB9">
        <v>13.86</v>
      </c>
      <c r="AC9">
        <v>0</v>
      </c>
      <c r="AD9">
        <v>0</v>
      </c>
      <c r="AE9">
        <v>0</v>
      </c>
      <c r="AF9">
        <v>13.86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52748202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3.3263999999999996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3.3263999999999996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ROUND(Y9*Source!I29*DO9,7)</f>
        <v>0</v>
      </c>
      <c r="CX9">
        <f>ROUND(Y9*Source!I29,7)</f>
        <v>0</v>
      </c>
      <c r="CY9">
        <f>AB9</f>
        <v>13.86</v>
      </c>
      <c r="CZ9">
        <f>AF9</f>
        <v>13.86</v>
      </c>
      <c r="DA9">
        <f>AJ9</f>
        <v>1</v>
      </c>
      <c r="DB9">
        <f t="shared" si="1"/>
        <v>3.33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52666922</v>
      </c>
      <c r="C10">
        <v>52748193</v>
      </c>
      <c r="D10">
        <v>50837430</v>
      </c>
      <c r="E10">
        <v>1</v>
      </c>
      <c r="F10">
        <v>1</v>
      </c>
      <c r="G10">
        <v>1</v>
      </c>
      <c r="H10">
        <v>2</v>
      </c>
      <c r="I10" t="s">
        <v>497</v>
      </c>
      <c r="J10" t="s">
        <v>498</v>
      </c>
      <c r="K10" t="s">
        <v>499</v>
      </c>
      <c r="L10">
        <v>1368</v>
      </c>
      <c r="N10">
        <v>1011</v>
      </c>
      <c r="O10" t="s">
        <v>492</v>
      </c>
      <c r="P10" t="s">
        <v>492</v>
      </c>
      <c r="Q10">
        <v>1</v>
      </c>
      <c r="W10">
        <v>0</v>
      </c>
      <c r="X10">
        <v>670530050</v>
      </c>
      <c r="Y10">
        <f t="shared" si="0"/>
        <v>0.24</v>
      </c>
      <c r="AA10">
        <v>0</v>
      </c>
      <c r="AB10">
        <v>634.32000000000005</v>
      </c>
      <c r="AC10">
        <v>811.79</v>
      </c>
      <c r="AD10">
        <v>0</v>
      </c>
      <c r="AE10">
        <v>0</v>
      </c>
      <c r="AF10">
        <v>487.94</v>
      </c>
      <c r="AG10">
        <v>811.79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52748203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194.82959999999997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194.82959999999997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ROUND(Y10*Source!I29*DO10,7)</f>
        <v>0</v>
      </c>
      <c r="CX10">
        <f>ROUND(Y10*Source!I29,7)</f>
        <v>0</v>
      </c>
      <c r="CY10">
        <f>AB10</f>
        <v>634.32000000000005</v>
      </c>
      <c r="CZ10">
        <f>AF10</f>
        <v>487.94</v>
      </c>
      <c r="DA10">
        <f>AJ10</f>
        <v>1.3</v>
      </c>
      <c r="DB10">
        <f t="shared" si="1"/>
        <v>117.11</v>
      </c>
      <c r="DC10">
        <f t="shared" si="2"/>
        <v>194.83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4"/>
        <v>0</v>
      </c>
      <c r="DI10">
        <f t="shared" si="5"/>
        <v>0</v>
      </c>
      <c r="DJ10">
        <f>DG10+DH10</f>
        <v>0</v>
      </c>
      <c r="DK10">
        <v>0</v>
      </c>
      <c r="DL10" t="s">
        <v>500</v>
      </c>
      <c r="DM10">
        <v>4</v>
      </c>
      <c r="DN10" t="s">
        <v>486</v>
      </c>
      <c r="DO10">
        <v>1</v>
      </c>
    </row>
    <row r="11" spans="1:119">
      <c r="A11">
        <f>ROW(Source!A30)</f>
        <v>30</v>
      </c>
      <c r="B11">
        <v>52666988</v>
      </c>
      <c r="C11">
        <v>52748204</v>
      </c>
      <c r="D11">
        <v>50715252</v>
      </c>
      <c r="E11">
        <v>116</v>
      </c>
      <c r="F11">
        <v>1</v>
      </c>
      <c r="G11">
        <v>1</v>
      </c>
      <c r="H11">
        <v>1</v>
      </c>
      <c r="I11" t="s">
        <v>484</v>
      </c>
      <c r="J11" t="s">
        <v>3</v>
      </c>
      <c r="K11" t="s">
        <v>485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W11">
        <v>0</v>
      </c>
      <c r="X11">
        <v>-1991603921</v>
      </c>
      <c r="Y11">
        <f t="shared" si="0"/>
        <v>0.3</v>
      </c>
      <c r="AA11">
        <v>0</v>
      </c>
      <c r="AB11">
        <v>0</v>
      </c>
      <c r="AC11">
        <v>0</v>
      </c>
      <c r="AD11">
        <v>690.62</v>
      </c>
      <c r="AE11">
        <v>0</v>
      </c>
      <c r="AF11">
        <v>0</v>
      </c>
      <c r="AG11">
        <v>0</v>
      </c>
      <c r="AH11">
        <v>690.62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</v>
      </c>
      <c r="AU11" t="s">
        <v>3</v>
      </c>
      <c r="AV11">
        <v>1</v>
      </c>
      <c r="AW11">
        <v>2</v>
      </c>
      <c r="AX11">
        <v>52748209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207.18600000000001</v>
      </c>
      <c r="BN11">
        <v>0.3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207.18600000000001</v>
      </c>
      <c r="BU11">
        <v>0.3</v>
      </c>
      <c r="BV11">
        <v>0</v>
      </c>
      <c r="BW11">
        <v>1</v>
      </c>
      <c r="CU11">
        <f>ROUND(AT11*Source!I30*AH11*AL11,2)</f>
        <v>0</v>
      </c>
      <c r="CV11">
        <f>ROUND(Y11*Source!I30,7)</f>
        <v>0</v>
      </c>
      <c r="CW11">
        <v>0</v>
      </c>
      <c r="CX11">
        <f>ROUND(Y11*Source!I30,7)</f>
        <v>0</v>
      </c>
      <c r="CY11">
        <f>AD11</f>
        <v>690.62</v>
      </c>
      <c r="CZ11">
        <f>AH11</f>
        <v>690.62</v>
      </c>
      <c r="DA11">
        <f>AL11</f>
        <v>1</v>
      </c>
      <c r="DB11">
        <f t="shared" si="1"/>
        <v>207.19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52666988</v>
      </c>
      <c r="C12">
        <v>52748204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487</v>
      </c>
      <c r="J12" t="s">
        <v>3</v>
      </c>
      <c r="K12" t="s">
        <v>488</v>
      </c>
      <c r="L12">
        <v>1191</v>
      </c>
      <c r="N12">
        <v>1013</v>
      </c>
      <c r="O12" t="s">
        <v>486</v>
      </c>
      <c r="P12" t="s">
        <v>486</v>
      </c>
      <c r="Q12">
        <v>1</v>
      </c>
      <c r="W12">
        <v>0</v>
      </c>
      <c r="X12">
        <v>-1417349443</v>
      </c>
      <c r="Y12">
        <f t="shared" si="0"/>
        <v>0.16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2</v>
      </c>
      <c r="AW12">
        <v>2</v>
      </c>
      <c r="AX12">
        <v>52748210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52666988</v>
      </c>
      <c r="C13">
        <v>52748204</v>
      </c>
      <c r="D13">
        <v>50837412</v>
      </c>
      <c r="E13">
        <v>1</v>
      </c>
      <c r="F13">
        <v>1</v>
      </c>
      <c r="G13">
        <v>1</v>
      </c>
      <c r="H13">
        <v>2</v>
      </c>
      <c r="I13" t="s">
        <v>494</v>
      </c>
      <c r="J13" t="s">
        <v>495</v>
      </c>
      <c r="K13" t="s">
        <v>496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-1323307150</v>
      </c>
      <c r="Y13">
        <f t="shared" si="0"/>
        <v>0.16</v>
      </c>
      <c r="AA13">
        <v>0</v>
      </c>
      <c r="AB13">
        <v>13.86</v>
      </c>
      <c r="AC13">
        <v>0</v>
      </c>
      <c r="AD13">
        <v>0</v>
      </c>
      <c r="AE13">
        <v>0</v>
      </c>
      <c r="AF13">
        <v>13.86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52748211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2.2176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2.2176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13.86</v>
      </c>
      <c r="CZ13">
        <f>AF13</f>
        <v>13.86</v>
      </c>
      <c r="DA13">
        <f>AJ13</f>
        <v>1</v>
      </c>
      <c r="DB13">
        <f t="shared" si="1"/>
        <v>2.2200000000000002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ROW(Source!A30)</f>
        <v>30</v>
      </c>
      <c r="B14">
        <v>52666988</v>
      </c>
      <c r="C14">
        <v>52748204</v>
      </c>
      <c r="D14">
        <v>50837430</v>
      </c>
      <c r="E14">
        <v>1</v>
      </c>
      <c r="F14">
        <v>1</v>
      </c>
      <c r="G14">
        <v>1</v>
      </c>
      <c r="H14">
        <v>2</v>
      </c>
      <c r="I14" t="s">
        <v>497</v>
      </c>
      <c r="J14" t="s">
        <v>498</v>
      </c>
      <c r="K14" t="s">
        <v>499</v>
      </c>
      <c r="L14">
        <v>1368</v>
      </c>
      <c r="N14">
        <v>1011</v>
      </c>
      <c r="O14" t="s">
        <v>492</v>
      </c>
      <c r="P14" t="s">
        <v>492</v>
      </c>
      <c r="Q14">
        <v>1</v>
      </c>
      <c r="W14">
        <v>0</v>
      </c>
      <c r="X14">
        <v>670530050</v>
      </c>
      <c r="Y14">
        <f t="shared" si="0"/>
        <v>0.16</v>
      </c>
      <c r="AA14">
        <v>0</v>
      </c>
      <c r="AB14">
        <v>634.32000000000005</v>
      </c>
      <c r="AC14">
        <v>811.79</v>
      </c>
      <c r="AD14">
        <v>0</v>
      </c>
      <c r="AE14">
        <v>0</v>
      </c>
      <c r="AF14">
        <v>487.94</v>
      </c>
      <c r="AG14">
        <v>811.79</v>
      </c>
      <c r="AH14">
        <v>0</v>
      </c>
      <c r="AI14">
        <v>1</v>
      </c>
      <c r="AJ14">
        <v>1.3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0.16</v>
      </c>
      <c r="AU14" t="s">
        <v>3</v>
      </c>
      <c r="AV14">
        <v>1</v>
      </c>
      <c r="AW14">
        <v>2</v>
      </c>
      <c r="AX14">
        <v>52748212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78.070400000000006</v>
      </c>
      <c r="BL14">
        <v>129.88640000000001</v>
      </c>
      <c r="BM14">
        <v>0</v>
      </c>
      <c r="BN14">
        <v>0</v>
      </c>
      <c r="BO14">
        <v>0.16</v>
      </c>
      <c r="BP14">
        <v>1</v>
      </c>
      <c r="BQ14">
        <v>0</v>
      </c>
      <c r="BR14">
        <v>78.070400000000006</v>
      </c>
      <c r="BS14">
        <v>129.88640000000001</v>
      </c>
      <c r="BT14">
        <v>0</v>
      </c>
      <c r="BU14">
        <v>0</v>
      </c>
      <c r="BV14">
        <v>0.16</v>
      </c>
      <c r="BW14">
        <v>1</v>
      </c>
      <c r="CV14">
        <v>0</v>
      </c>
      <c r="CW14">
        <f>ROUND(Y14*Source!I30*DO14,7)</f>
        <v>0</v>
      </c>
      <c r="CX14">
        <f>ROUND(Y14*Source!I30,7)</f>
        <v>0</v>
      </c>
      <c r="CY14">
        <f>AB14</f>
        <v>634.32000000000005</v>
      </c>
      <c r="CZ14">
        <f>AF14</f>
        <v>487.94</v>
      </c>
      <c r="DA14">
        <f>AJ14</f>
        <v>1.3</v>
      </c>
      <c r="DB14">
        <f t="shared" si="1"/>
        <v>78.069999999999993</v>
      </c>
      <c r="DC14">
        <f t="shared" si="2"/>
        <v>129.88999999999999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0</v>
      </c>
      <c r="DL14" t="s">
        <v>500</v>
      </c>
      <c r="DM14">
        <v>4</v>
      </c>
      <c r="DN14" t="s">
        <v>486</v>
      </c>
      <c r="DO14">
        <v>1</v>
      </c>
    </row>
    <row r="15" spans="1:119">
      <c r="A15">
        <f>ROW(Source!A31)</f>
        <v>31</v>
      </c>
      <c r="B15">
        <v>52666922</v>
      </c>
      <c r="C15">
        <v>52748204</v>
      </c>
      <c r="D15">
        <v>50715252</v>
      </c>
      <c r="E15">
        <v>116</v>
      </c>
      <c r="F15">
        <v>1</v>
      </c>
      <c r="G15">
        <v>1</v>
      </c>
      <c r="H15">
        <v>1</v>
      </c>
      <c r="I15" t="s">
        <v>484</v>
      </c>
      <c r="J15" t="s">
        <v>3</v>
      </c>
      <c r="K15" t="s">
        <v>485</v>
      </c>
      <c r="L15">
        <v>1191</v>
      </c>
      <c r="N15">
        <v>1013</v>
      </c>
      <c r="O15" t="s">
        <v>486</v>
      </c>
      <c r="P15" t="s">
        <v>486</v>
      </c>
      <c r="Q15">
        <v>1</v>
      </c>
      <c r="W15">
        <v>0</v>
      </c>
      <c r="X15">
        <v>-1991603921</v>
      </c>
      <c r="Y15">
        <f t="shared" si="0"/>
        <v>0.3</v>
      </c>
      <c r="AA15">
        <v>0</v>
      </c>
      <c r="AB15">
        <v>0</v>
      </c>
      <c r="AC15">
        <v>0</v>
      </c>
      <c r="AD15">
        <v>690.62</v>
      </c>
      <c r="AE15">
        <v>0</v>
      </c>
      <c r="AF15">
        <v>0</v>
      </c>
      <c r="AG15">
        <v>0</v>
      </c>
      <c r="AH15">
        <v>690.62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</v>
      </c>
      <c r="AU15" t="s">
        <v>3</v>
      </c>
      <c r="AV15">
        <v>1</v>
      </c>
      <c r="AW15">
        <v>2</v>
      </c>
      <c r="AX15">
        <v>52748209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207.18600000000001</v>
      </c>
      <c r="BN15">
        <v>0.3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207.18600000000001</v>
      </c>
      <c r="BU15">
        <v>0.3</v>
      </c>
      <c r="BV15">
        <v>0</v>
      </c>
      <c r="BW15">
        <v>1</v>
      </c>
      <c r="CU15">
        <f>ROUND(AT15*Source!I31*AH15*AL15,2)</f>
        <v>0</v>
      </c>
      <c r="CV15">
        <f>ROUND(Y15*Source!I31,7)</f>
        <v>0</v>
      </c>
      <c r="CW15">
        <v>0</v>
      </c>
      <c r="CX15">
        <f>ROUND(Y15*Source!I31,7)</f>
        <v>0</v>
      </c>
      <c r="CY15">
        <f>AD15</f>
        <v>690.62</v>
      </c>
      <c r="CZ15">
        <f>AH15</f>
        <v>690.62</v>
      </c>
      <c r="DA15">
        <f>AL15</f>
        <v>1</v>
      </c>
      <c r="DB15">
        <f t="shared" si="1"/>
        <v>207.19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ROW(Source!A31)</f>
        <v>31</v>
      </c>
      <c r="B16">
        <v>52666922</v>
      </c>
      <c r="C16">
        <v>52748204</v>
      </c>
      <c r="D16">
        <v>50715465</v>
      </c>
      <c r="E16">
        <v>116</v>
      </c>
      <c r="F16">
        <v>1</v>
      </c>
      <c r="G16">
        <v>1</v>
      </c>
      <c r="H16">
        <v>1</v>
      </c>
      <c r="I16" t="s">
        <v>487</v>
      </c>
      <c r="J16" t="s">
        <v>3</v>
      </c>
      <c r="K16" t="s">
        <v>488</v>
      </c>
      <c r="L16">
        <v>1191</v>
      </c>
      <c r="N16">
        <v>1013</v>
      </c>
      <c r="O16" t="s">
        <v>486</v>
      </c>
      <c r="P16" t="s">
        <v>486</v>
      </c>
      <c r="Q16">
        <v>1</v>
      </c>
      <c r="W16">
        <v>0</v>
      </c>
      <c r="X16">
        <v>-1417349443</v>
      </c>
      <c r="Y16">
        <f t="shared" si="0"/>
        <v>0.16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3</v>
      </c>
      <c r="AV16">
        <v>2</v>
      </c>
      <c r="AW16">
        <v>2</v>
      </c>
      <c r="AX16">
        <v>52748210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ROW(Source!A31)</f>
        <v>31</v>
      </c>
      <c r="B17">
        <v>52666922</v>
      </c>
      <c r="C17">
        <v>52748204</v>
      </c>
      <c r="D17">
        <v>50837412</v>
      </c>
      <c r="E17">
        <v>1</v>
      </c>
      <c r="F17">
        <v>1</v>
      </c>
      <c r="G17">
        <v>1</v>
      </c>
      <c r="H17">
        <v>2</v>
      </c>
      <c r="I17" t="s">
        <v>494</v>
      </c>
      <c r="J17" t="s">
        <v>495</v>
      </c>
      <c r="K17" t="s">
        <v>496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W17">
        <v>0</v>
      </c>
      <c r="X17">
        <v>-1323307150</v>
      </c>
      <c r="Y17">
        <f t="shared" si="0"/>
        <v>0.16</v>
      </c>
      <c r="AA17">
        <v>0</v>
      </c>
      <c r="AB17">
        <v>13.86</v>
      </c>
      <c r="AC17">
        <v>0</v>
      </c>
      <c r="AD17">
        <v>0</v>
      </c>
      <c r="AE17">
        <v>0</v>
      </c>
      <c r="AF17">
        <v>13.86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0.16</v>
      </c>
      <c r="AU17" t="s">
        <v>3</v>
      </c>
      <c r="AV17">
        <v>1</v>
      </c>
      <c r="AW17">
        <v>2</v>
      </c>
      <c r="AX17">
        <v>52748211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2.2176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2.2176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13.86</v>
      </c>
      <c r="CZ17">
        <f>AF17</f>
        <v>13.86</v>
      </c>
      <c r="DA17">
        <f>AJ17</f>
        <v>1</v>
      </c>
      <c r="DB17">
        <f t="shared" si="1"/>
        <v>2.2200000000000002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DG17+DH17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ROW(Source!A31)</f>
        <v>31</v>
      </c>
      <c r="B18">
        <v>52666922</v>
      </c>
      <c r="C18">
        <v>52748204</v>
      </c>
      <c r="D18">
        <v>50837430</v>
      </c>
      <c r="E18">
        <v>1</v>
      </c>
      <c r="F18">
        <v>1</v>
      </c>
      <c r="G18">
        <v>1</v>
      </c>
      <c r="H18">
        <v>2</v>
      </c>
      <c r="I18" t="s">
        <v>497</v>
      </c>
      <c r="J18" t="s">
        <v>498</v>
      </c>
      <c r="K18" t="s">
        <v>499</v>
      </c>
      <c r="L18">
        <v>1368</v>
      </c>
      <c r="N18">
        <v>1011</v>
      </c>
      <c r="O18" t="s">
        <v>492</v>
      </c>
      <c r="P18" t="s">
        <v>492</v>
      </c>
      <c r="Q18">
        <v>1</v>
      </c>
      <c r="W18">
        <v>0</v>
      </c>
      <c r="X18">
        <v>670530050</v>
      </c>
      <c r="Y18">
        <f t="shared" si="0"/>
        <v>0.16</v>
      </c>
      <c r="AA18">
        <v>0</v>
      </c>
      <c r="AB18">
        <v>634.32000000000005</v>
      </c>
      <c r="AC18">
        <v>811.79</v>
      </c>
      <c r="AD18">
        <v>0</v>
      </c>
      <c r="AE18">
        <v>0</v>
      </c>
      <c r="AF18">
        <v>487.94</v>
      </c>
      <c r="AG18">
        <v>811.79</v>
      </c>
      <c r="AH18">
        <v>0</v>
      </c>
      <c r="AI18">
        <v>1</v>
      </c>
      <c r="AJ18">
        <v>1.3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0.16</v>
      </c>
      <c r="AU18" t="s">
        <v>3</v>
      </c>
      <c r="AV18">
        <v>1</v>
      </c>
      <c r="AW18">
        <v>2</v>
      </c>
      <c r="AX18">
        <v>52748212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78.070400000000006</v>
      </c>
      <c r="BL18">
        <v>129.88640000000001</v>
      </c>
      <c r="BM18">
        <v>0</v>
      </c>
      <c r="BN18">
        <v>0</v>
      </c>
      <c r="BO18">
        <v>0.16</v>
      </c>
      <c r="BP18">
        <v>1</v>
      </c>
      <c r="BQ18">
        <v>0</v>
      </c>
      <c r="BR18">
        <v>78.070400000000006</v>
      </c>
      <c r="BS18">
        <v>129.88640000000001</v>
      </c>
      <c r="BT18">
        <v>0</v>
      </c>
      <c r="BU18">
        <v>0</v>
      </c>
      <c r="BV18">
        <v>0.16</v>
      </c>
      <c r="BW18">
        <v>1</v>
      </c>
      <c r="CV18">
        <v>0</v>
      </c>
      <c r="CW18">
        <f>ROUND(Y18*Source!I31*DO18,7)</f>
        <v>0</v>
      </c>
      <c r="CX18">
        <f>ROUND(Y18*Source!I31,7)</f>
        <v>0</v>
      </c>
      <c r="CY18">
        <f>AB18</f>
        <v>634.32000000000005</v>
      </c>
      <c r="CZ18">
        <f>AF18</f>
        <v>487.94</v>
      </c>
      <c r="DA18">
        <f>AJ18</f>
        <v>1.3</v>
      </c>
      <c r="DB18">
        <f t="shared" si="1"/>
        <v>78.069999999999993</v>
      </c>
      <c r="DC18">
        <f t="shared" si="2"/>
        <v>129.88999999999999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0</v>
      </c>
      <c r="DL18" t="s">
        <v>500</v>
      </c>
      <c r="DM18">
        <v>4</v>
      </c>
      <c r="DN18" t="s">
        <v>486</v>
      </c>
      <c r="DO18">
        <v>1</v>
      </c>
    </row>
    <row r="19" spans="1:119">
      <c r="A19">
        <f>ROW(Source!A32)</f>
        <v>32</v>
      </c>
      <c r="B19">
        <v>52666988</v>
      </c>
      <c r="C19">
        <v>52748213</v>
      </c>
      <c r="D19">
        <v>50715252</v>
      </c>
      <c r="E19">
        <v>116</v>
      </c>
      <c r="F19">
        <v>1</v>
      </c>
      <c r="G19">
        <v>1</v>
      </c>
      <c r="H19">
        <v>1</v>
      </c>
      <c r="I19" t="s">
        <v>484</v>
      </c>
      <c r="J19" t="s">
        <v>3</v>
      </c>
      <c r="K19" t="s">
        <v>485</v>
      </c>
      <c r="L19">
        <v>1191</v>
      </c>
      <c r="N19">
        <v>1013</v>
      </c>
      <c r="O19" t="s">
        <v>486</v>
      </c>
      <c r="P19" t="s">
        <v>486</v>
      </c>
      <c r="Q19">
        <v>1</v>
      </c>
      <c r="W19">
        <v>0</v>
      </c>
      <c r="X19">
        <v>-1991603921</v>
      </c>
      <c r="Y19">
        <f t="shared" si="0"/>
        <v>0.25</v>
      </c>
      <c r="AA19">
        <v>0</v>
      </c>
      <c r="AB19">
        <v>0</v>
      </c>
      <c r="AC19">
        <v>0</v>
      </c>
      <c r="AD19">
        <v>690.62</v>
      </c>
      <c r="AE19">
        <v>0</v>
      </c>
      <c r="AF19">
        <v>0</v>
      </c>
      <c r="AG19">
        <v>0</v>
      </c>
      <c r="AH19">
        <v>690.62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0.25</v>
      </c>
      <c r="AU19" t="s">
        <v>3</v>
      </c>
      <c r="AV19">
        <v>1</v>
      </c>
      <c r="AW19">
        <v>2</v>
      </c>
      <c r="AX19">
        <v>52748218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172.655</v>
      </c>
      <c r="BN19">
        <v>0.25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172.655</v>
      </c>
      <c r="BU19">
        <v>0.25</v>
      </c>
      <c r="BV19">
        <v>0</v>
      </c>
      <c r="BW19">
        <v>1</v>
      </c>
      <c r="CU19">
        <f>ROUND(AT19*Source!I32*AH19*AL19,2)</f>
        <v>0</v>
      </c>
      <c r="CV19">
        <f>ROUND(Y19*Source!I32,7)</f>
        <v>0</v>
      </c>
      <c r="CW19">
        <v>0</v>
      </c>
      <c r="CX19">
        <f>ROUND(Y19*Source!I32,7)</f>
        <v>0</v>
      </c>
      <c r="CY19">
        <f>AD19</f>
        <v>690.62</v>
      </c>
      <c r="CZ19">
        <f>AH19</f>
        <v>690.62</v>
      </c>
      <c r="DA19">
        <f>AL19</f>
        <v>1</v>
      </c>
      <c r="DB19">
        <f t="shared" si="1"/>
        <v>172.66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ROW(Source!A32)</f>
        <v>32</v>
      </c>
      <c r="B20">
        <v>52666988</v>
      </c>
      <c r="C20">
        <v>52748213</v>
      </c>
      <c r="D20">
        <v>50715465</v>
      </c>
      <c r="E20">
        <v>116</v>
      </c>
      <c r="F20">
        <v>1</v>
      </c>
      <c r="G20">
        <v>1</v>
      </c>
      <c r="H20">
        <v>1</v>
      </c>
      <c r="I20" t="s">
        <v>487</v>
      </c>
      <c r="J20" t="s">
        <v>3</v>
      </c>
      <c r="K20" t="s">
        <v>488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-1417349443</v>
      </c>
      <c r="Y20">
        <f t="shared" si="0"/>
        <v>0.14000000000000001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0.14000000000000001</v>
      </c>
      <c r="AU20" t="s">
        <v>3</v>
      </c>
      <c r="AV20">
        <v>2</v>
      </c>
      <c r="AW20">
        <v>2</v>
      </c>
      <c r="AX20">
        <v>52748219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52666988</v>
      </c>
      <c r="C21">
        <v>52748213</v>
      </c>
      <c r="D21">
        <v>50837412</v>
      </c>
      <c r="E21">
        <v>1</v>
      </c>
      <c r="F21">
        <v>1</v>
      </c>
      <c r="G21">
        <v>1</v>
      </c>
      <c r="H21">
        <v>2</v>
      </c>
      <c r="I21" t="s">
        <v>494</v>
      </c>
      <c r="J21" t="s">
        <v>495</v>
      </c>
      <c r="K21" t="s">
        <v>496</v>
      </c>
      <c r="L21">
        <v>1368</v>
      </c>
      <c r="N21">
        <v>1011</v>
      </c>
      <c r="O21" t="s">
        <v>492</v>
      </c>
      <c r="P21" t="s">
        <v>492</v>
      </c>
      <c r="Q21">
        <v>1</v>
      </c>
      <c r="W21">
        <v>0</v>
      </c>
      <c r="X21">
        <v>-1323307150</v>
      </c>
      <c r="Y21">
        <f t="shared" si="0"/>
        <v>0.14000000000000001</v>
      </c>
      <c r="AA21">
        <v>0</v>
      </c>
      <c r="AB21">
        <v>13.86</v>
      </c>
      <c r="AC21">
        <v>0</v>
      </c>
      <c r="AD21">
        <v>0</v>
      </c>
      <c r="AE21">
        <v>0</v>
      </c>
      <c r="AF21">
        <v>13.86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0.14000000000000001</v>
      </c>
      <c r="AU21" t="s">
        <v>3</v>
      </c>
      <c r="AV21">
        <v>1</v>
      </c>
      <c r="AW21">
        <v>2</v>
      </c>
      <c r="AX21">
        <v>52748220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1.9404000000000001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1.9404000000000001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ROUND(Y21*Source!I32*DO21,7)</f>
        <v>0</v>
      </c>
      <c r="CX21">
        <f>ROUND(Y21*Source!I32,7)</f>
        <v>0</v>
      </c>
      <c r="CY21">
        <f>AB21</f>
        <v>13.86</v>
      </c>
      <c r="CZ21">
        <f>AF21</f>
        <v>13.86</v>
      </c>
      <c r="DA21">
        <f>AJ21</f>
        <v>1</v>
      </c>
      <c r="DB21">
        <f t="shared" si="1"/>
        <v>1.94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DG21+DH21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52666988</v>
      </c>
      <c r="C22">
        <v>52748213</v>
      </c>
      <c r="D22">
        <v>50837430</v>
      </c>
      <c r="E22">
        <v>1</v>
      </c>
      <c r="F22">
        <v>1</v>
      </c>
      <c r="G22">
        <v>1</v>
      </c>
      <c r="H22">
        <v>2</v>
      </c>
      <c r="I22" t="s">
        <v>497</v>
      </c>
      <c r="J22" t="s">
        <v>498</v>
      </c>
      <c r="K22" t="s">
        <v>499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670530050</v>
      </c>
      <c r="Y22">
        <f t="shared" si="0"/>
        <v>0.14000000000000001</v>
      </c>
      <c r="AA22">
        <v>0</v>
      </c>
      <c r="AB22">
        <v>634.32000000000005</v>
      </c>
      <c r="AC22">
        <v>811.79</v>
      </c>
      <c r="AD22">
        <v>0</v>
      </c>
      <c r="AE22">
        <v>0</v>
      </c>
      <c r="AF22">
        <v>487.94</v>
      </c>
      <c r="AG22">
        <v>811.79</v>
      </c>
      <c r="AH22">
        <v>0</v>
      </c>
      <c r="AI22">
        <v>1</v>
      </c>
      <c r="AJ22">
        <v>1.3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0.14000000000000001</v>
      </c>
      <c r="AU22" t="s">
        <v>3</v>
      </c>
      <c r="AV22">
        <v>1</v>
      </c>
      <c r="AW22">
        <v>2</v>
      </c>
      <c r="AX22">
        <v>52748221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68.311600000000013</v>
      </c>
      <c r="BL22">
        <v>113.65060000000001</v>
      </c>
      <c r="BM22">
        <v>0</v>
      </c>
      <c r="BN22">
        <v>0</v>
      </c>
      <c r="BO22">
        <v>0.14000000000000001</v>
      </c>
      <c r="BP22">
        <v>1</v>
      </c>
      <c r="BQ22">
        <v>0</v>
      </c>
      <c r="BR22">
        <v>68.311600000000013</v>
      </c>
      <c r="BS22">
        <v>113.65060000000001</v>
      </c>
      <c r="BT22">
        <v>0</v>
      </c>
      <c r="BU22">
        <v>0</v>
      </c>
      <c r="BV22">
        <v>0.14000000000000001</v>
      </c>
      <c r="BW22">
        <v>1</v>
      </c>
      <c r="CV22">
        <v>0</v>
      </c>
      <c r="CW22">
        <f>ROUND(Y22*Source!I32*DO22,7)</f>
        <v>0</v>
      </c>
      <c r="CX22">
        <f>ROUND(Y22*Source!I32,7)</f>
        <v>0</v>
      </c>
      <c r="CY22">
        <f>AB22</f>
        <v>634.32000000000005</v>
      </c>
      <c r="CZ22">
        <f>AF22</f>
        <v>487.94</v>
      </c>
      <c r="DA22">
        <f>AJ22</f>
        <v>1.3</v>
      </c>
      <c r="DB22">
        <f t="shared" si="1"/>
        <v>68.31</v>
      </c>
      <c r="DC22">
        <f t="shared" si="2"/>
        <v>113.65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 t="shared" si="4"/>
        <v>0</v>
      </c>
      <c r="DI22">
        <f t="shared" si="5"/>
        <v>0</v>
      </c>
      <c r="DJ22">
        <f>DG22+DH22</f>
        <v>0</v>
      </c>
      <c r="DK22">
        <v>0</v>
      </c>
      <c r="DL22" t="s">
        <v>500</v>
      </c>
      <c r="DM22">
        <v>4</v>
      </c>
      <c r="DN22" t="s">
        <v>486</v>
      </c>
      <c r="DO22">
        <v>1</v>
      </c>
    </row>
    <row r="23" spans="1:119">
      <c r="A23">
        <f>ROW(Source!A33)</f>
        <v>33</v>
      </c>
      <c r="B23">
        <v>52666922</v>
      </c>
      <c r="C23">
        <v>52748213</v>
      </c>
      <c r="D23">
        <v>50715252</v>
      </c>
      <c r="E23">
        <v>116</v>
      </c>
      <c r="F23">
        <v>1</v>
      </c>
      <c r="G23">
        <v>1</v>
      </c>
      <c r="H23">
        <v>1</v>
      </c>
      <c r="I23" t="s">
        <v>484</v>
      </c>
      <c r="J23" t="s">
        <v>3</v>
      </c>
      <c r="K23" t="s">
        <v>485</v>
      </c>
      <c r="L23">
        <v>1191</v>
      </c>
      <c r="N23">
        <v>1013</v>
      </c>
      <c r="O23" t="s">
        <v>486</v>
      </c>
      <c r="P23" t="s">
        <v>486</v>
      </c>
      <c r="Q23">
        <v>1</v>
      </c>
      <c r="W23">
        <v>0</v>
      </c>
      <c r="X23">
        <v>-1991603921</v>
      </c>
      <c r="Y23">
        <f t="shared" si="0"/>
        <v>0.25</v>
      </c>
      <c r="AA23">
        <v>0</v>
      </c>
      <c r="AB23">
        <v>0</v>
      </c>
      <c r="AC23">
        <v>0</v>
      </c>
      <c r="AD23">
        <v>690.62</v>
      </c>
      <c r="AE23">
        <v>0</v>
      </c>
      <c r="AF23">
        <v>0</v>
      </c>
      <c r="AG23">
        <v>0</v>
      </c>
      <c r="AH23">
        <v>690.62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0.25</v>
      </c>
      <c r="AU23" t="s">
        <v>3</v>
      </c>
      <c r="AV23">
        <v>1</v>
      </c>
      <c r="AW23">
        <v>2</v>
      </c>
      <c r="AX23">
        <v>52748218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172.655</v>
      </c>
      <c r="BN23">
        <v>0.25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172.655</v>
      </c>
      <c r="BU23">
        <v>0.25</v>
      </c>
      <c r="BV23">
        <v>0</v>
      </c>
      <c r="BW23">
        <v>1</v>
      </c>
      <c r="CU23">
        <f>ROUND(AT23*Source!I33*AH23*AL23,2)</f>
        <v>0</v>
      </c>
      <c r="CV23">
        <f>ROUND(Y23*Source!I33,7)</f>
        <v>0</v>
      </c>
      <c r="CW23">
        <v>0</v>
      </c>
      <c r="CX23">
        <f>ROUND(Y23*Source!I33,7)</f>
        <v>0</v>
      </c>
      <c r="CY23">
        <f>AD23</f>
        <v>690.62</v>
      </c>
      <c r="CZ23">
        <f>AH23</f>
        <v>690.62</v>
      </c>
      <c r="DA23">
        <f>AL23</f>
        <v>1</v>
      </c>
      <c r="DB23">
        <f t="shared" si="1"/>
        <v>172.66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52666922</v>
      </c>
      <c r="C24">
        <v>52748213</v>
      </c>
      <c r="D24">
        <v>50715465</v>
      </c>
      <c r="E24">
        <v>116</v>
      </c>
      <c r="F24">
        <v>1</v>
      </c>
      <c r="G24">
        <v>1</v>
      </c>
      <c r="H24">
        <v>1</v>
      </c>
      <c r="I24" t="s">
        <v>487</v>
      </c>
      <c r="J24" t="s">
        <v>3</v>
      </c>
      <c r="K24" t="s">
        <v>488</v>
      </c>
      <c r="L24">
        <v>1191</v>
      </c>
      <c r="N24">
        <v>1013</v>
      </c>
      <c r="O24" t="s">
        <v>486</v>
      </c>
      <c r="P24" t="s">
        <v>486</v>
      </c>
      <c r="Q24">
        <v>1</v>
      </c>
      <c r="W24">
        <v>0</v>
      </c>
      <c r="X24">
        <v>-1417349443</v>
      </c>
      <c r="Y24">
        <f t="shared" si="0"/>
        <v>0.14000000000000001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0.14000000000000001</v>
      </c>
      <c r="AU24" t="s">
        <v>3</v>
      </c>
      <c r="AV24">
        <v>2</v>
      </c>
      <c r="AW24">
        <v>2</v>
      </c>
      <c r="AX24">
        <v>52748219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52666922</v>
      </c>
      <c r="C25">
        <v>52748213</v>
      </c>
      <c r="D25">
        <v>50837412</v>
      </c>
      <c r="E25">
        <v>1</v>
      </c>
      <c r="F25">
        <v>1</v>
      </c>
      <c r="G25">
        <v>1</v>
      </c>
      <c r="H25">
        <v>2</v>
      </c>
      <c r="I25" t="s">
        <v>494</v>
      </c>
      <c r="J25" t="s">
        <v>495</v>
      </c>
      <c r="K25" t="s">
        <v>496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-1323307150</v>
      </c>
      <c r="Y25">
        <f t="shared" si="0"/>
        <v>0.14000000000000001</v>
      </c>
      <c r="AA25">
        <v>0</v>
      </c>
      <c r="AB25">
        <v>13.86</v>
      </c>
      <c r="AC25">
        <v>0</v>
      </c>
      <c r="AD25">
        <v>0</v>
      </c>
      <c r="AE25">
        <v>0</v>
      </c>
      <c r="AF25">
        <v>13.86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0.14000000000000001</v>
      </c>
      <c r="AU25" t="s">
        <v>3</v>
      </c>
      <c r="AV25">
        <v>1</v>
      </c>
      <c r="AW25">
        <v>2</v>
      </c>
      <c r="AX25">
        <v>52748220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1.9404000000000001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1.9404000000000001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ROUND(Y25*Source!I33*DO25,7)</f>
        <v>0</v>
      </c>
      <c r="CX25">
        <f>ROUND(Y25*Source!I33,7)</f>
        <v>0</v>
      </c>
      <c r="CY25">
        <f>AB25</f>
        <v>13.86</v>
      </c>
      <c r="CZ25">
        <f>AF25</f>
        <v>13.86</v>
      </c>
      <c r="DA25">
        <f>AJ25</f>
        <v>1</v>
      </c>
      <c r="DB25">
        <f t="shared" si="1"/>
        <v>1.94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DG25+DH25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52666922</v>
      </c>
      <c r="C26">
        <v>52748213</v>
      </c>
      <c r="D26">
        <v>50837430</v>
      </c>
      <c r="E26">
        <v>1</v>
      </c>
      <c r="F26">
        <v>1</v>
      </c>
      <c r="G26">
        <v>1</v>
      </c>
      <c r="H26">
        <v>2</v>
      </c>
      <c r="I26" t="s">
        <v>497</v>
      </c>
      <c r="J26" t="s">
        <v>498</v>
      </c>
      <c r="K26" t="s">
        <v>499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W26">
        <v>0</v>
      </c>
      <c r="X26">
        <v>670530050</v>
      </c>
      <c r="Y26">
        <f t="shared" si="0"/>
        <v>0.14000000000000001</v>
      </c>
      <c r="AA26">
        <v>0</v>
      </c>
      <c r="AB26">
        <v>634.32000000000005</v>
      </c>
      <c r="AC26">
        <v>811.79</v>
      </c>
      <c r="AD26">
        <v>0</v>
      </c>
      <c r="AE26">
        <v>0</v>
      </c>
      <c r="AF26">
        <v>487.94</v>
      </c>
      <c r="AG26">
        <v>811.79</v>
      </c>
      <c r="AH26">
        <v>0</v>
      </c>
      <c r="AI26">
        <v>1</v>
      </c>
      <c r="AJ26">
        <v>1.3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0.14000000000000001</v>
      </c>
      <c r="AU26" t="s">
        <v>3</v>
      </c>
      <c r="AV26">
        <v>1</v>
      </c>
      <c r="AW26">
        <v>2</v>
      </c>
      <c r="AX26">
        <v>52748221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68.311600000000013</v>
      </c>
      <c r="BL26">
        <v>113.65060000000001</v>
      </c>
      <c r="BM26">
        <v>0</v>
      </c>
      <c r="BN26">
        <v>0</v>
      </c>
      <c r="BO26">
        <v>0.14000000000000001</v>
      </c>
      <c r="BP26">
        <v>1</v>
      </c>
      <c r="BQ26">
        <v>0</v>
      </c>
      <c r="BR26">
        <v>68.311600000000013</v>
      </c>
      <c r="BS26">
        <v>113.65060000000001</v>
      </c>
      <c r="BT26">
        <v>0</v>
      </c>
      <c r="BU26">
        <v>0</v>
      </c>
      <c r="BV26">
        <v>0.14000000000000001</v>
      </c>
      <c r="BW26">
        <v>1</v>
      </c>
      <c r="CV26">
        <v>0</v>
      </c>
      <c r="CW26">
        <f>ROUND(Y26*Source!I33*DO26,7)</f>
        <v>0</v>
      </c>
      <c r="CX26">
        <f>ROUND(Y26*Source!I33,7)</f>
        <v>0</v>
      </c>
      <c r="CY26">
        <f>AB26</f>
        <v>634.32000000000005</v>
      </c>
      <c r="CZ26">
        <f>AF26</f>
        <v>487.94</v>
      </c>
      <c r="DA26">
        <f>AJ26</f>
        <v>1.3</v>
      </c>
      <c r="DB26">
        <f t="shared" si="1"/>
        <v>68.31</v>
      </c>
      <c r="DC26">
        <f t="shared" si="2"/>
        <v>113.65</v>
      </c>
      <c r="DD26" t="s">
        <v>3</v>
      </c>
      <c r="DE26" t="s">
        <v>3</v>
      </c>
      <c r="DF26">
        <f t="shared" si="3"/>
        <v>0</v>
      </c>
      <c r="DG26">
        <f>ROUND(ROUND(AF26*AJ26,2)*CX26,2)</f>
        <v>0</v>
      </c>
      <c r="DH26">
        <f t="shared" si="4"/>
        <v>0</v>
      </c>
      <c r="DI26">
        <f t="shared" si="5"/>
        <v>0</v>
      </c>
      <c r="DJ26">
        <f>DG26+DH26</f>
        <v>0</v>
      </c>
      <c r="DK26">
        <v>0</v>
      </c>
      <c r="DL26" t="s">
        <v>500</v>
      </c>
      <c r="DM26">
        <v>4</v>
      </c>
      <c r="DN26" t="s">
        <v>486</v>
      </c>
      <c r="DO26">
        <v>1</v>
      </c>
    </row>
    <row r="27" spans="1:119">
      <c r="A27">
        <f>ROW(Source!A34)</f>
        <v>34</v>
      </c>
      <c r="B27">
        <v>52666988</v>
      </c>
      <c r="C27">
        <v>52748222</v>
      </c>
      <c r="D27">
        <v>50715276</v>
      </c>
      <c r="E27">
        <v>116</v>
      </c>
      <c r="F27">
        <v>1</v>
      </c>
      <c r="G27">
        <v>1</v>
      </c>
      <c r="H27">
        <v>1</v>
      </c>
      <c r="I27" t="s">
        <v>501</v>
      </c>
      <c r="J27" t="s">
        <v>3</v>
      </c>
      <c r="K27" t="s">
        <v>502</v>
      </c>
      <c r="L27">
        <v>1191</v>
      </c>
      <c r="N27">
        <v>1013</v>
      </c>
      <c r="O27" t="s">
        <v>486</v>
      </c>
      <c r="P27" t="s">
        <v>486</v>
      </c>
      <c r="Q27">
        <v>1</v>
      </c>
      <c r="W27">
        <v>0</v>
      </c>
      <c r="X27">
        <v>32079103</v>
      </c>
      <c r="Y27">
        <f t="shared" si="0"/>
        <v>3.06</v>
      </c>
      <c r="AA27">
        <v>0</v>
      </c>
      <c r="AB27">
        <v>0</v>
      </c>
      <c r="AC27">
        <v>0</v>
      </c>
      <c r="AD27">
        <v>748.18</v>
      </c>
      <c r="AE27">
        <v>0</v>
      </c>
      <c r="AF27">
        <v>0</v>
      </c>
      <c r="AG27">
        <v>0</v>
      </c>
      <c r="AH27">
        <v>748.18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3.06</v>
      </c>
      <c r="AU27" t="s">
        <v>3</v>
      </c>
      <c r="AV27">
        <v>1</v>
      </c>
      <c r="AW27">
        <v>2</v>
      </c>
      <c r="AX27">
        <v>52748242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2289.4308000000001</v>
      </c>
      <c r="BN27">
        <v>3.06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2289.4308000000001</v>
      </c>
      <c r="BU27">
        <v>3.06</v>
      </c>
      <c r="BV27">
        <v>0</v>
      </c>
      <c r="BW27">
        <v>1</v>
      </c>
      <c r="CU27">
        <f>ROUND(AT27*Source!I34*AH27*AL27,2)</f>
        <v>0</v>
      </c>
      <c r="CV27">
        <f>ROUND(Y27*Source!I34,7)</f>
        <v>0</v>
      </c>
      <c r="CW27">
        <v>0</v>
      </c>
      <c r="CX27">
        <f>ROUND(Y27*Source!I34,7)</f>
        <v>0</v>
      </c>
      <c r="CY27">
        <f>AD27</f>
        <v>748.18</v>
      </c>
      <c r="CZ27">
        <f>AH27</f>
        <v>748.18</v>
      </c>
      <c r="DA27">
        <f>AL27</f>
        <v>1</v>
      </c>
      <c r="DB27">
        <f t="shared" si="1"/>
        <v>2289.4299999999998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ROW(Source!A34)</f>
        <v>34</v>
      </c>
      <c r="B28">
        <v>52666988</v>
      </c>
      <c r="C28">
        <v>52748222</v>
      </c>
      <c r="D28">
        <v>50715465</v>
      </c>
      <c r="E28">
        <v>116</v>
      </c>
      <c r="F28">
        <v>1</v>
      </c>
      <c r="G28">
        <v>1</v>
      </c>
      <c r="H28">
        <v>1</v>
      </c>
      <c r="I28" t="s">
        <v>487</v>
      </c>
      <c r="J28" t="s">
        <v>3</v>
      </c>
      <c r="K28" t="s">
        <v>488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W28">
        <v>0</v>
      </c>
      <c r="X28">
        <v>-1417349443</v>
      </c>
      <c r="Y28">
        <f t="shared" si="0"/>
        <v>0.87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0.87</v>
      </c>
      <c r="AU28" t="s">
        <v>3</v>
      </c>
      <c r="AV28">
        <v>2</v>
      </c>
      <c r="AW28">
        <v>2</v>
      </c>
      <c r="AX28">
        <v>52748243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0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ROW(Source!A34)</f>
        <v>34</v>
      </c>
      <c r="B29">
        <v>52666988</v>
      </c>
      <c r="C29">
        <v>52748222</v>
      </c>
      <c r="D29">
        <v>50836342</v>
      </c>
      <c r="E29">
        <v>1</v>
      </c>
      <c r="F29">
        <v>1</v>
      </c>
      <c r="G29">
        <v>1</v>
      </c>
      <c r="H29">
        <v>2</v>
      </c>
      <c r="I29" t="s">
        <v>503</v>
      </c>
      <c r="J29" t="s">
        <v>504</v>
      </c>
      <c r="K29" t="s">
        <v>505</v>
      </c>
      <c r="L29">
        <v>1368</v>
      </c>
      <c r="N29">
        <v>1011</v>
      </c>
      <c r="O29" t="s">
        <v>492</v>
      </c>
      <c r="P29" t="s">
        <v>492</v>
      </c>
      <c r="Q29">
        <v>1</v>
      </c>
      <c r="W29">
        <v>0</v>
      </c>
      <c r="X29">
        <v>944335294</v>
      </c>
      <c r="Y29">
        <f t="shared" si="0"/>
        <v>0.68</v>
      </c>
      <c r="AA29">
        <v>0</v>
      </c>
      <c r="AB29">
        <v>2736.29</v>
      </c>
      <c r="AC29">
        <v>932.95</v>
      </c>
      <c r="AD29">
        <v>0</v>
      </c>
      <c r="AE29">
        <v>0</v>
      </c>
      <c r="AF29">
        <v>2088.77</v>
      </c>
      <c r="AG29">
        <v>932.95</v>
      </c>
      <c r="AH29">
        <v>0</v>
      </c>
      <c r="AI29">
        <v>1</v>
      </c>
      <c r="AJ29">
        <v>1.31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0.68</v>
      </c>
      <c r="AU29" t="s">
        <v>3</v>
      </c>
      <c r="AV29">
        <v>1</v>
      </c>
      <c r="AW29">
        <v>2</v>
      </c>
      <c r="AX29">
        <v>52748244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1420.3636000000001</v>
      </c>
      <c r="BL29">
        <v>634.40600000000006</v>
      </c>
      <c r="BM29">
        <v>0</v>
      </c>
      <c r="BN29">
        <v>0</v>
      </c>
      <c r="BO29">
        <v>0.68</v>
      </c>
      <c r="BP29">
        <v>1</v>
      </c>
      <c r="BQ29">
        <v>0</v>
      </c>
      <c r="BR29">
        <v>1420.3636000000001</v>
      </c>
      <c r="BS29">
        <v>634.40600000000006</v>
      </c>
      <c r="BT29">
        <v>0</v>
      </c>
      <c r="BU29">
        <v>0</v>
      </c>
      <c r="BV29">
        <v>0.68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2736.29</v>
      </c>
      <c r="CZ29">
        <f>AF29</f>
        <v>2088.77</v>
      </c>
      <c r="DA29">
        <f>AJ29</f>
        <v>1.31</v>
      </c>
      <c r="DB29">
        <f t="shared" si="1"/>
        <v>1420.36</v>
      </c>
      <c r="DC29">
        <f t="shared" si="2"/>
        <v>634.41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506</v>
      </c>
      <c r="DM29">
        <v>5</v>
      </c>
      <c r="DN29" t="s">
        <v>486</v>
      </c>
      <c r="DO29">
        <v>1</v>
      </c>
    </row>
    <row r="30" spans="1:119">
      <c r="A30">
        <f>ROW(Source!A34)</f>
        <v>34</v>
      </c>
      <c r="B30">
        <v>52666988</v>
      </c>
      <c r="C30">
        <v>52748222</v>
      </c>
      <c r="D30">
        <v>50837347</v>
      </c>
      <c r="E30">
        <v>1</v>
      </c>
      <c r="F30">
        <v>1</v>
      </c>
      <c r="G30">
        <v>1</v>
      </c>
      <c r="H30">
        <v>2</v>
      </c>
      <c r="I30" t="s">
        <v>507</v>
      </c>
      <c r="J30" t="s">
        <v>508</v>
      </c>
      <c r="K30" t="s">
        <v>509</v>
      </c>
      <c r="L30">
        <v>1368</v>
      </c>
      <c r="N30">
        <v>1011</v>
      </c>
      <c r="O30" t="s">
        <v>492</v>
      </c>
      <c r="P30" t="s">
        <v>492</v>
      </c>
      <c r="Q30">
        <v>1</v>
      </c>
      <c r="W30">
        <v>0</v>
      </c>
      <c r="X30">
        <v>-950105757</v>
      </c>
      <c r="Y30">
        <f t="shared" si="0"/>
        <v>0.19</v>
      </c>
      <c r="AA30">
        <v>0</v>
      </c>
      <c r="AB30">
        <v>641.70000000000005</v>
      </c>
      <c r="AC30">
        <v>811.79</v>
      </c>
      <c r="AD30">
        <v>0</v>
      </c>
      <c r="AE30">
        <v>0</v>
      </c>
      <c r="AF30">
        <v>641.70000000000005</v>
      </c>
      <c r="AG30">
        <v>811.79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0.19</v>
      </c>
      <c r="AU30" t="s">
        <v>3</v>
      </c>
      <c r="AV30">
        <v>1</v>
      </c>
      <c r="AW30">
        <v>2</v>
      </c>
      <c r="AX30">
        <v>52748245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121.92300000000002</v>
      </c>
      <c r="BL30">
        <v>154.24009999999998</v>
      </c>
      <c r="BM30">
        <v>0</v>
      </c>
      <c r="BN30">
        <v>0</v>
      </c>
      <c r="BO30">
        <v>0.19</v>
      </c>
      <c r="BP30">
        <v>1</v>
      </c>
      <c r="BQ30">
        <v>0</v>
      </c>
      <c r="BR30">
        <v>121.92300000000002</v>
      </c>
      <c r="BS30">
        <v>154.24009999999998</v>
      </c>
      <c r="BT30">
        <v>0</v>
      </c>
      <c r="BU30">
        <v>0</v>
      </c>
      <c r="BV30">
        <v>0.19</v>
      </c>
      <c r="BW30">
        <v>1</v>
      </c>
      <c r="CV30">
        <v>0</v>
      </c>
      <c r="CW30">
        <f>ROUND(Y30*Source!I34*DO30,7)</f>
        <v>0</v>
      </c>
      <c r="CX30">
        <f>ROUND(Y30*Source!I34,7)</f>
        <v>0</v>
      </c>
      <c r="CY30">
        <f>AB30</f>
        <v>641.70000000000005</v>
      </c>
      <c r="CZ30">
        <f>AF30</f>
        <v>641.70000000000005</v>
      </c>
      <c r="DA30">
        <f>AJ30</f>
        <v>1</v>
      </c>
      <c r="DB30">
        <f t="shared" si="1"/>
        <v>121.92</v>
      </c>
      <c r="DC30">
        <f t="shared" si="2"/>
        <v>154.24</v>
      </c>
      <c r="DD30" t="s">
        <v>3</v>
      </c>
      <c r="DE30" t="s">
        <v>3</v>
      </c>
      <c r="DF30">
        <f t="shared" si="3"/>
        <v>0</v>
      </c>
      <c r="DG30">
        <f t="shared" ref="DG30:DG47" si="6">ROUND(ROUND(AF30,2)*CX30,2)</f>
        <v>0</v>
      </c>
      <c r="DH30">
        <f t="shared" si="4"/>
        <v>0</v>
      </c>
      <c r="DI30">
        <f t="shared" si="5"/>
        <v>0</v>
      </c>
      <c r="DJ30">
        <f>DG30+DH30</f>
        <v>0</v>
      </c>
      <c r="DK30">
        <v>1</v>
      </c>
      <c r="DL30" t="s">
        <v>500</v>
      </c>
      <c r="DM30">
        <v>4</v>
      </c>
      <c r="DN30" t="s">
        <v>486</v>
      </c>
      <c r="DO30">
        <v>1</v>
      </c>
    </row>
    <row r="31" spans="1:119">
      <c r="A31">
        <f>ROW(Source!A34)</f>
        <v>34</v>
      </c>
      <c r="B31">
        <v>52666988</v>
      </c>
      <c r="C31">
        <v>52748222</v>
      </c>
      <c r="D31">
        <v>50785172</v>
      </c>
      <c r="E31">
        <v>1</v>
      </c>
      <c r="F31">
        <v>1</v>
      </c>
      <c r="G31">
        <v>1</v>
      </c>
      <c r="H31">
        <v>3</v>
      </c>
      <c r="I31" t="s">
        <v>510</v>
      </c>
      <c r="J31" t="s">
        <v>511</v>
      </c>
      <c r="K31" t="s">
        <v>512</v>
      </c>
      <c r="L31">
        <v>1346</v>
      </c>
      <c r="N31">
        <v>1009</v>
      </c>
      <c r="O31" t="s">
        <v>49</v>
      </c>
      <c r="P31" t="s">
        <v>49</v>
      </c>
      <c r="Q31">
        <v>1</v>
      </c>
      <c r="W31">
        <v>0</v>
      </c>
      <c r="X31">
        <v>-1189743638</v>
      </c>
      <c r="Y31">
        <f t="shared" si="0"/>
        <v>0.1</v>
      </c>
      <c r="AA31">
        <v>381.26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52748246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23.829000000000001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ROUND(Y31*Source!I34,7)</f>
        <v>0</v>
      </c>
      <c r="CY31">
        <f t="shared" ref="CY31:CY45" si="7">AA31</f>
        <v>381.26</v>
      </c>
      <c r="CZ31">
        <f t="shared" ref="CZ31:CZ45" si="8">AE31</f>
        <v>238.29</v>
      </c>
      <c r="DA31">
        <f t="shared" ref="DA31:DA45" si="9">AI31</f>
        <v>1.6</v>
      </c>
      <c r="DB31">
        <f t="shared" si="1"/>
        <v>23.83</v>
      </c>
      <c r="DC31">
        <f t="shared" si="2"/>
        <v>0</v>
      </c>
      <c r="DD31" t="s">
        <v>3</v>
      </c>
      <c r="DE31" t="s">
        <v>3</v>
      </c>
      <c r="DF31">
        <f>ROUND(ROUND(AE31*AI31,2)*CX31,2)</f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ref="DJ31:DJ45" si="10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ROW(Source!A34)</f>
        <v>34</v>
      </c>
      <c r="B32">
        <v>52666988</v>
      </c>
      <c r="C32">
        <v>52748222</v>
      </c>
      <c r="D32">
        <v>50785179</v>
      </c>
      <c r="E32">
        <v>1</v>
      </c>
      <c r="F32">
        <v>1</v>
      </c>
      <c r="G32">
        <v>1</v>
      </c>
      <c r="H32">
        <v>3</v>
      </c>
      <c r="I32" t="s">
        <v>513</v>
      </c>
      <c r="J32" t="s">
        <v>514</v>
      </c>
      <c r="K32" t="s">
        <v>515</v>
      </c>
      <c r="L32">
        <v>1346</v>
      </c>
      <c r="N32">
        <v>1009</v>
      </c>
      <c r="O32" t="s">
        <v>49</v>
      </c>
      <c r="P32" t="s">
        <v>49</v>
      </c>
      <c r="Q32">
        <v>1</v>
      </c>
      <c r="W32">
        <v>0</v>
      </c>
      <c r="X32">
        <v>-1994148501</v>
      </c>
      <c r="Y32">
        <f t="shared" si="0"/>
        <v>0.03</v>
      </c>
      <c r="AA32">
        <v>93.65</v>
      </c>
      <c r="AB32">
        <v>0</v>
      </c>
      <c r="AC32">
        <v>0</v>
      </c>
      <c r="AD32">
        <v>0</v>
      </c>
      <c r="AE32">
        <v>58.53</v>
      </c>
      <c r="AF32">
        <v>0</v>
      </c>
      <c r="AG32">
        <v>0</v>
      </c>
      <c r="AH32">
        <v>0</v>
      </c>
      <c r="AI32">
        <v>1.6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52748247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1.7559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1.7559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ROUND(Y32*Source!I34,7)</f>
        <v>0</v>
      </c>
      <c r="CY32">
        <f t="shared" si="7"/>
        <v>93.65</v>
      </c>
      <c r="CZ32">
        <f t="shared" si="8"/>
        <v>58.53</v>
      </c>
      <c r="DA32">
        <f t="shared" si="9"/>
        <v>1.6</v>
      </c>
      <c r="DB32">
        <f t="shared" si="1"/>
        <v>1.76</v>
      </c>
      <c r="DC32">
        <f t="shared" si="2"/>
        <v>0</v>
      </c>
      <c r="DD32" t="s">
        <v>3</v>
      </c>
      <c r="DE32" t="s">
        <v>3</v>
      </c>
      <c r="DF32">
        <f>ROUND(ROUND(AE32*AI32,2)*CX32,2)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ROW(Source!A34)</f>
        <v>34</v>
      </c>
      <c r="B33">
        <v>52666988</v>
      </c>
      <c r="C33">
        <v>52748222</v>
      </c>
      <c r="D33">
        <v>50788689</v>
      </c>
      <c r="E33">
        <v>1</v>
      </c>
      <c r="F33">
        <v>1</v>
      </c>
      <c r="G33">
        <v>1</v>
      </c>
      <c r="H33">
        <v>3</v>
      </c>
      <c r="I33" t="s">
        <v>47</v>
      </c>
      <c r="J33" t="s">
        <v>50</v>
      </c>
      <c r="K33" t="s">
        <v>48</v>
      </c>
      <c r="L33">
        <v>1346</v>
      </c>
      <c r="N33">
        <v>1009</v>
      </c>
      <c r="O33" t="s">
        <v>49</v>
      </c>
      <c r="P33" t="s">
        <v>49</v>
      </c>
      <c r="Q33">
        <v>1</v>
      </c>
      <c r="W33">
        <v>0</v>
      </c>
      <c r="X33">
        <v>-353874833</v>
      </c>
      <c r="Y33">
        <f t="shared" ref="Y33:Y64" si="11">AT33</f>
        <v>0</v>
      </c>
      <c r="AA33">
        <v>188.92</v>
      </c>
      <c r="AB33">
        <v>0</v>
      </c>
      <c r="AC33">
        <v>0</v>
      </c>
      <c r="AD33">
        <v>0</v>
      </c>
      <c r="AE33">
        <v>174.93</v>
      </c>
      <c r="AF33">
        <v>0</v>
      </c>
      <c r="AG33">
        <v>0</v>
      </c>
      <c r="AH33">
        <v>0</v>
      </c>
      <c r="AI33">
        <v>1.08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52748248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ROUND(Y33*Source!I34,7)</f>
        <v>0</v>
      </c>
      <c r="CY33">
        <f t="shared" si="7"/>
        <v>188.92</v>
      </c>
      <c r="CZ33">
        <f t="shared" si="8"/>
        <v>174.93</v>
      </c>
      <c r="DA33">
        <f t="shared" si="9"/>
        <v>1.08</v>
      </c>
      <c r="DB33">
        <f t="shared" ref="DB33:DB64" si="12">ROUND(ROUND(AT33*CZ33,2),6)</f>
        <v>0</v>
      </c>
      <c r="DC33">
        <f t="shared" ref="DC33:DC64" si="13">ROUND(ROUND(AT33*AG33,2),6)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ROW(Source!A34)</f>
        <v>34</v>
      </c>
      <c r="B34">
        <v>52666988</v>
      </c>
      <c r="C34">
        <v>52748222</v>
      </c>
      <c r="D34">
        <v>50789827</v>
      </c>
      <c r="E34">
        <v>1</v>
      </c>
      <c r="F34">
        <v>1</v>
      </c>
      <c r="G34">
        <v>1</v>
      </c>
      <c r="H34">
        <v>3</v>
      </c>
      <c r="I34" t="s">
        <v>516</v>
      </c>
      <c r="J34" t="s">
        <v>517</v>
      </c>
      <c r="K34" t="s">
        <v>518</v>
      </c>
      <c r="L34">
        <v>1346</v>
      </c>
      <c r="N34">
        <v>1009</v>
      </c>
      <c r="O34" t="s">
        <v>49</v>
      </c>
      <c r="P34" t="s">
        <v>49</v>
      </c>
      <c r="Q34">
        <v>1</v>
      </c>
      <c r="W34">
        <v>0</v>
      </c>
      <c r="X34">
        <v>447926158</v>
      </c>
      <c r="Y34">
        <f t="shared" si="11"/>
        <v>0.02</v>
      </c>
      <c r="AA34">
        <v>86.41</v>
      </c>
      <c r="AB34">
        <v>0</v>
      </c>
      <c r="AC34">
        <v>0</v>
      </c>
      <c r="AD34">
        <v>0</v>
      </c>
      <c r="AE34">
        <v>56.11</v>
      </c>
      <c r="AF34">
        <v>0</v>
      </c>
      <c r="AG34">
        <v>0</v>
      </c>
      <c r="AH34">
        <v>0</v>
      </c>
      <c r="AI34">
        <v>1.54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52748249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1.1222000000000001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1.1222000000000001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ROUND(Y34*Source!I34,7)</f>
        <v>0</v>
      </c>
      <c r="CY34">
        <f t="shared" si="7"/>
        <v>86.41</v>
      </c>
      <c r="CZ34">
        <f t="shared" si="8"/>
        <v>56.11</v>
      </c>
      <c r="DA34">
        <f t="shared" si="9"/>
        <v>1.54</v>
      </c>
      <c r="DB34">
        <f t="shared" si="12"/>
        <v>1.1200000000000001</v>
      </c>
      <c r="DC34">
        <f t="shared" si="13"/>
        <v>0</v>
      </c>
      <c r="DD34" t="s">
        <v>3</v>
      </c>
      <c r="DE34" t="s">
        <v>3</v>
      </c>
      <c r="DF34">
        <f>ROUND(ROUND(AE34*AI34,2)*CX34,2)</f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ROW(Source!A34)</f>
        <v>34</v>
      </c>
      <c r="B35">
        <v>52666988</v>
      </c>
      <c r="C35">
        <v>52748222</v>
      </c>
      <c r="D35">
        <v>50716825</v>
      </c>
      <c r="E35">
        <v>116</v>
      </c>
      <c r="F35">
        <v>1</v>
      </c>
      <c r="G35">
        <v>1</v>
      </c>
      <c r="H35">
        <v>3</v>
      </c>
      <c r="I35" t="s">
        <v>52</v>
      </c>
      <c r="J35" t="s">
        <v>3</v>
      </c>
      <c r="K35" t="s">
        <v>53</v>
      </c>
      <c r="L35">
        <v>1371</v>
      </c>
      <c r="N35">
        <v>1013</v>
      </c>
      <c r="O35" t="s">
        <v>22</v>
      </c>
      <c r="P35" t="s">
        <v>22</v>
      </c>
      <c r="Q35">
        <v>1</v>
      </c>
      <c r="W35">
        <v>0</v>
      </c>
      <c r="X35">
        <v>457934895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52748250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ROUND(Y35*Source!I34,7)</f>
        <v>0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12"/>
        <v>0</v>
      </c>
      <c r="DC35">
        <f t="shared" si="13"/>
        <v>0</v>
      </c>
      <c r="DD35" t="s">
        <v>3</v>
      </c>
      <c r="DE35" t="s">
        <v>3</v>
      </c>
      <c r="DF35">
        <f>ROUND(ROUND(AE35,2)*CX35,2)</f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ROW(Source!A34)</f>
        <v>34</v>
      </c>
      <c r="B36">
        <v>52666988</v>
      </c>
      <c r="C36">
        <v>52748222</v>
      </c>
      <c r="D36">
        <v>50717502</v>
      </c>
      <c r="E36">
        <v>116</v>
      </c>
      <c r="F36">
        <v>1</v>
      </c>
      <c r="G36">
        <v>1</v>
      </c>
      <c r="H36">
        <v>3</v>
      </c>
      <c r="I36" t="s">
        <v>55</v>
      </c>
      <c r="J36" t="s">
        <v>3</v>
      </c>
      <c r="K36" t="s">
        <v>56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W36">
        <v>0</v>
      </c>
      <c r="X36">
        <v>1602794472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52748251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2"/>
        <v>0</v>
      </c>
      <c r="DC36">
        <f t="shared" si="13"/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1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ROW(Source!A34)</f>
        <v>34</v>
      </c>
      <c r="B37">
        <v>52666988</v>
      </c>
      <c r="C37">
        <v>52748222</v>
      </c>
      <c r="D37">
        <v>50717646</v>
      </c>
      <c r="E37">
        <v>116</v>
      </c>
      <c r="F37">
        <v>1</v>
      </c>
      <c r="G37">
        <v>1</v>
      </c>
      <c r="H37">
        <v>3</v>
      </c>
      <c r="I37" t="s">
        <v>59</v>
      </c>
      <c r="J37" t="s">
        <v>3</v>
      </c>
      <c r="K37" t="s">
        <v>60</v>
      </c>
      <c r="L37">
        <v>1346</v>
      </c>
      <c r="N37">
        <v>1009</v>
      </c>
      <c r="O37" t="s">
        <v>49</v>
      </c>
      <c r="P37" t="s">
        <v>49</v>
      </c>
      <c r="Q37">
        <v>1</v>
      </c>
      <c r="W37">
        <v>0</v>
      </c>
      <c r="X37">
        <v>-1111733769</v>
      </c>
      <c r="Y37">
        <f t="shared" si="11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52748252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2"/>
        <v>0</v>
      </c>
      <c r="DC37">
        <f t="shared" si="13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1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ROW(Source!A34)</f>
        <v>34</v>
      </c>
      <c r="B38">
        <v>52666988</v>
      </c>
      <c r="C38">
        <v>52748222</v>
      </c>
      <c r="D38">
        <v>50717980</v>
      </c>
      <c r="E38">
        <v>116</v>
      </c>
      <c r="F38">
        <v>1</v>
      </c>
      <c r="G38">
        <v>1</v>
      </c>
      <c r="H38">
        <v>3</v>
      </c>
      <c r="I38" t="s">
        <v>62</v>
      </c>
      <c r="J38" t="s">
        <v>3</v>
      </c>
      <c r="K38" t="s">
        <v>63</v>
      </c>
      <c r="L38">
        <v>1348</v>
      </c>
      <c r="N38">
        <v>1009</v>
      </c>
      <c r="O38" t="s">
        <v>57</v>
      </c>
      <c r="P38" t="s">
        <v>57</v>
      </c>
      <c r="Q38">
        <v>1000</v>
      </c>
      <c r="W38">
        <v>0</v>
      </c>
      <c r="X38">
        <v>1613753229</v>
      </c>
      <c r="Y38">
        <f t="shared" si="11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52748253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2"/>
        <v>0</v>
      </c>
      <c r="DC38">
        <f t="shared" si="13"/>
        <v>0</v>
      </c>
      <c r="DD38" t="s">
        <v>3</v>
      </c>
      <c r="DE38" t="s">
        <v>3</v>
      </c>
      <c r="DF38">
        <f>ROUND(ROUND(AE38,2)*CX38,2)</f>
        <v>0</v>
      </c>
      <c r="DG38">
        <f t="shared" si="6"/>
        <v>0</v>
      </c>
      <c r="DH38">
        <f t="shared" si="4"/>
        <v>0</v>
      </c>
      <c r="DI38">
        <f t="shared" si="5"/>
        <v>0</v>
      </c>
      <c r="DJ38">
        <f t="shared" si="1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ROW(Source!A34)</f>
        <v>34</v>
      </c>
      <c r="B39">
        <v>52666988</v>
      </c>
      <c r="C39">
        <v>52748222</v>
      </c>
      <c r="D39">
        <v>50806105</v>
      </c>
      <c r="E39">
        <v>1</v>
      </c>
      <c r="F39">
        <v>1</v>
      </c>
      <c r="G39">
        <v>1</v>
      </c>
      <c r="H39">
        <v>3</v>
      </c>
      <c r="I39" t="s">
        <v>519</v>
      </c>
      <c r="J39" t="s">
        <v>520</v>
      </c>
      <c r="K39" t="s">
        <v>521</v>
      </c>
      <c r="L39">
        <v>1348</v>
      </c>
      <c r="N39">
        <v>1009</v>
      </c>
      <c r="O39" t="s">
        <v>57</v>
      </c>
      <c r="P39" t="s">
        <v>57</v>
      </c>
      <c r="Q39">
        <v>1000</v>
      </c>
      <c r="W39">
        <v>0</v>
      </c>
      <c r="X39">
        <v>-824440168</v>
      </c>
      <c r="Y39">
        <f t="shared" si="11"/>
        <v>4.0000000000000002E-4</v>
      </c>
      <c r="AA39">
        <v>88222.16</v>
      </c>
      <c r="AB39">
        <v>0</v>
      </c>
      <c r="AC39">
        <v>0</v>
      </c>
      <c r="AD39">
        <v>0</v>
      </c>
      <c r="AE39">
        <v>61265.39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4.0000000000000002E-4</v>
      </c>
      <c r="AU39" t="s">
        <v>3</v>
      </c>
      <c r="AV39">
        <v>0</v>
      </c>
      <c r="AW39">
        <v>2</v>
      </c>
      <c r="AX39">
        <v>52748254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24.506156000000001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24.506156000000001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ROUND(Y39*Source!I34,7)</f>
        <v>0</v>
      </c>
      <c r="CY39">
        <f t="shared" si="7"/>
        <v>88222.16</v>
      </c>
      <c r="CZ39">
        <f t="shared" si="8"/>
        <v>61265.39</v>
      </c>
      <c r="DA39">
        <f t="shared" si="9"/>
        <v>1.44</v>
      </c>
      <c r="DB39">
        <f t="shared" si="12"/>
        <v>24.51</v>
      </c>
      <c r="DC39">
        <f t="shared" si="13"/>
        <v>0</v>
      </c>
      <c r="DD39" t="s">
        <v>3</v>
      </c>
      <c r="DE39" t="s">
        <v>3</v>
      </c>
      <c r="DF39">
        <f>ROUND(ROUND(AE39*AI39,2)*CX39,2)</f>
        <v>0</v>
      </c>
      <c r="DG39">
        <f t="shared" si="6"/>
        <v>0</v>
      </c>
      <c r="DH39">
        <f t="shared" si="4"/>
        <v>0</v>
      </c>
      <c r="DI39">
        <f t="shared" si="5"/>
        <v>0</v>
      </c>
      <c r="DJ39">
        <f t="shared" si="1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ROW(Source!A34)</f>
        <v>34</v>
      </c>
      <c r="B40">
        <v>52666988</v>
      </c>
      <c r="C40">
        <v>52748222</v>
      </c>
      <c r="D40">
        <v>50806131</v>
      </c>
      <c r="E40">
        <v>1</v>
      </c>
      <c r="F40">
        <v>1</v>
      </c>
      <c r="G40">
        <v>1</v>
      </c>
      <c r="H40">
        <v>3</v>
      </c>
      <c r="I40" t="s">
        <v>522</v>
      </c>
      <c r="J40" t="s">
        <v>523</v>
      </c>
      <c r="K40" t="s">
        <v>524</v>
      </c>
      <c r="L40">
        <v>1348</v>
      </c>
      <c r="N40">
        <v>1009</v>
      </c>
      <c r="O40" t="s">
        <v>57</v>
      </c>
      <c r="P40" t="s">
        <v>57</v>
      </c>
      <c r="Q40">
        <v>1000</v>
      </c>
      <c r="W40">
        <v>0</v>
      </c>
      <c r="X40">
        <v>-1423024806</v>
      </c>
      <c r="Y40">
        <f t="shared" si="11"/>
        <v>1E-4</v>
      </c>
      <c r="AA40">
        <v>103227.06</v>
      </c>
      <c r="AB40">
        <v>0</v>
      </c>
      <c r="AC40">
        <v>0</v>
      </c>
      <c r="AD40">
        <v>0</v>
      </c>
      <c r="AE40">
        <v>80020.98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52748255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8.0020980000000002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8.0020980000000002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ROUND(Y40*Source!I34,7)</f>
        <v>0</v>
      </c>
      <c r="CY40">
        <f t="shared" si="7"/>
        <v>103227.06</v>
      </c>
      <c r="CZ40">
        <f t="shared" si="8"/>
        <v>80020.98</v>
      </c>
      <c r="DA40">
        <f t="shared" si="9"/>
        <v>1.29</v>
      </c>
      <c r="DB40">
        <f t="shared" si="12"/>
        <v>8</v>
      </c>
      <c r="DC40">
        <f t="shared" si="13"/>
        <v>0</v>
      </c>
      <c r="DD40" t="s">
        <v>3</v>
      </c>
      <c r="DE40" t="s">
        <v>3</v>
      </c>
      <c r="DF40">
        <f>ROUND(ROUND(AE40*AI40,2)*CX40,2)</f>
        <v>0</v>
      </c>
      <c r="DG40">
        <f t="shared" si="6"/>
        <v>0</v>
      </c>
      <c r="DH40">
        <f t="shared" si="4"/>
        <v>0</v>
      </c>
      <c r="DI40">
        <f t="shared" si="5"/>
        <v>0</v>
      </c>
      <c r="DJ40">
        <f t="shared" si="10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ROW(Source!A34)</f>
        <v>34</v>
      </c>
      <c r="B41">
        <v>52666988</v>
      </c>
      <c r="C41">
        <v>52748222</v>
      </c>
      <c r="D41">
        <v>50813739</v>
      </c>
      <c r="E41">
        <v>1</v>
      </c>
      <c r="F41">
        <v>1</v>
      </c>
      <c r="G41">
        <v>1</v>
      </c>
      <c r="H41">
        <v>3</v>
      </c>
      <c r="I41" t="s">
        <v>42</v>
      </c>
      <c r="J41" t="s">
        <v>45</v>
      </c>
      <c r="K41" t="s">
        <v>43</v>
      </c>
      <c r="L41">
        <v>1425</v>
      </c>
      <c r="N41">
        <v>1013</v>
      </c>
      <c r="O41" t="s">
        <v>44</v>
      </c>
      <c r="P41" t="s">
        <v>44</v>
      </c>
      <c r="Q41">
        <v>1</v>
      </c>
      <c r="W41">
        <v>0</v>
      </c>
      <c r="X41">
        <v>1062045542</v>
      </c>
      <c r="Y41">
        <f t="shared" si="11"/>
        <v>0.06</v>
      </c>
      <c r="AA41">
        <v>1351.57</v>
      </c>
      <c r="AB41">
        <v>0</v>
      </c>
      <c r="AC41">
        <v>0</v>
      </c>
      <c r="AD41">
        <v>0</v>
      </c>
      <c r="AE41">
        <v>1031.73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52748256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61.903799999999997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61.903799999999997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ROUND(Y41*Source!I34,7)</f>
        <v>0</v>
      </c>
      <c r="CY41">
        <f t="shared" si="7"/>
        <v>1351.57</v>
      </c>
      <c r="CZ41">
        <f t="shared" si="8"/>
        <v>1031.73</v>
      </c>
      <c r="DA41">
        <f t="shared" si="9"/>
        <v>1.31</v>
      </c>
      <c r="DB41">
        <f t="shared" si="12"/>
        <v>61.9</v>
      </c>
      <c r="DC41">
        <f t="shared" si="13"/>
        <v>0</v>
      </c>
      <c r="DD41" t="s">
        <v>3</v>
      </c>
      <c r="DE41" t="s">
        <v>3</v>
      </c>
      <c r="DF41">
        <f>ROUND(ROUND(AE41*AI41,2)*CX41,2)</f>
        <v>0</v>
      </c>
      <c r="DG41">
        <f t="shared" si="6"/>
        <v>0</v>
      </c>
      <c r="DH41">
        <f t="shared" si="4"/>
        <v>0</v>
      </c>
      <c r="DI41">
        <f t="shared" si="5"/>
        <v>0</v>
      </c>
      <c r="DJ41">
        <f t="shared" si="10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ROW(Source!A34)</f>
        <v>34</v>
      </c>
      <c r="B42">
        <v>52666988</v>
      </c>
      <c r="C42">
        <v>52748222</v>
      </c>
      <c r="D42">
        <v>50813739</v>
      </c>
      <c r="E42">
        <v>1</v>
      </c>
      <c r="F42">
        <v>1</v>
      </c>
      <c r="G42">
        <v>1</v>
      </c>
      <c r="H42">
        <v>3</v>
      </c>
      <c r="I42" t="s">
        <v>42</v>
      </c>
      <c r="J42" t="s">
        <v>45</v>
      </c>
      <c r="K42" t="s">
        <v>43</v>
      </c>
      <c r="L42">
        <v>1425</v>
      </c>
      <c r="N42">
        <v>1013</v>
      </c>
      <c r="O42" t="s">
        <v>44</v>
      </c>
      <c r="P42" t="s">
        <v>44</v>
      </c>
      <c r="Q42">
        <v>1</v>
      </c>
      <c r="W42">
        <v>0</v>
      </c>
      <c r="X42">
        <v>1062045542</v>
      </c>
      <c r="Y42">
        <f t="shared" si="11"/>
        <v>-0.06</v>
      </c>
      <c r="AA42">
        <v>1351.57</v>
      </c>
      <c r="AB42">
        <v>0</v>
      </c>
      <c r="AC42">
        <v>0</v>
      </c>
      <c r="AD42">
        <v>0</v>
      </c>
      <c r="AE42">
        <v>1031.73</v>
      </c>
      <c r="AF42">
        <v>0</v>
      </c>
      <c r="AG42">
        <v>0</v>
      </c>
      <c r="AH42">
        <v>0</v>
      </c>
      <c r="AI42">
        <v>1.31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-0.06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ROUND(Y42*Source!I34,7)</f>
        <v>0</v>
      </c>
      <c r="CY42">
        <f t="shared" si="7"/>
        <v>1351.57</v>
      </c>
      <c r="CZ42">
        <f t="shared" si="8"/>
        <v>1031.73</v>
      </c>
      <c r="DA42">
        <f t="shared" si="9"/>
        <v>1.31</v>
      </c>
      <c r="DB42">
        <f t="shared" si="12"/>
        <v>-61.9</v>
      </c>
      <c r="DC42">
        <f t="shared" si="13"/>
        <v>0</v>
      </c>
      <c r="DD42" t="s">
        <v>3</v>
      </c>
      <c r="DE42" t="s">
        <v>3</v>
      </c>
      <c r="DF42">
        <f>ROUND(ROUND(AE42*AI42,2)*CX42,2)</f>
        <v>0</v>
      </c>
      <c r="DG42">
        <f t="shared" si="6"/>
        <v>0</v>
      </c>
      <c r="DH42">
        <f t="shared" si="4"/>
        <v>0</v>
      </c>
      <c r="DI42">
        <f t="shared" si="5"/>
        <v>0</v>
      </c>
      <c r="DJ42">
        <f t="shared" si="1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ROW(Source!A34)</f>
        <v>34</v>
      </c>
      <c r="B43">
        <v>52666988</v>
      </c>
      <c r="C43">
        <v>52748222</v>
      </c>
      <c r="D43">
        <v>50720299</v>
      </c>
      <c r="E43">
        <v>116</v>
      </c>
      <c r="F43">
        <v>1</v>
      </c>
      <c r="G43">
        <v>1</v>
      </c>
      <c r="H43">
        <v>3</v>
      </c>
      <c r="I43" t="s">
        <v>65</v>
      </c>
      <c r="J43" t="s">
        <v>3</v>
      </c>
      <c r="K43" t="s">
        <v>66</v>
      </c>
      <c r="L43">
        <v>1371</v>
      </c>
      <c r="N43">
        <v>1013</v>
      </c>
      <c r="O43" t="s">
        <v>22</v>
      </c>
      <c r="P43" t="s">
        <v>22</v>
      </c>
      <c r="Q43">
        <v>1</v>
      </c>
      <c r="W43">
        <v>0</v>
      </c>
      <c r="X43">
        <v>-950997571</v>
      </c>
      <c r="Y43">
        <f t="shared" si="11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52748257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ROUND(Y43*Source!I34,7)</f>
        <v>0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ref="DF43:DF49" si="14">ROUND(ROUND(AE43,2)*CX43,2)</f>
        <v>0</v>
      </c>
      <c r="DG43">
        <f t="shared" si="6"/>
        <v>0</v>
      </c>
      <c r="DH43">
        <f t="shared" si="4"/>
        <v>0</v>
      </c>
      <c r="DI43">
        <f t="shared" si="5"/>
        <v>0</v>
      </c>
      <c r="DJ43">
        <f t="shared" si="1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ROW(Source!A34)</f>
        <v>34</v>
      </c>
      <c r="B44">
        <v>52666988</v>
      </c>
      <c r="C44">
        <v>52748222</v>
      </c>
      <c r="D44">
        <v>50720345</v>
      </c>
      <c r="E44">
        <v>116</v>
      </c>
      <c r="F44">
        <v>1</v>
      </c>
      <c r="G44">
        <v>1</v>
      </c>
      <c r="H44">
        <v>3</v>
      </c>
      <c r="I44" t="s">
        <v>68</v>
      </c>
      <c r="J44" t="s">
        <v>3</v>
      </c>
      <c r="K44" t="s">
        <v>69</v>
      </c>
      <c r="L44">
        <v>1371</v>
      </c>
      <c r="N44">
        <v>1013</v>
      </c>
      <c r="O44" t="s">
        <v>22</v>
      </c>
      <c r="P44" t="s">
        <v>22</v>
      </c>
      <c r="Q44">
        <v>1</v>
      </c>
      <c r="W44">
        <v>0</v>
      </c>
      <c r="X44">
        <v>-320198552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52748258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0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12"/>
        <v>0</v>
      </c>
      <c r="DC44">
        <f t="shared" si="13"/>
        <v>0</v>
      </c>
      <c r="DD44" t="s">
        <v>3</v>
      </c>
      <c r="DE44" t="s">
        <v>3</v>
      </c>
      <c r="DF44">
        <f t="shared" si="14"/>
        <v>0</v>
      </c>
      <c r="DG44">
        <f t="shared" si="6"/>
        <v>0</v>
      </c>
      <c r="DH44">
        <f t="shared" si="4"/>
        <v>0</v>
      </c>
      <c r="DI44">
        <f t="shared" si="5"/>
        <v>0</v>
      </c>
      <c r="DJ44">
        <f t="shared" si="1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ROW(Source!A34)</f>
        <v>34</v>
      </c>
      <c r="B45">
        <v>52666988</v>
      </c>
      <c r="C45">
        <v>52748222</v>
      </c>
      <c r="D45">
        <v>50720349</v>
      </c>
      <c r="E45">
        <v>116</v>
      </c>
      <c r="F45">
        <v>1</v>
      </c>
      <c r="G45">
        <v>1</v>
      </c>
      <c r="H45">
        <v>3</v>
      </c>
      <c r="I45" t="s">
        <v>71</v>
      </c>
      <c r="J45" t="s">
        <v>3</v>
      </c>
      <c r="K45" t="s">
        <v>72</v>
      </c>
      <c r="L45">
        <v>1371</v>
      </c>
      <c r="N45">
        <v>1013</v>
      </c>
      <c r="O45" t="s">
        <v>22</v>
      </c>
      <c r="P45" t="s">
        <v>22</v>
      </c>
      <c r="Q45">
        <v>1</v>
      </c>
      <c r="W45">
        <v>0</v>
      </c>
      <c r="X45">
        <v>326010188</v>
      </c>
      <c r="Y45">
        <f t="shared" si="11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52748259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ROUND(Y45*Source!I34,7)</f>
        <v>0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12"/>
        <v>0</v>
      </c>
      <c r="DC45">
        <f t="shared" si="13"/>
        <v>0</v>
      </c>
      <c r="DD45" t="s">
        <v>3</v>
      </c>
      <c r="DE45" t="s">
        <v>3</v>
      </c>
      <c r="DF45">
        <f t="shared" si="14"/>
        <v>0</v>
      </c>
      <c r="DG45">
        <f t="shared" si="6"/>
        <v>0</v>
      </c>
      <c r="DH45">
        <f t="shared" si="4"/>
        <v>0</v>
      </c>
      <c r="DI45">
        <f t="shared" si="5"/>
        <v>0</v>
      </c>
      <c r="DJ45">
        <f t="shared" si="1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ROW(Source!A35)</f>
        <v>35</v>
      </c>
      <c r="B46">
        <v>52666922</v>
      </c>
      <c r="C46">
        <v>52748222</v>
      </c>
      <c r="D46">
        <v>50715276</v>
      </c>
      <c r="E46">
        <v>116</v>
      </c>
      <c r="F46">
        <v>1</v>
      </c>
      <c r="G46">
        <v>1</v>
      </c>
      <c r="H46">
        <v>1</v>
      </c>
      <c r="I46" t="s">
        <v>501</v>
      </c>
      <c r="J46" t="s">
        <v>3</v>
      </c>
      <c r="K46" t="s">
        <v>502</v>
      </c>
      <c r="L46">
        <v>1191</v>
      </c>
      <c r="N46">
        <v>1013</v>
      </c>
      <c r="O46" t="s">
        <v>486</v>
      </c>
      <c r="P46" t="s">
        <v>486</v>
      </c>
      <c r="Q46">
        <v>1</v>
      </c>
      <c r="W46">
        <v>0</v>
      </c>
      <c r="X46">
        <v>32079103</v>
      </c>
      <c r="Y46">
        <f t="shared" si="11"/>
        <v>3.06</v>
      </c>
      <c r="AA46">
        <v>0</v>
      </c>
      <c r="AB46">
        <v>0</v>
      </c>
      <c r="AC46">
        <v>0</v>
      </c>
      <c r="AD46">
        <v>748.18</v>
      </c>
      <c r="AE46">
        <v>0</v>
      </c>
      <c r="AF46">
        <v>0</v>
      </c>
      <c r="AG46">
        <v>0</v>
      </c>
      <c r="AH46">
        <v>748.18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3.06</v>
      </c>
      <c r="AU46" t="s">
        <v>3</v>
      </c>
      <c r="AV46">
        <v>1</v>
      </c>
      <c r="AW46">
        <v>2</v>
      </c>
      <c r="AX46">
        <v>52748242</v>
      </c>
      <c r="AY46">
        <v>1</v>
      </c>
      <c r="AZ46">
        <v>0</v>
      </c>
      <c r="BA46">
        <v>45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2289.4308000000001</v>
      </c>
      <c r="BN46">
        <v>3.06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2289.4308000000001</v>
      </c>
      <c r="BU46">
        <v>3.06</v>
      </c>
      <c r="BV46">
        <v>0</v>
      </c>
      <c r="BW46">
        <v>1</v>
      </c>
      <c r="CU46">
        <f>ROUND(AT46*Source!I35*AH46*AL46,2)</f>
        <v>0</v>
      </c>
      <c r="CV46">
        <f>ROUND(Y46*Source!I35,7)</f>
        <v>0</v>
      </c>
      <c r="CW46">
        <v>0</v>
      </c>
      <c r="CX46">
        <f>ROUND(Y46*Source!I35,7)</f>
        <v>0</v>
      </c>
      <c r="CY46">
        <f>AD46</f>
        <v>748.18</v>
      </c>
      <c r="CZ46">
        <f>AH46</f>
        <v>748.18</v>
      </c>
      <c r="DA46">
        <f>AL46</f>
        <v>1</v>
      </c>
      <c r="DB46">
        <f t="shared" si="12"/>
        <v>2289.4299999999998</v>
      </c>
      <c r="DC46">
        <f t="shared" si="13"/>
        <v>0</v>
      </c>
      <c r="DD46" t="s">
        <v>3</v>
      </c>
      <c r="DE46" t="s">
        <v>3</v>
      </c>
      <c r="DF46">
        <f t="shared" si="14"/>
        <v>0</v>
      </c>
      <c r="DG46">
        <f t="shared" si="6"/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ROW(Source!A35)</f>
        <v>35</v>
      </c>
      <c r="B47">
        <v>52666922</v>
      </c>
      <c r="C47">
        <v>52748222</v>
      </c>
      <c r="D47">
        <v>50715465</v>
      </c>
      <c r="E47">
        <v>116</v>
      </c>
      <c r="F47">
        <v>1</v>
      </c>
      <c r="G47">
        <v>1</v>
      </c>
      <c r="H47">
        <v>1</v>
      </c>
      <c r="I47" t="s">
        <v>487</v>
      </c>
      <c r="J47" t="s">
        <v>3</v>
      </c>
      <c r="K47" t="s">
        <v>488</v>
      </c>
      <c r="L47">
        <v>1191</v>
      </c>
      <c r="N47">
        <v>1013</v>
      </c>
      <c r="O47" t="s">
        <v>486</v>
      </c>
      <c r="P47" t="s">
        <v>486</v>
      </c>
      <c r="Q47">
        <v>1</v>
      </c>
      <c r="W47">
        <v>0</v>
      </c>
      <c r="X47">
        <v>-1417349443</v>
      </c>
      <c r="Y47">
        <f t="shared" si="11"/>
        <v>0.87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0.87</v>
      </c>
      <c r="AU47" t="s">
        <v>3</v>
      </c>
      <c r="AV47">
        <v>2</v>
      </c>
      <c r="AW47">
        <v>2</v>
      </c>
      <c r="AX47">
        <v>52748243</v>
      </c>
      <c r="AY47">
        <v>1</v>
      </c>
      <c r="AZ47">
        <v>0</v>
      </c>
      <c r="BA47">
        <v>46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ROUND(Y47*Source!I35,7)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12"/>
        <v>0</v>
      </c>
      <c r="DC47">
        <f t="shared" si="13"/>
        <v>0</v>
      </c>
      <c r="DD47" t="s">
        <v>3</v>
      </c>
      <c r="DE47" t="s">
        <v>3</v>
      </c>
      <c r="DF47">
        <f t="shared" si="14"/>
        <v>0</v>
      </c>
      <c r="DG47">
        <f t="shared" si="6"/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ROW(Source!A35)</f>
        <v>35</v>
      </c>
      <c r="B48">
        <v>52666922</v>
      </c>
      <c r="C48">
        <v>52748222</v>
      </c>
      <c r="D48">
        <v>50836342</v>
      </c>
      <c r="E48">
        <v>1</v>
      </c>
      <c r="F48">
        <v>1</v>
      </c>
      <c r="G48">
        <v>1</v>
      </c>
      <c r="H48">
        <v>2</v>
      </c>
      <c r="I48" t="s">
        <v>503</v>
      </c>
      <c r="J48" t="s">
        <v>504</v>
      </c>
      <c r="K48" t="s">
        <v>505</v>
      </c>
      <c r="L48">
        <v>1368</v>
      </c>
      <c r="N48">
        <v>1011</v>
      </c>
      <c r="O48" t="s">
        <v>492</v>
      </c>
      <c r="P48" t="s">
        <v>492</v>
      </c>
      <c r="Q48">
        <v>1</v>
      </c>
      <c r="W48">
        <v>0</v>
      </c>
      <c r="X48">
        <v>944335294</v>
      </c>
      <c r="Y48">
        <f t="shared" si="11"/>
        <v>0.68</v>
      </c>
      <c r="AA48">
        <v>0</v>
      </c>
      <c r="AB48">
        <v>2736.29</v>
      </c>
      <c r="AC48">
        <v>932.95</v>
      </c>
      <c r="AD48">
        <v>0</v>
      </c>
      <c r="AE48">
        <v>0</v>
      </c>
      <c r="AF48">
        <v>2088.77</v>
      </c>
      <c r="AG48">
        <v>932.95</v>
      </c>
      <c r="AH48">
        <v>0</v>
      </c>
      <c r="AI48">
        <v>1</v>
      </c>
      <c r="AJ48">
        <v>1.31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0.68</v>
      </c>
      <c r="AU48" t="s">
        <v>3</v>
      </c>
      <c r="AV48">
        <v>1</v>
      </c>
      <c r="AW48">
        <v>2</v>
      </c>
      <c r="AX48">
        <v>52748244</v>
      </c>
      <c r="AY48">
        <v>1</v>
      </c>
      <c r="AZ48">
        <v>0</v>
      </c>
      <c r="BA48">
        <v>47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1420.3636000000001</v>
      </c>
      <c r="BL48">
        <v>634.40600000000006</v>
      </c>
      <c r="BM48">
        <v>0</v>
      </c>
      <c r="BN48">
        <v>0</v>
      </c>
      <c r="BO48">
        <v>0.68</v>
      </c>
      <c r="BP48">
        <v>1</v>
      </c>
      <c r="BQ48">
        <v>0</v>
      </c>
      <c r="BR48">
        <v>1420.3636000000001</v>
      </c>
      <c r="BS48">
        <v>634.40600000000006</v>
      </c>
      <c r="BT48">
        <v>0</v>
      </c>
      <c r="BU48">
        <v>0</v>
      </c>
      <c r="BV48">
        <v>0.68</v>
      </c>
      <c r="BW48">
        <v>1</v>
      </c>
      <c r="CV48">
        <v>0</v>
      </c>
      <c r="CW48">
        <f>ROUND(Y48*Source!I35*DO48,7)</f>
        <v>0</v>
      </c>
      <c r="CX48">
        <f>ROUND(Y48*Source!I35,7)</f>
        <v>0</v>
      </c>
      <c r="CY48">
        <f>AB48</f>
        <v>2736.29</v>
      </c>
      <c r="CZ48">
        <f>AF48</f>
        <v>2088.77</v>
      </c>
      <c r="DA48">
        <f>AJ48</f>
        <v>1.31</v>
      </c>
      <c r="DB48">
        <f t="shared" si="12"/>
        <v>1420.36</v>
      </c>
      <c r="DC48">
        <f t="shared" si="13"/>
        <v>634.41</v>
      </c>
      <c r="DD48" t="s">
        <v>3</v>
      </c>
      <c r="DE48" t="s">
        <v>3</v>
      </c>
      <c r="DF48">
        <f t="shared" si="14"/>
        <v>0</v>
      </c>
      <c r="DG48">
        <f>ROUND(ROUND(AF48*AJ48,2)*CX48,2)</f>
        <v>0</v>
      </c>
      <c r="DH48">
        <f t="shared" si="4"/>
        <v>0</v>
      </c>
      <c r="DI48">
        <f t="shared" si="5"/>
        <v>0</v>
      </c>
      <c r="DJ48">
        <f>DG48+DH48</f>
        <v>0</v>
      </c>
      <c r="DK48">
        <v>0</v>
      </c>
      <c r="DL48" t="s">
        <v>506</v>
      </c>
      <c r="DM48">
        <v>5</v>
      </c>
      <c r="DN48" t="s">
        <v>486</v>
      </c>
      <c r="DO48">
        <v>1</v>
      </c>
    </row>
    <row r="49" spans="1:119">
      <c r="A49">
        <f>ROW(Source!A35)</f>
        <v>35</v>
      </c>
      <c r="B49">
        <v>52666922</v>
      </c>
      <c r="C49">
        <v>52748222</v>
      </c>
      <c r="D49">
        <v>50837347</v>
      </c>
      <c r="E49">
        <v>1</v>
      </c>
      <c r="F49">
        <v>1</v>
      </c>
      <c r="G49">
        <v>1</v>
      </c>
      <c r="H49">
        <v>2</v>
      </c>
      <c r="I49" t="s">
        <v>507</v>
      </c>
      <c r="J49" t="s">
        <v>508</v>
      </c>
      <c r="K49" t="s">
        <v>509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-950105757</v>
      </c>
      <c r="Y49">
        <f t="shared" si="11"/>
        <v>0.19</v>
      </c>
      <c r="AA49">
        <v>0</v>
      </c>
      <c r="AB49">
        <v>641.70000000000005</v>
      </c>
      <c r="AC49">
        <v>811.79</v>
      </c>
      <c r="AD49">
        <v>0</v>
      </c>
      <c r="AE49">
        <v>0</v>
      </c>
      <c r="AF49">
        <v>641.70000000000005</v>
      </c>
      <c r="AG49">
        <v>811.79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0.19</v>
      </c>
      <c r="AU49" t="s">
        <v>3</v>
      </c>
      <c r="AV49">
        <v>1</v>
      </c>
      <c r="AW49">
        <v>2</v>
      </c>
      <c r="AX49">
        <v>52748245</v>
      </c>
      <c r="AY49">
        <v>1</v>
      </c>
      <c r="AZ49">
        <v>0</v>
      </c>
      <c r="BA49">
        <v>48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121.92300000000002</v>
      </c>
      <c r="BL49">
        <v>154.24009999999998</v>
      </c>
      <c r="BM49">
        <v>0</v>
      </c>
      <c r="BN49">
        <v>0</v>
      </c>
      <c r="BO49">
        <v>0.19</v>
      </c>
      <c r="BP49">
        <v>1</v>
      </c>
      <c r="BQ49">
        <v>0</v>
      </c>
      <c r="BR49">
        <v>121.92300000000002</v>
      </c>
      <c r="BS49">
        <v>154.24009999999998</v>
      </c>
      <c r="BT49">
        <v>0</v>
      </c>
      <c r="BU49">
        <v>0</v>
      </c>
      <c r="BV49">
        <v>0.19</v>
      </c>
      <c r="BW49">
        <v>1</v>
      </c>
      <c r="CV49">
        <v>0</v>
      </c>
      <c r="CW49">
        <f>ROUND(Y49*Source!I35*DO49,7)</f>
        <v>0</v>
      </c>
      <c r="CX49">
        <f>ROUND(Y49*Source!I35,7)</f>
        <v>0</v>
      </c>
      <c r="CY49">
        <f>AB49</f>
        <v>641.70000000000005</v>
      </c>
      <c r="CZ49">
        <f>AF49</f>
        <v>641.70000000000005</v>
      </c>
      <c r="DA49">
        <f>AJ49</f>
        <v>1</v>
      </c>
      <c r="DB49">
        <f t="shared" si="12"/>
        <v>121.92</v>
      </c>
      <c r="DC49">
        <f t="shared" si="13"/>
        <v>154.24</v>
      </c>
      <c r="DD49" t="s">
        <v>3</v>
      </c>
      <c r="DE49" t="s">
        <v>3</v>
      </c>
      <c r="DF49">
        <f t="shared" si="14"/>
        <v>0</v>
      </c>
      <c r="DG49">
        <f t="shared" ref="DG49:DG66" si="15">ROUND(ROUND(AF49,2)*CX49,2)</f>
        <v>0</v>
      </c>
      <c r="DH49">
        <f t="shared" si="4"/>
        <v>0</v>
      </c>
      <c r="DI49">
        <f t="shared" si="5"/>
        <v>0</v>
      </c>
      <c r="DJ49">
        <f>DG49+DH49</f>
        <v>0</v>
      </c>
      <c r="DK49">
        <v>1</v>
      </c>
      <c r="DL49" t="s">
        <v>500</v>
      </c>
      <c r="DM49">
        <v>4</v>
      </c>
      <c r="DN49" t="s">
        <v>486</v>
      </c>
      <c r="DO49">
        <v>1</v>
      </c>
    </row>
    <row r="50" spans="1:119">
      <c r="A50">
        <f>ROW(Source!A35)</f>
        <v>35</v>
      </c>
      <c r="B50">
        <v>52666922</v>
      </c>
      <c r="C50">
        <v>52748222</v>
      </c>
      <c r="D50">
        <v>50785172</v>
      </c>
      <c r="E50">
        <v>1</v>
      </c>
      <c r="F50">
        <v>1</v>
      </c>
      <c r="G50">
        <v>1</v>
      </c>
      <c r="H50">
        <v>3</v>
      </c>
      <c r="I50" t="s">
        <v>510</v>
      </c>
      <c r="J50" t="s">
        <v>511</v>
      </c>
      <c r="K50" t="s">
        <v>512</v>
      </c>
      <c r="L50">
        <v>1346</v>
      </c>
      <c r="N50">
        <v>1009</v>
      </c>
      <c r="O50" t="s">
        <v>49</v>
      </c>
      <c r="P50" t="s">
        <v>49</v>
      </c>
      <c r="Q50">
        <v>1</v>
      </c>
      <c r="W50">
        <v>0</v>
      </c>
      <c r="X50">
        <v>-1189743638</v>
      </c>
      <c r="Y50">
        <f t="shared" si="11"/>
        <v>0.1</v>
      </c>
      <c r="AA50">
        <v>381.26</v>
      </c>
      <c r="AB50">
        <v>0</v>
      </c>
      <c r="AC50">
        <v>0</v>
      </c>
      <c r="AD50">
        <v>0</v>
      </c>
      <c r="AE50">
        <v>238.29</v>
      </c>
      <c r="AF50">
        <v>0</v>
      </c>
      <c r="AG50">
        <v>0</v>
      </c>
      <c r="AH50">
        <v>0</v>
      </c>
      <c r="AI50">
        <v>1.6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52748246</v>
      </c>
      <c r="AY50">
        <v>1</v>
      </c>
      <c r="AZ50">
        <v>0</v>
      </c>
      <c r="BA50">
        <v>49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23.829000000000001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23.829000000000001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ROUND(Y50*Source!I35,7)</f>
        <v>0</v>
      </c>
      <c r="CY50">
        <f t="shared" ref="CY50:CY64" si="16">AA50</f>
        <v>381.26</v>
      </c>
      <c r="CZ50">
        <f t="shared" ref="CZ50:CZ64" si="17">AE50</f>
        <v>238.29</v>
      </c>
      <c r="DA50">
        <f t="shared" ref="DA50:DA64" si="18">AI50</f>
        <v>1.6</v>
      </c>
      <c r="DB50">
        <f t="shared" si="12"/>
        <v>23.83</v>
      </c>
      <c r="DC50">
        <f t="shared" si="13"/>
        <v>0</v>
      </c>
      <c r="DD50" t="s">
        <v>3</v>
      </c>
      <c r="DE50" t="s">
        <v>3</v>
      </c>
      <c r="DF50">
        <f>ROUND(ROUND(AE50*AI50,2)*CX50,2)</f>
        <v>0</v>
      </c>
      <c r="DG50">
        <f t="shared" si="15"/>
        <v>0</v>
      </c>
      <c r="DH50">
        <f t="shared" si="4"/>
        <v>0</v>
      </c>
      <c r="DI50">
        <f t="shared" si="5"/>
        <v>0</v>
      </c>
      <c r="DJ50">
        <f t="shared" ref="DJ50:DJ64" si="19"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ROW(Source!A35)</f>
        <v>35</v>
      </c>
      <c r="B51">
        <v>52666922</v>
      </c>
      <c r="C51">
        <v>52748222</v>
      </c>
      <c r="D51">
        <v>50785179</v>
      </c>
      <c r="E51">
        <v>1</v>
      </c>
      <c r="F51">
        <v>1</v>
      </c>
      <c r="G51">
        <v>1</v>
      </c>
      <c r="H51">
        <v>3</v>
      </c>
      <c r="I51" t="s">
        <v>513</v>
      </c>
      <c r="J51" t="s">
        <v>514</v>
      </c>
      <c r="K51" t="s">
        <v>515</v>
      </c>
      <c r="L51">
        <v>1346</v>
      </c>
      <c r="N51">
        <v>1009</v>
      </c>
      <c r="O51" t="s">
        <v>49</v>
      </c>
      <c r="P51" t="s">
        <v>49</v>
      </c>
      <c r="Q51">
        <v>1</v>
      </c>
      <c r="W51">
        <v>0</v>
      </c>
      <c r="X51">
        <v>-1994148501</v>
      </c>
      <c r="Y51">
        <f t="shared" si="11"/>
        <v>0.03</v>
      </c>
      <c r="AA51">
        <v>93.65</v>
      </c>
      <c r="AB51">
        <v>0</v>
      </c>
      <c r="AC51">
        <v>0</v>
      </c>
      <c r="AD51">
        <v>0</v>
      </c>
      <c r="AE51">
        <v>58.53</v>
      </c>
      <c r="AF51">
        <v>0</v>
      </c>
      <c r="AG51">
        <v>0</v>
      </c>
      <c r="AH51">
        <v>0</v>
      </c>
      <c r="AI51">
        <v>1.6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0.03</v>
      </c>
      <c r="AU51" t="s">
        <v>3</v>
      </c>
      <c r="AV51">
        <v>0</v>
      </c>
      <c r="AW51">
        <v>2</v>
      </c>
      <c r="AX51">
        <v>52748247</v>
      </c>
      <c r="AY51">
        <v>1</v>
      </c>
      <c r="AZ51">
        <v>0</v>
      </c>
      <c r="BA51">
        <v>50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1.7559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1.7559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ROUND(Y51*Source!I35,7)</f>
        <v>0</v>
      </c>
      <c r="CY51">
        <f t="shared" si="16"/>
        <v>93.65</v>
      </c>
      <c r="CZ51">
        <f t="shared" si="17"/>
        <v>58.53</v>
      </c>
      <c r="DA51">
        <f t="shared" si="18"/>
        <v>1.6</v>
      </c>
      <c r="DB51">
        <f t="shared" si="12"/>
        <v>1.76</v>
      </c>
      <c r="DC51">
        <f t="shared" si="13"/>
        <v>0</v>
      </c>
      <c r="DD51" t="s">
        <v>3</v>
      </c>
      <c r="DE51" t="s">
        <v>3</v>
      </c>
      <c r="DF51">
        <f>ROUND(ROUND(AE51*AI51,2)*CX51,2)</f>
        <v>0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 t="shared" si="1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ROW(Source!A35)</f>
        <v>35</v>
      </c>
      <c r="B52">
        <v>52666922</v>
      </c>
      <c r="C52">
        <v>52748222</v>
      </c>
      <c r="D52">
        <v>50788689</v>
      </c>
      <c r="E52">
        <v>1</v>
      </c>
      <c r="F52">
        <v>1</v>
      </c>
      <c r="G52">
        <v>1</v>
      </c>
      <c r="H52">
        <v>3</v>
      </c>
      <c r="I52" t="s">
        <v>47</v>
      </c>
      <c r="J52" t="s">
        <v>50</v>
      </c>
      <c r="K52" t="s">
        <v>48</v>
      </c>
      <c r="L52">
        <v>1346</v>
      </c>
      <c r="N52">
        <v>1009</v>
      </c>
      <c r="O52" t="s">
        <v>49</v>
      </c>
      <c r="P52" t="s">
        <v>49</v>
      </c>
      <c r="Q52">
        <v>1</v>
      </c>
      <c r="W52">
        <v>0</v>
      </c>
      <c r="X52">
        <v>-353874833</v>
      </c>
      <c r="Y52">
        <f t="shared" si="11"/>
        <v>0</v>
      </c>
      <c r="AA52">
        <v>188.92</v>
      </c>
      <c r="AB52">
        <v>0</v>
      </c>
      <c r="AC52">
        <v>0</v>
      </c>
      <c r="AD52">
        <v>0</v>
      </c>
      <c r="AE52">
        <v>174.93</v>
      </c>
      <c r="AF52">
        <v>0</v>
      </c>
      <c r="AG52">
        <v>0</v>
      </c>
      <c r="AH52">
        <v>0</v>
      </c>
      <c r="AI52">
        <v>1.08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52748248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ROUND(Y52*Source!I35,7)</f>
        <v>0</v>
      </c>
      <c r="CY52">
        <f t="shared" si="16"/>
        <v>188.92</v>
      </c>
      <c r="CZ52">
        <f t="shared" si="17"/>
        <v>174.93</v>
      </c>
      <c r="DA52">
        <f t="shared" si="18"/>
        <v>1.08</v>
      </c>
      <c r="DB52">
        <f t="shared" si="12"/>
        <v>0</v>
      </c>
      <c r="DC52">
        <f t="shared" si="13"/>
        <v>0</v>
      </c>
      <c r="DD52" t="s">
        <v>3</v>
      </c>
      <c r="DE52" t="s">
        <v>3</v>
      </c>
      <c r="DF52">
        <f>ROUND(ROUND(AE52*AI52,2)*CX52,2)</f>
        <v>0</v>
      </c>
      <c r="DG52">
        <f t="shared" si="15"/>
        <v>0</v>
      </c>
      <c r="DH52">
        <f t="shared" si="4"/>
        <v>0</v>
      </c>
      <c r="DI52">
        <f t="shared" si="5"/>
        <v>0</v>
      </c>
      <c r="DJ52">
        <f t="shared" si="19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ROW(Source!A35)</f>
        <v>35</v>
      </c>
      <c r="B53">
        <v>52666922</v>
      </c>
      <c r="C53">
        <v>52748222</v>
      </c>
      <c r="D53">
        <v>50789827</v>
      </c>
      <c r="E53">
        <v>1</v>
      </c>
      <c r="F53">
        <v>1</v>
      </c>
      <c r="G53">
        <v>1</v>
      </c>
      <c r="H53">
        <v>3</v>
      </c>
      <c r="I53" t="s">
        <v>516</v>
      </c>
      <c r="J53" t="s">
        <v>517</v>
      </c>
      <c r="K53" t="s">
        <v>518</v>
      </c>
      <c r="L53">
        <v>1346</v>
      </c>
      <c r="N53">
        <v>1009</v>
      </c>
      <c r="O53" t="s">
        <v>49</v>
      </c>
      <c r="P53" t="s">
        <v>49</v>
      </c>
      <c r="Q53">
        <v>1</v>
      </c>
      <c r="W53">
        <v>0</v>
      </c>
      <c r="X53">
        <v>447926158</v>
      </c>
      <c r="Y53">
        <f t="shared" si="11"/>
        <v>0.02</v>
      </c>
      <c r="AA53">
        <v>86.41</v>
      </c>
      <c r="AB53">
        <v>0</v>
      </c>
      <c r="AC53">
        <v>0</v>
      </c>
      <c r="AD53">
        <v>0</v>
      </c>
      <c r="AE53">
        <v>56.11</v>
      </c>
      <c r="AF53">
        <v>0</v>
      </c>
      <c r="AG53">
        <v>0</v>
      </c>
      <c r="AH53">
        <v>0</v>
      </c>
      <c r="AI53">
        <v>1.54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0.02</v>
      </c>
      <c r="AU53" t="s">
        <v>3</v>
      </c>
      <c r="AV53">
        <v>0</v>
      </c>
      <c r="AW53">
        <v>2</v>
      </c>
      <c r="AX53">
        <v>52748249</v>
      </c>
      <c r="AY53">
        <v>1</v>
      </c>
      <c r="AZ53">
        <v>0</v>
      </c>
      <c r="BA53">
        <v>52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1.1222000000000001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1.1222000000000001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ROUND(Y53*Source!I35,7)</f>
        <v>0</v>
      </c>
      <c r="CY53">
        <f t="shared" si="16"/>
        <v>86.41</v>
      </c>
      <c r="CZ53">
        <f t="shared" si="17"/>
        <v>56.11</v>
      </c>
      <c r="DA53">
        <f t="shared" si="18"/>
        <v>1.54</v>
      </c>
      <c r="DB53">
        <f t="shared" si="12"/>
        <v>1.1200000000000001</v>
      </c>
      <c r="DC53">
        <f t="shared" si="13"/>
        <v>0</v>
      </c>
      <c r="DD53" t="s">
        <v>3</v>
      </c>
      <c r="DE53" t="s">
        <v>3</v>
      </c>
      <c r="DF53">
        <f>ROUND(ROUND(AE53*AI53,2)*CX53,2)</f>
        <v>0</v>
      </c>
      <c r="DG53">
        <f t="shared" si="15"/>
        <v>0</v>
      </c>
      <c r="DH53">
        <f t="shared" si="4"/>
        <v>0</v>
      </c>
      <c r="DI53">
        <f t="shared" si="5"/>
        <v>0</v>
      </c>
      <c r="DJ53">
        <f t="shared" si="19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ROW(Source!A35)</f>
        <v>35</v>
      </c>
      <c r="B54">
        <v>52666922</v>
      </c>
      <c r="C54">
        <v>52748222</v>
      </c>
      <c r="D54">
        <v>50716825</v>
      </c>
      <c r="E54">
        <v>116</v>
      </c>
      <c r="F54">
        <v>1</v>
      </c>
      <c r="G54">
        <v>1</v>
      </c>
      <c r="H54">
        <v>3</v>
      </c>
      <c r="I54" t="s">
        <v>52</v>
      </c>
      <c r="J54" t="s">
        <v>3</v>
      </c>
      <c r="K54" t="s">
        <v>53</v>
      </c>
      <c r="L54">
        <v>1371</v>
      </c>
      <c r="N54">
        <v>1013</v>
      </c>
      <c r="O54" t="s">
        <v>22</v>
      </c>
      <c r="P54" t="s">
        <v>22</v>
      </c>
      <c r="Q54">
        <v>1</v>
      </c>
      <c r="W54">
        <v>0</v>
      </c>
      <c r="X54">
        <v>457934895</v>
      </c>
      <c r="Y54">
        <f t="shared" si="11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52748250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ROUND(Y54*Source!I35,7)</f>
        <v>0</v>
      </c>
      <c r="CY54">
        <f t="shared" si="16"/>
        <v>0</v>
      </c>
      <c r="CZ54">
        <f t="shared" si="17"/>
        <v>0</v>
      </c>
      <c r="DA54">
        <f t="shared" si="18"/>
        <v>1</v>
      </c>
      <c r="DB54">
        <f t="shared" si="12"/>
        <v>0</v>
      </c>
      <c r="DC54">
        <f t="shared" si="13"/>
        <v>0</v>
      </c>
      <c r="DD54" t="s">
        <v>3</v>
      </c>
      <c r="DE54" t="s">
        <v>3</v>
      </c>
      <c r="DF54">
        <f>ROUND(ROUND(AE54,2)*CX54,2)</f>
        <v>0</v>
      </c>
      <c r="DG54">
        <f t="shared" si="15"/>
        <v>0</v>
      </c>
      <c r="DH54">
        <f t="shared" si="4"/>
        <v>0</v>
      </c>
      <c r="DI54">
        <f t="shared" si="5"/>
        <v>0</v>
      </c>
      <c r="DJ54">
        <f t="shared" si="19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ROW(Source!A35)</f>
        <v>35</v>
      </c>
      <c r="B55">
        <v>52666922</v>
      </c>
      <c r="C55">
        <v>52748222</v>
      </c>
      <c r="D55">
        <v>50717502</v>
      </c>
      <c r="E55">
        <v>116</v>
      </c>
      <c r="F55">
        <v>1</v>
      </c>
      <c r="G55">
        <v>1</v>
      </c>
      <c r="H55">
        <v>3</v>
      </c>
      <c r="I55" t="s">
        <v>55</v>
      </c>
      <c r="J55" t="s">
        <v>3</v>
      </c>
      <c r="K55" t="s">
        <v>56</v>
      </c>
      <c r="L55">
        <v>1348</v>
      </c>
      <c r="N55">
        <v>1009</v>
      </c>
      <c r="O55" t="s">
        <v>57</v>
      </c>
      <c r="P55" t="s">
        <v>57</v>
      </c>
      <c r="Q55">
        <v>1000</v>
      </c>
      <c r="W55">
        <v>0</v>
      </c>
      <c r="X55">
        <v>1602794472</v>
      </c>
      <c r="Y55">
        <f t="shared" si="11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52748251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ROUND(Y55*Source!I35,7)</f>
        <v>0</v>
      </c>
      <c r="CY55">
        <f t="shared" si="16"/>
        <v>0</v>
      </c>
      <c r="CZ55">
        <f t="shared" si="17"/>
        <v>0</v>
      </c>
      <c r="DA55">
        <f t="shared" si="18"/>
        <v>1</v>
      </c>
      <c r="DB55">
        <f t="shared" si="12"/>
        <v>0</v>
      </c>
      <c r="DC55">
        <f t="shared" si="13"/>
        <v>0</v>
      </c>
      <c r="DD55" t="s">
        <v>3</v>
      </c>
      <c r="DE55" t="s">
        <v>3</v>
      </c>
      <c r="DF55">
        <f>ROUND(ROUND(AE55,2)*CX55,2)</f>
        <v>0</v>
      </c>
      <c r="DG55">
        <f t="shared" si="15"/>
        <v>0</v>
      </c>
      <c r="DH55">
        <f t="shared" si="4"/>
        <v>0</v>
      </c>
      <c r="DI55">
        <f t="shared" si="5"/>
        <v>0</v>
      </c>
      <c r="DJ55">
        <f t="shared" si="19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ROW(Source!A35)</f>
        <v>35</v>
      </c>
      <c r="B56">
        <v>52666922</v>
      </c>
      <c r="C56">
        <v>52748222</v>
      </c>
      <c r="D56">
        <v>50717646</v>
      </c>
      <c r="E56">
        <v>116</v>
      </c>
      <c r="F56">
        <v>1</v>
      </c>
      <c r="G56">
        <v>1</v>
      </c>
      <c r="H56">
        <v>3</v>
      </c>
      <c r="I56" t="s">
        <v>59</v>
      </c>
      <c r="J56" t="s">
        <v>3</v>
      </c>
      <c r="K56" t="s">
        <v>60</v>
      </c>
      <c r="L56">
        <v>1346</v>
      </c>
      <c r="N56">
        <v>1009</v>
      </c>
      <c r="O56" t="s">
        <v>49</v>
      </c>
      <c r="P56" t="s">
        <v>49</v>
      </c>
      <c r="Q56">
        <v>1</v>
      </c>
      <c r="W56">
        <v>0</v>
      </c>
      <c r="X56">
        <v>-1111733769</v>
      </c>
      <c r="Y56">
        <f t="shared" si="11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52748252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0</v>
      </c>
      <c r="CY56">
        <f t="shared" si="16"/>
        <v>0</v>
      </c>
      <c r="CZ56">
        <f t="shared" si="17"/>
        <v>0</v>
      </c>
      <c r="DA56">
        <f t="shared" si="18"/>
        <v>1</v>
      </c>
      <c r="DB56">
        <f t="shared" si="12"/>
        <v>0</v>
      </c>
      <c r="DC56">
        <f t="shared" si="13"/>
        <v>0</v>
      </c>
      <c r="DD56" t="s">
        <v>3</v>
      </c>
      <c r="DE56" t="s">
        <v>3</v>
      </c>
      <c r="DF56">
        <f>ROUND(ROUND(AE56,2)*CX56,2)</f>
        <v>0</v>
      </c>
      <c r="DG56">
        <f t="shared" si="15"/>
        <v>0</v>
      </c>
      <c r="DH56">
        <f t="shared" si="4"/>
        <v>0</v>
      </c>
      <c r="DI56">
        <f t="shared" si="5"/>
        <v>0</v>
      </c>
      <c r="DJ56">
        <f t="shared" si="1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ROW(Source!A35)</f>
        <v>35</v>
      </c>
      <c r="B57">
        <v>52666922</v>
      </c>
      <c r="C57">
        <v>52748222</v>
      </c>
      <c r="D57">
        <v>50717980</v>
      </c>
      <c r="E57">
        <v>116</v>
      </c>
      <c r="F57">
        <v>1</v>
      </c>
      <c r="G57">
        <v>1</v>
      </c>
      <c r="H57">
        <v>3</v>
      </c>
      <c r="I57" t="s">
        <v>62</v>
      </c>
      <c r="J57" t="s">
        <v>3</v>
      </c>
      <c r="K57" t="s">
        <v>63</v>
      </c>
      <c r="L57">
        <v>1348</v>
      </c>
      <c r="N57">
        <v>1009</v>
      </c>
      <c r="O57" t="s">
        <v>57</v>
      </c>
      <c r="P57" t="s">
        <v>57</v>
      </c>
      <c r="Q57">
        <v>1000</v>
      </c>
      <c r="W57">
        <v>0</v>
      </c>
      <c r="X57">
        <v>1613753229</v>
      </c>
      <c r="Y57">
        <f t="shared" si="11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52748253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ROUND(Y57*Source!I35,7)</f>
        <v>0</v>
      </c>
      <c r="CY57">
        <f t="shared" si="16"/>
        <v>0</v>
      </c>
      <c r="CZ57">
        <f t="shared" si="17"/>
        <v>0</v>
      </c>
      <c r="DA57">
        <f t="shared" si="18"/>
        <v>1</v>
      </c>
      <c r="DB57">
        <f t="shared" si="12"/>
        <v>0</v>
      </c>
      <c r="DC57">
        <f t="shared" si="13"/>
        <v>0</v>
      </c>
      <c r="DD57" t="s">
        <v>3</v>
      </c>
      <c r="DE57" t="s">
        <v>3</v>
      </c>
      <c r="DF57">
        <f>ROUND(ROUND(AE57,2)*CX57,2)</f>
        <v>0</v>
      </c>
      <c r="DG57">
        <f t="shared" si="15"/>
        <v>0</v>
      </c>
      <c r="DH57">
        <f t="shared" si="4"/>
        <v>0</v>
      </c>
      <c r="DI57">
        <f t="shared" si="5"/>
        <v>0</v>
      </c>
      <c r="DJ57">
        <f t="shared" si="1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ROW(Source!A35)</f>
        <v>35</v>
      </c>
      <c r="B58">
        <v>52666922</v>
      </c>
      <c r="C58">
        <v>52748222</v>
      </c>
      <c r="D58">
        <v>50806105</v>
      </c>
      <c r="E58">
        <v>1</v>
      </c>
      <c r="F58">
        <v>1</v>
      </c>
      <c r="G58">
        <v>1</v>
      </c>
      <c r="H58">
        <v>3</v>
      </c>
      <c r="I58" t="s">
        <v>519</v>
      </c>
      <c r="J58" t="s">
        <v>520</v>
      </c>
      <c r="K58" t="s">
        <v>521</v>
      </c>
      <c r="L58">
        <v>1348</v>
      </c>
      <c r="N58">
        <v>1009</v>
      </c>
      <c r="O58" t="s">
        <v>57</v>
      </c>
      <c r="P58" t="s">
        <v>57</v>
      </c>
      <c r="Q58">
        <v>1000</v>
      </c>
      <c r="W58">
        <v>0</v>
      </c>
      <c r="X58">
        <v>-824440168</v>
      </c>
      <c r="Y58">
        <f t="shared" si="11"/>
        <v>4.0000000000000002E-4</v>
      </c>
      <c r="AA58">
        <v>88222.16</v>
      </c>
      <c r="AB58">
        <v>0</v>
      </c>
      <c r="AC58">
        <v>0</v>
      </c>
      <c r="AD58">
        <v>0</v>
      </c>
      <c r="AE58">
        <v>61265.39</v>
      </c>
      <c r="AF58">
        <v>0</v>
      </c>
      <c r="AG58">
        <v>0</v>
      </c>
      <c r="AH58">
        <v>0</v>
      </c>
      <c r="AI58">
        <v>1.44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4.0000000000000002E-4</v>
      </c>
      <c r="AU58" t="s">
        <v>3</v>
      </c>
      <c r="AV58">
        <v>0</v>
      </c>
      <c r="AW58">
        <v>2</v>
      </c>
      <c r="AX58">
        <v>52748254</v>
      </c>
      <c r="AY58">
        <v>1</v>
      </c>
      <c r="AZ58">
        <v>0</v>
      </c>
      <c r="BA58">
        <v>57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24.506156000000001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24.506156000000001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ROUND(Y58*Source!I35,7)</f>
        <v>0</v>
      </c>
      <c r="CY58">
        <f t="shared" si="16"/>
        <v>88222.16</v>
      </c>
      <c r="CZ58">
        <f t="shared" si="17"/>
        <v>61265.39</v>
      </c>
      <c r="DA58">
        <f t="shared" si="18"/>
        <v>1.44</v>
      </c>
      <c r="DB58">
        <f t="shared" si="12"/>
        <v>24.51</v>
      </c>
      <c r="DC58">
        <f t="shared" si="13"/>
        <v>0</v>
      </c>
      <c r="DD58" t="s">
        <v>3</v>
      </c>
      <c r="DE58" t="s">
        <v>3</v>
      </c>
      <c r="DF58">
        <f>ROUND(ROUND(AE58*AI58,2)*CX58,2)</f>
        <v>0</v>
      </c>
      <c r="DG58">
        <f t="shared" si="15"/>
        <v>0</v>
      </c>
      <c r="DH58">
        <f t="shared" si="4"/>
        <v>0</v>
      </c>
      <c r="DI58">
        <f t="shared" si="5"/>
        <v>0</v>
      </c>
      <c r="DJ58">
        <f t="shared" si="1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ROW(Source!A35)</f>
        <v>35</v>
      </c>
      <c r="B59">
        <v>52666922</v>
      </c>
      <c r="C59">
        <v>52748222</v>
      </c>
      <c r="D59">
        <v>50806131</v>
      </c>
      <c r="E59">
        <v>1</v>
      </c>
      <c r="F59">
        <v>1</v>
      </c>
      <c r="G59">
        <v>1</v>
      </c>
      <c r="H59">
        <v>3</v>
      </c>
      <c r="I59" t="s">
        <v>522</v>
      </c>
      <c r="J59" t="s">
        <v>523</v>
      </c>
      <c r="K59" t="s">
        <v>524</v>
      </c>
      <c r="L59">
        <v>1348</v>
      </c>
      <c r="N59">
        <v>1009</v>
      </c>
      <c r="O59" t="s">
        <v>57</v>
      </c>
      <c r="P59" t="s">
        <v>57</v>
      </c>
      <c r="Q59">
        <v>1000</v>
      </c>
      <c r="W59">
        <v>0</v>
      </c>
      <c r="X59">
        <v>-1423024806</v>
      </c>
      <c r="Y59">
        <f t="shared" si="11"/>
        <v>1E-4</v>
      </c>
      <c r="AA59">
        <v>103227.06</v>
      </c>
      <c r="AB59">
        <v>0</v>
      </c>
      <c r="AC59">
        <v>0</v>
      </c>
      <c r="AD59">
        <v>0</v>
      </c>
      <c r="AE59">
        <v>80020.98</v>
      </c>
      <c r="AF59">
        <v>0</v>
      </c>
      <c r="AG59">
        <v>0</v>
      </c>
      <c r="AH59">
        <v>0</v>
      </c>
      <c r="AI59">
        <v>1.29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1E-4</v>
      </c>
      <c r="AU59" t="s">
        <v>3</v>
      </c>
      <c r="AV59">
        <v>0</v>
      </c>
      <c r="AW59">
        <v>2</v>
      </c>
      <c r="AX59">
        <v>52748255</v>
      </c>
      <c r="AY59">
        <v>1</v>
      </c>
      <c r="AZ59">
        <v>0</v>
      </c>
      <c r="BA59">
        <v>58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8.0020980000000002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8.0020980000000002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ROUND(Y59*Source!I35,7)</f>
        <v>0</v>
      </c>
      <c r="CY59">
        <f t="shared" si="16"/>
        <v>103227.06</v>
      </c>
      <c r="CZ59">
        <f t="shared" si="17"/>
        <v>80020.98</v>
      </c>
      <c r="DA59">
        <f t="shared" si="18"/>
        <v>1.29</v>
      </c>
      <c r="DB59">
        <f t="shared" si="12"/>
        <v>8</v>
      </c>
      <c r="DC59">
        <f t="shared" si="13"/>
        <v>0</v>
      </c>
      <c r="DD59" t="s">
        <v>3</v>
      </c>
      <c r="DE59" t="s">
        <v>3</v>
      </c>
      <c r="DF59">
        <f>ROUND(ROUND(AE59*AI59,2)*CX59,2)</f>
        <v>0</v>
      </c>
      <c r="DG59">
        <f t="shared" si="15"/>
        <v>0</v>
      </c>
      <c r="DH59">
        <f t="shared" si="4"/>
        <v>0</v>
      </c>
      <c r="DI59">
        <f t="shared" si="5"/>
        <v>0</v>
      </c>
      <c r="DJ59">
        <f t="shared" si="1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ROW(Source!A35)</f>
        <v>35</v>
      </c>
      <c r="B60">
        <v>52666922</v>
      </c>
      <c r="C60">
        <v>52748222</v>
      </c>
      <c r="D60">
        <v>50813739</v>
      </c>
      <c r="E60">
        <v>1</v>
      </c>
      <c r="F60">
        <v>1</v>
      </c>
      <c r="G60">
        <v>1</v>
      </c>
      <c r="H60">
        <v>3</v>
      </c>
      <c r="I60" t="s">
        <v>42</v>
      </c>
      <c r="J60" t="s">
        <v>45</v>
      </c>
      <c r="K60" t="s">
        <v>43</v>
      </c>
      <c r="L60">
        <v>1425</v>
      </c>
      <c r="N60">
        <v>1013</v>
      </c>
      <c r="O60" t="s">
        <v>44</v>
      </c>
      <c r="P60" t="s">
        <v>44</v>
      </c>
      <c r="Q60">
        <v>1</v>
      </c>
      <c r="W60">
        <v>0</v>
      </c>
      <c r="X60">
        <v>1062045542</v>
      </c>
      <c r="Y60">
        <f t="shared" si="11"/>
        <v>0.06</v>
      </c>
      <c r="AA60">
        <v>1351.57</v>
      </c>
      <c r="AB60">
        <v>0</v>
      </c>
      <c r="AC60">
        <v>0</v>
      </c>
      <c r="AD60">
        <v>0</v>
      </c>
      <c r="AE60">
        <v>1031.73</v>
      </c>
      <c r="AF60">
        <v>0</v>
      </c>
      <c r="AG60">
        <v>0</v>
      </c>
      <c r="AH60">
        <v>0</v>
      </c>
      <c r="AI60">
        <v>1.31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0</v>
      </c>
      <c r="AW60">
        <v>2</v>
      </c>
      <c r="AX60">
        <v>52748256</v>
      </c>
      <c r="AY60">
        <v>1</v>
      </c>
      <c r="AZ60">
        <v>0</v>
      </c>
      <c r="BA60">
        <v>59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61.903799999999997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61.903799999999997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ROUND(Y60*Source!I35,7)</f>
        <v>0</v>
      </c>
      <c r="CY60">
        <f t="shared" si="16"/>
        <v>1351.57</v>
      </c>
      <c r="CZ60">
        <f t="shared" si="17"/>
        <v>1031.73</v>
      </c>
      <c r="DA60">
        <f t="shared" si="18"/>
        <v>1.31</v>
      </c>
      <c r="DB60">
        <f t="shared" si="12"/>
        <v>61.9</v>
      </c>
      <c r="DC60">
        <f t="shared" si="13"/>
        <v>0</v>
      </c>
      <c r="DD60" t="s">
        <v>3</v>
      </c>
      <c r="DE60" t="s">
        <v>3</v>
      </c>
      <c r="DF60">
        <f>ROUND(ROUND(AE60*AI60,2)*CX60,2)</f>
        <v>0</v>
      </c>
      <c r="DG60">
        <f t="shared" si="15"/>
        <v>0</v>
      </c>
      <c r="DH60">
        <f t="shared" si="4"/>
        <v>0</v>
      </c>
      <c r="DI60">
        <f t="shared" si="5"/>
        <v>0</v>
      </c>
      <c r="DJ60">
        <f t="shared" si="1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ROW(Source!A35)</f>
        <v>35</v>
      </c>
      <c r="B61">
        <v>52666922</v>
      </c>
      <c r="C61">
        <v>52748222</v>
      </c>
      <c r="D61">
        <v>50813739</v>
      </c>
      <c r="E61">
        <v>1</v>
      </c>
      <c r="F61">
        <v>1</v>
      </c>
      <c r="G61">
        <v>1</v>
      </c>
      <c r="H61">
        <v>3</v>
      </c>
      <c r="I61" t="s">
        <v>42</v>
      </c>
      <c r="J61" t="s">
        <v>45</v>
      </c>
      <c r="K61" t="s">
        <v>43</v>
      </c>
      <c r="L61">
        <v>1425</v>
      </c>
      <c r="N61">
        <v>1013</v>
      </c>
      <c r="O61" t="s">
        <v>44</v>
      </c>
      <c r="P61" t="s">
        <v>44</v>
      </c>
      <c r="Q61">
        <v>1</v>
      </c>
      <c r="W61">
        <v>0</v>
      </c>
      <c r="X61">
        <v>1062045542</v>
      </c>
      <c r="Y61">
        <f t="shared" si="11"/>
        <v>-0.06</v>
      </c>
      <c r="AA61">
        <v>1351.57</v>
      </c>
      <c r="AB61">
        <v>0</v>
      </c>
      <c r="AC61">
        <v>0</v>
      </c>
      <c r="AD61">
        <v>0</v>
      </c>
      <c r="AE61">
        <v>1031.73</v>
      </c>
      <c r="AF61">
        <v>0</v>
      </c>
      <c r="AG61">
        <v>0</v>
      </c>
      <c r="AH61">
        <v>0</v>
      </c>
      <c r="AI61">
        <v>1.31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-0.06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ROUND(Y61*Source!I35,7)</f>
        <v>0</v>
      </c>
      <c r="CY61">
        <f t="shared" si="16"/>
        <v>1351.57</v>
      </c>
      <c r="CZ61">
        <f t="shared" si="17"/>
        <v>1031.73</v>
      </c>
      <c r="DA61">
        <f t="shared" si="18"/>
        <v>1.31</v>
      </c>
      <c r="DB61">
        <f t="shared" si="12"/>
        <v>-61.9</v>
      </c>
      <c r="DC61">
        <f t="shared" si="13"/>
        <v>0</v>
      </c>
      <c r="DD61" t="s">
        <v>3</v>
      </c>
      <c r="DE61" t="s">
        <v>3</v>
      </c>
      <c r="DF61">
        <f>ROUND(ROUND(AE61*AI61,2)*CX61,2)</f>
        <v>0</v>
      </c>
      <c r="DG61">
        <f t="shared" si="15"/>
        <v>0</v>
      </c>
      <c r="DH61">
        <f t="shared" si="4"/>
        <v>0</v>
      </c>
      <c r="DI61">
        <f t="shared" si="5"/>
        <v>0</v>
      </c>
      <c r="DJ61">
        <f t="shared" si="1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ROW(Source!A35)</f>
        <v>35</v>
      </c>
      <c r="B62">
        <v>52666922</v>
      </c>
      <c r="C62">
        <v>52748222</v>
      </c>
      <c r="D62">
        <v>50720299</v>
      </c>
      <c r="E62">
        <v>116</v>
      </c>
      <c r="F62">
        <v>1</v>
      </c>
      <c r="G62">
        <v>1</v>
      </c>
      <c r="H62">
        <v>3</v>
      </c>
      <c r="I62" t="s">
        <v>65</v>
      </c>
      <c r="J62" t="s">
        <v>3</v>
      </c>
      <c r="K62" t="s">
        <v>66</v>
      </c>
      <c r="L62">
        <v>1371</v>
      </c>
      <c r="N62">
        <v>1013</v>
      </c>
      <c r="O62" t="s">
        <v>22</v>
      </c>
      <c r="P62" t="s">
        <v>22</v>
      </c>
      <c r="Q62">
        <v>1</v>
      </c>
      <c r="W62">
        <v>0</v>
      </c>
      <c r="X62">
        <v>-950997571</v>
      </c>
      <c r="Y62">
        <f t="shared" si="11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52748257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ROUND(Y62*Source!I35,7)</f>
        <v>0</v>
      </c>
      <c r="CY62">
        <f t="shared" si="16"/>
        <v>0</v>
      </c>
      <c r="CZ62">
        <f t="shared" si="17"/>
        <v>0</v>
      </c>
      <c r="DA62">
        <f t="shared" si="18"/>
        <v>1</v>
      </c>
      <c r="DB62">
        <f t="shared" si="12"/>
        <v>0</v>
      </c>
      <c r="DC62">
        <f t="shared" si="13"/>
        <v>0</v>
      </c>
      <c r="DD62" t="s">
        <v>3</v>
      </c>
      <c r="DE62" t="s">
        <v>3</v>
      </c>
      <c r="DF62">
        <f t="shared" ref="DF62:DF80" si="20">ROUND(ROUND(AE62,2)*CX62,2)</f>
        <v>0</v>
      </c>
      <c r="DG62">
        <f t="shared" si="15"/>
        <v>0</v>
      </c>
      <c r="DH62">
        <f t="shared" si="4"/>
        <v>0</v>
      </c>
      <c r="DI62">
        <f t="shared" si="5"/>
        <v>0</v>
      </c>
      <c r="DJ62">
        <f t="shared" si="1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ROW(Source!A35)</f>
        <v>35</v>
      </c>
      <c r="B63">
        <v>52666922</v>
      </c>
      <c r="C63">
        <v>52748222</v>
      </c>
      <c r="D63">
        <v>50720345</v>
      </c>
      <c r="E63">
        <v>116</v>
      </c>
      <c r="F63">
        <v>1</v>
      </c>
      <c r="G63">
        <v>1</v>
      </c>
      <c r="H63">
        <v>3</v>
      </c>
      <c r="I63" t="s">
        <v>68</v>
      </c>
      <c r="J63" t="s">
        <v>3</v>
      </c>
      <c r="K63" t="s">
        <v>69</v>
      </c>
      <c r="L63">
        <v>1371</v>
      </c>
      <c r="N63">
        <v>1013</v>
      </c>
      <c r="O63" t="s">
        <v>22</v>
      </c>
      <c r="P63" t="s">
        <v>22</v>
      </c>
      <c r="Q63">
        <v>1</v>
      </c>
      <c r="W63">
        <v>0</v>
      </c>
      <c r="X63">
        <v>-320198552</v>
      </c>
      <c r="Y63">
        <f t="shared" si="11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52748258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ROUND(Y63*Source!I35,7)</f>
        <v>0</v>
      </c>
      <c r="CY63">
        <f t="shared" si="16"/>
        <v>0</v>
      </c>
      <c r="CZ63">
        <f t="shared" si="17"/>
        <v>0</v>
      </c>
      <c r="DA63">
        <f t="shared" si="18"/>
        <v>1</v>
      </c>
      <c r="DB63">
        <f t="shared" si="12"/>
        <v>0</v>
      </c>
      <c r="DC63">
        <f t="shared" si="13"/>
        <v>0</v>
      </c>
      <c r="DD63" t="s">
        <v>3</v>
      </c>
      <c r="DE63" t="s">
        <v>3</v>
      </c>
      <c r="DF63">
        <f t="shared" si="20"/>
        <v>0</v>
      </c>
      <c r="DG63">
        <f t="shared" si="15"/>
        <v>0</v>
      </c>
      <c r="DH63">
        <f t="shared" si="4"/>
        <v>0</v>
      </c>
      <c r="DI63">
        <f t="shared" si="5"/>
        <v>0</v>
      </c>
      <c r="DJ63">
        <f t="shared" si="1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ROW(Source!A35)</f>
        <v>35</v>
      </c>
      <c r="B64">
        <v>52666922</v>
      </c>
      <c r="C64">
        <v>52748222</v>
      </c>
      <c r="D64">
        <v>50720349</v>
      </c>
      <c r="E64">
        <v>116</v>
      </c>
      <c r="F64">
        <v>1</v>
      </c>
      <c r="G64">
        <v>1</v>
      </c>
      <c r="H64">
        <v>3</v>
      </c>
      <c r="I64" t="s">
        <v>71</v>
      </c>
      <c r="J64" t="s">
        <v>3</v>
      </c>
      <c r="K64" t="s">
        <v>72</v>
      </c>
      <c r="L64">
        <v>1371</v>
      </c>
      <c r="N64">
        <v>1013</v>
      </c>
      <c r="O64" t="s">
        <v>22</v>
      </c>
      <c r="P64" t="s">
        <v>22</v>
      </c>
      <c r="Q64">
        <v>1</v>
      </c>
      <c r="W64">
        <v>0</v>
      </c>
      <c r="X64">
        <v>326010188</v>
      </c>
      <c r="Y64">
        <f t="shared" si="11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52748259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ROUND(Y64*Source!I35,7)</f>
        <v>0</v>
      </c>
      <c r="CY64">
        <f t="shared" si="16"/>
        <v>0</v>
      </c>
      <c r="CZ64">
        <f t="shared" si="17"/>
        <v>0</v>
      </c>
      <c r="DA64">
        <f t="shared" si="18"/>
        <v>1</v>
      </c>
      <c r="DB64">
        <f t="shared" si="12"/>
        <v>0</v>
      </c>
      <c r="DC64">
        <f t="shared" si="13"/>
        <v>0</v>
      </c>
      <c r="DD64" t="s">
        <v>3</v>
      </c>
      <c r="DE64" t="s">
        <v>3</v>
      </c>
      <c r="DF64">
        <f t="shared" si="20"/>
        <v>0</v>
      </c>
      <c r="DG64">
        <f t="shared" si="15"/>
        <v>0</v>
      </c>
      <c r="DH64">
        <f t="shared" si="4"/>
        <v>0</v>
      </c>
      <c r="DI64">
        <f t="shared" si="5"/>
        <v>0</v>
      </c>
      <c r="DJ64">
        <f t="shared" si="1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ROW(Source!A54)</f>
        <v>54</v>
      </c>
      <c r="B65">
        <v>52666988</v>
      </c>
      <c r="C65">
        <v>52748269</v>
      </c>
      <c r="D65">
        <v>50715276</v>
      </c>
      <c r="E65">
        <v>116</v>
      </c>
      <c r="F65">
        <v>1</v>
      </c>
      <c r="G65">
        <v>1</v>
      </c>
      <c r="H65">
        <v>1</v>
      </c>
      <c r="I65" t="s">
        <v>501</v>
      </c>
      <c r="J65" t="s">
        <v>3</v>
      </c>
      <c r="K65" t="s">
        <v>502</v>
      </c>
      <c r="L65">
        <v>1191</v>
      </c>
      <c r="N65">
        <v>1013</v>
      </c>
      <c r="O65" t="s">
        <v>486</v>
      </c>
      <c r="P65" t="s">
        <v>486</v>
      </c>
      <c r="Q65">
        <v>1</v>
      </c>
      <c r="W65">
        <v>0</v>
      </c>
      <c r="X65">
        <v>32079103</v>
      </c>
      <c r="Y65">
        <f t="shared" ref="Y65:Y70" si="21">AT65</f>
        <v>0.22</v>
      </c>
      <c r="AA65">
        <v>0</v>
      </c>
      <c r="AB65">
        <v>0</v>
      </c>
      <c r="AC65">
        <v>0</v>
      </c>
      <c r="AD65">
        <v>748.18</v>
      </c>
      <c r="AE65">
        <v>0</v>
      </c>
      <c r="AF65">
        <v>0</v>
      </c>
      <c r="AG65">
        <v>0</v>
      </c>
      <c r="AH65">
        <v>748.18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0.22</v>
      </c>
      <c r="AU65" t="s">
        <v>3</v>
      </c>
      <c r="AV65">
        <v>1</v>
      </c>
      <c r="AW65">
        <v>2</v>
      </c>
      <c r="AX65">
        <v>52748273</v>
      </c>
      <c r="AY65">
        <v>1</v>
      </c>
      <c r="AZ65">
        <v>0</v>
      </c>
      <c r="BA65">
        <v>63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164.59959999999998</v>
      </c>
      <c r="BN65">
        <v>0.22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164.59959999999998</v>
      </c>
      <c r="BU65">
        <v>0.22</v>
      </c>
      <c r="BV65">
        <v>0</v>
      </c>
      <c r="BW65">
        <v>1</v>
      </c>
      <c r="CU65">
        <f>ROUND(AT65*Source!I54*AH65*AL65,2)</f>
        <v>0</v>
      </c>
      <c r="CV65">
        <f>ROUND(Y65*Source!I54,7)</f>
        <v>0</v>
      </c>
      <c r="CW65">
        <v>0</v>
      </c>
      <c r="CX65">
        <f>ROUND(Y65*Source!I54,7)</f>
        <v>0</v>
      </c>
      <c r="CY65">
        <f>AD65</f>
        <v>748.18</v>
      </c>
      <c r="CZ65">
        <f>AH65</f>
        <v>748.18</v>
      </c>
      <c r="DA65">
        <f>AL65</f>
        <v>1</v>
      </c>
      <c r="DB65">
        <f t="shared" ref="DB65:DB70" si="22">ROUND(ROUND(AT65*CZ65,2),6)</f>
        <v>164.6</v>
      </c>
      <c r="DC65">
        <f t="shared" ref="DC65:DC70" si="23">ROUND(ROUND(AT65*AG65,2),6)</f>
        <v>0</v>
      </c>
      <c r="DD65" t="s">
        <v>3</v>
      </c>
      <c r="DE65" t="s">
        <v>3</v>
      </c>
      <c r="DF65">
        <f t="shared" si="20"/>
        <v>0</v>
      </c>
      <c r="DG65">
        <f t="shared" si="15"/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ROW(Source!A54)</f>
        <v>54</v>
      </c>
      <c r="B66">
        <v>52666988</v>
      </c>
      <c r="C66">
        <v>52748269</v>
      </c>
      <c r="D66">
        <v>50715465</v>
      </c>
      <c r="E66">
        <v>116</v>
      </c>
      <c r="F66">
        <v>1</v>
      </c>
      <c r="G66">
        <v>1</v>
      </c>
      <c r="H66">
        <v>1</v>
      </c>
      <c r="I66" t="s">
        <v>487</v>
      </c>
      <c r="J66" t="s">
        <v>3</v>
      </c>
      <c r="K66" t="s">
        <v>488</v>
      </c>
      <c r="L66">
        <v>1191</v>
      </c>
      <c r="N66">
        <v>1013</v>
      </c>
      <c r="O66" t="s">
        <v>486</v>
      </c>
      <c r="P66" t="s">
        <v>486</v>
      </c>
      <c r="Q66">
        <v>1</v>
      </c>
      <c r="W66">
        <v>0</v>
      </c>
      <c r="X66">
        <v>-1417349443</v>
      </c>
      <c r="Y66">
        <f t="shared" si="21"/>
        <v>0.23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0.23</v>
      </c>
      <c r="AU66" t="s">
        <v>3</v>
      </c>
      <c r="AV66">
        <v>2</v>
      </c>
      <c r="AW66">
        <v>2</v>
      </c>
      <c r="AX66">
        <v>52748274</v>
      </c>
      <c r="AY66">
        <v>1</v>
      </c>
      <c r="AZ66">
        <v>0</v>
      </c>
      <c r="BA66">
        <v>64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ROUND(Y66*Source!I54,7)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 t="shared" si="15"/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ROW(Source!A54)</f>
        <v>54</v>
      </c>
      <c r="B67">
        <v>52666988</v>
      </c>
      <c r="C67">
        <v>52748269</v>
      </c>
      <c r="D67">
        <v>50836342</v>
      </c>
      <c r="E67">
        <v>1</v>
      </c>
      <c r="F67">
        <v>1</v>
      </c>
      <c r="G67">
        <v>1</v>
      </c>
      <c r="H67">
        <v>2</v>
      </c>
      <c r="I67" t="s">
        <v>503</v>
      </c>
      <c r="J67" t="s">
        <v>504</v>
      </c>
      <c r="K67" t="s">
        <v>505</v>
      </c>
      <c r="L67">
        <v>1368</v>
      </c>
      <c r="N67">
        <v>1011</v>
      </c>
      <c r="O67" t="s">
        <v>492</v>
      </c>
      <c r="P67" t="s">
        <v>492</v>
      </c>
      <c r="Q67">
        <v>1</v>
      </c>
      <c r="W67">
        <v>0</v>
      </c>
      <c r="X67">
        <v>944335294</v>
      </c>
      <c r="Y67">
        <f t="shared" si="21"/>
        <v>0.23</v>
      </c>
      <c r="AA67">
        <v>0</v>
      </c>
      <c r="AB67">
        <v>2736.29</v>
      </c>
      <c r="AC67">
        <v>932.95</v>
      </c>
      <c r="AD67">
        <v>0</v>
      </c>
      <c r="AE67">
        <v>0</v>
      </c>
      <c r="AF67">
        <v>2088.77</v>
      </c>
      <c r="AG67">
        <v>932.95</v>
      </c>
      <c r="AH67">
        <v>0</v>
      </c>
      <c r="AI67">
        <v>1</v>
      </c>
      <c r="AJ67">
        <v>1.31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0.23</v>
      </c>
      <c r="AU67" t="s">
        <v>3</v>
      </c>
      <c r="AV67">
        <v>1</v>
      </c>
      <c r="AW67">
        <v>2</v>
      </c>
      <c r="AX67">
        <v>52748275</v>
      </c>
      <c r="AY67">
        <v>1</v>
      </c>
      <c r="AZ67">
        <v>0</v>
      </c>
      <c r="BA67">
        <v>65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480.4171</v>
      </c>
      <c r="BL67">
        <v>214.57850000000002</v>
      </c>
      <c r="BM67">
        <v>0</v>
      </c>
      <c r="BN67">
        <v>0</v>
      </c>
      <c r="BO67">
        <v>0.23</v>
      </c>
      <c r="BP67">
        <v>1</v>
      </c>
      <c r="BQ67">
        <v>0</v>
      </c>
      <c r="BR67">
        <v>480.4171</v>
      </c>
      <c r="BS67">
        <v>214.57850000000002</v>
      </c>
      <c r="BT67">
        <v>0</v>
      </c>
      <c r="BU67">
        <v>0</v>
      </c>
      <c r="BV67">
        <v>0.23</v>
      </c>
      <c r="BW67">
        <v>1</v>
      </c>
      <c r="CV67">
        <v>0</v>
      </c>
      <c r="CW67">
        <f>ROUND(Y67*Source!I54*DO67,7)</f>
        <v>0</v>
      </c>
      <c r="CX67">
        <f>ROUND(Y67*Source!I54,7)</f>
        <v>0</v>
      </c>
      <c r="CY67">
        <f>AB67</f>
        <v>2736.29</v>
      </c>
      <c r="CZ67">
        <f>AF67</f>
        <v>2088.77</v>
      </c>
      <c r="DA67">
        <f>AJ67</f>
        <v>1.31</v>
      </c>
      <c r="DB67">
        <f t="shared" si="22"/>
        <v>480.42</v>
      </c>
      <c r="DC67">
        <f t="shared" si="23"/>
        <v>214.58</v>
      </c>
      <c r="DD67" t="s">
        <v>3</v>
      </c>
      <c r="DE67" t="s">
        <v>3</v>
      </c>
      <c r="DF67">
        <f t="shared" si="20"/>
        <v>0</v>
      </c>
      <c r="DG67">
        <f>ROUND(ROUND(AF67*AJ67,2)*CX67,2)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0</v>
      </c>
      <c r="DL67" t="s">
        <v>506</v>
      </c>
      <c r="DM67">
        <v>5</v>
      </c>
      <c r="DN67" t="s">
        <v>486</v>
      </c>
      <c r="DO67">
        <v>1</v>
      </c>
    </row>
    <row r="68" spans="1:119">
      <c r="A68">
        <f>ROW(Source!A55)</f>
        <v>55</v>
      </c>
      <c r="B68">
        <v>52666922</v>
      </c>
      <c r="C68">
        <v>52748269</v>
      </c>
      <c r="D68">
        <v>50715276</v>
      </c>
      <c r="E68">
        <v>116</v>
      </c>
      <c r="F68">
        <v>1</v>
      </c>
      <c r="G68">
        <v>1</v>
      </c>
      <c r="H68">
        <v>1</v>
      </c>
      <c r="I68" t="s">
        <v>501</v>
      </c>
      <c r="J68" t="s">
        <v>3</v>
      </c>
      <c r="K68" t="s">
        <v>502</v>
      </c>
      <c r="L68">
        <v>1191</v>
      </c>
      <c r="N68">
        <v>1013</v>
      </c>
      <c r="O68" t="s">
        <v>486</v>
      </c>
      <c r="P68" t="s">
        <v>486</v>
      </c>
      <c r="Q68">
        <v>1</v>
      </c>
      <c r="W68">
        <v>0</v>
      </c>
      <c r="X68">
        <v>32079103</v>
      </c>
      <c r="Y68">
        <f t="shared" si="21"/>
        <v>0.22</v>
      </c>
      <c r="AA68">
        <v>0</v>
      </c>
      <c r="AB68">
        <v>0</v>
      </c>
      <c r="AC68">
        <v>0</v>
      </c>
      <c r="AD68">
        <v>748.18</v>
      </c>
      <c r="AE68">
        <v>0</v>
      </c>
      <c r="AF68">
        <v>0</v>
      </c>
      <c r="AG68">
        <v>0</v>
      </c>
      <c r="AH68">
        <v>748.18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52748273</v>
      </c>
      <c r="AY68">
        <v>1</v>
      </c>
      <c r="AZ68">
        <v>0</v>
      </c>
      <c r="BA68">
        <v>66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164.59959999999998</v>
      </c>
      <c r="BN68">
        <v>0.22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164.59959999999998</v>
      </c>
      <c r="BU68">
        <v>0.22</v>
      </c>
      <c r="BV68">
        <v>0</v>
      </c>
      <c r="BW68">
        <v>1</v>
      </c>
      <c r="CU68">
        <f>ROUND(AT68*Source!I55*AH68*AL68,2)</f>
        <v>0</v>
      </c>
      <c r="CV68">
        <f>ROUND(Y68*Source!I55,7)</f>
        <v>0</v>
      </c>
      <c r="CW68">
        <v>0</v>
      </c>
      <c r="CX68">
        <f>ROUND(Y68*Source!I55,7)</f>
        <v>0</v>
      </c>
      <c r="CY68">
        <f>AD68</f>
        <v>748.18</v>
      </c>
      <c r="CZ68">
        <f>AH68</f>
        <v>748.18</v>
      </c>
      <c r="DA68">
        <f>AL68</f>
        <v>1</v>
      </c>
      <c r="DB68">
        <f t="shared" si="22"/>
        <v>164.6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DI68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ROW(Source!A55)</f>
        <v>55</v>
      </c>
      <c r="B69">
        <v>52666922</v>
      </c>
      <c r="C69">
        <v>52748269</v>
      </c>
      <c r="D69">
        <v>50715465</v>
      </c>
      <c r="E69">
        <v>116</v>
      </c>
      <c r="F69">
        <v>1</v>
      </c>
      <c r="G69">
        <v>1</v>
      </c>
      <c r="H69">
        <v>1</v>
      </c>
      <c r="I69" t="s">
        <v>487</v>
      </c>
      <c r="J69" t="s">
        <v>3</v>
      </c>
      <c r="K69" t="s">
        <v>488</v>
      </c>
      <c r="L69">
        <v>1191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-1417349443</v>
      </c>
      <c r="Y69">
        <f t="shared" si="21"/>
        <v>0.23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0.23</v>
      </c>
      <c r="AU69" t="s">
        <v>3</v>
      </c>
      <c r="AV69">
        <v>2</v>
      </c>
      <c r="AW69">
        <v>2</v>
      </c>
      <c r="AX69">
        <v>52748274</v>
      </c>
      <c r="AY69">
        <v>1</v>
      </c>
      <c r="AZ69">
        <v>0</v>
      </c>
      <c r="BA69">
        <v>67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ROUND(Y69*Source!I55,7)</f>
        <v>0</v>
      </c>
      <c r="CY69">
        <f>AD69</f>
        <v>0</v>
      </c>
      <c r="CZ69">
        <f>AH69</f>
        <v>0</v>
      </c>
      <c r="DA69">
        <f>AL69</f>
        <v>1</v>
      </c>
      <c r="DB69">
        <f t="shared" si="22"/>
        <v>0</v>
      </c>
      <c r="DC69">
        <f t="shared" si="23"/>
        <v>0</v>
      </c>
      <c r="DD69" t="s">
        <v>3</v>
      </c>
      <c r="DE69" t="s">
        <v>3</v>
      </c>
      <c r="DF69">
        <f t="shared" si="20"/>
        <v>0</v>
      </c>
      <c r="DG69">
        <f>ROUND(ROUND(AF69,2)*CX69,2)</f>
        <v>0</v>
      </c>
      <c r="DH69">
        <f t="shared" si="24"/>
        <v>0</v>
      </c>
      <c r="DI69">
        <f t="shared" si="25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ROW(Source!A55)</f>
        <v>55</v>
      </c>
      <c r="B70">
        <v>52666922</v>
      </c>
      <c r="C70">
        <v>52748269</v>
      </c>
      <c r="D70">
        <v>50836342</v>
      </c>
      <c r="E70">
        <v>1</v>
      </c>
      <c r="F70">
        <v>1</v>
      </c>
      <c r="G70">
        <v>1</v>
      </c>
      <c r="H70">
        <v>2</v>
      </c>
      <c r="I70" t="s">
        <v>503</v>
      </c>
      <c r="J70" t="s">
        <v>504</v>
      </c>
      <c r="K70" t="s">
        <v>505</v>
      </c>
      <c r="L70">
        <v>1368</v>
      </c>
      <c r="N70">
        <v>1011</v>
      </c>
      <c r="O70" t="s">
        <v>492</v>
      </c>
      <c r="P70" t="s">
        <v>492</v>
      </c>
      <c r="Q70">
        <v>1</v>
      </c>
      <c r="W70">
        <v>0</v>
      </c>
      <c r="X70">
        <v>944335294</v>
      </c>
      <c r="Y70">
        <f t="shared" si="21"/>
        <v>0.23</v>
      </c>
      <c r="AA70">
        <v>0</v>
      </c>
      <c r="AB70">
        <v>2736.29</v>
      </c>
      <c r="AC70">
        <v>932.95</v>
      </c>
      <c r="AD70">
        <v>0</v>
      </c>
      <c r="AE70">
        <v>0</v>
      </c>
      <c r="AF70">
        <v>2088.77</v>
      </c>
      <c r="AG70">
        <v>932.95</v>
      </c>
      <c r="AH70">
        <v>0</v>
      </c>
      <c r="AI70">
        <v>1</v>
      </c>
      <c r="AJ70">
        <v>1.31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0.23</v>
      </c>
      <c r="AU70" t="s">
        <v>3</v>
      </c>
      <c r="AV70">
        <v>1</v>
      </c>
      <c r="AW70">
        <v>2</v>
      </c>
      <c r="AX70">
        <v>52748275</v>
      </c>
      <c r="AY70">
        <v>1</v>
      </c>
      <c r="AZ70">
        <v>0</v>
      </c>
      <c r="BA70">
        <v>68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480.4171</v>
      </c>
      <c r="BL70">
        <v>214.57850000000002</v>
      </c>
      <c r="BM70">
        <v>0</v>
      </c>
      <c r="BN70">
        <v>0</v>
      </c>
      <c r="BO70">
        <v>0.23</v>
      </c>
      <c r="BP70">
        <v>1</v>
      </c>
      <c r="BQ70">
        <v>0</v>
      </c>
      <c r="BR70">
        <v>480.4171</v>
      </c>
      <c r="BS70">
        <v>214.57850000000002</v>
      </c>
      <c r="BT70">
        <v>0</v>
      </c>
      <c r="BU70">
        <v>0</v>
      </c>
      <c r="BV70">
        <v>0.23</v>
      </c>
      <c r="BW70">
        <v>1</v>
      </c>
      <c r="CV70">
        <v>0</v>
      </c>
      <c r="CW70">
        <f>ROUND(Y70*Source!I55*DO70,7)</f>
        <v>0</v>
      </c>
      <c r="CX70">
        <f>ROUND(Y70*Source!I55,7)</f>
        <v>0</v>
      </c>
      <c r="CY70">
        <f>AB70</f>
        <v>2736.29</v>
      </c>
      <c r="CZ70">
        <f>AF70</f>
        <v>2088.77</v>
      </c>
      <c r="DA70">
        <f>AJ70</f>
        <v>1.31</v>
      </c>
      <c r="DB70">
        <f t="shared" si="22"/>
        <v>480.42</v>
      </c>
      <c r="DC70">
        <f t="shared" si="23"/>
        <v>214.58</v>
      </c>
      <c r="DD70" t="s">
        <v>3</v>
      </c>
      <c r="DE70" t="s">
        <v>3</v>
      </c>
      <c r="DF70">
        <f t="shared" si="20"/>
        <v>0</v>
      </c>
      <c r="DG70">
        <f>ROUND(ROUND(AF70*AJ70,2)*CX70,2)</f>
        <v>0</v>
      </c>
      <c r="DH70">
        <f t="shared" si="24"/>
        <v>0</v>
      </c>
      <c r="DI70">
        <f t="shared" si="25"/>
        <v>0</v>
      </c>
      <c r="DJ70">
        <f>DG70+DH70</f>
        <v>0</v>
      </c>
      <c r="DK70">
        <v>0</v>
      </c>
      <c r="DL70" t="s">
        <v>506</v>
      </c>
      <c r="DM70">
        <v>5</v>
      </c>
      <c r="DN70" t="s">
        <v>486</v>
      </c>
      <c r="DO70">
        <v>1</v>
      </c>
    </row>
    <row r="71" spans="1:119">
      <c r="A71">
        <f>ROW(Source!A56)</f>
        <v>56</v>
      </c>
      <c r="B71">
        <v>52666988</v>
      </c>
      <c r="C71">
        <v>52748276</v>
      </c>
      <c r="D71">
        <v>50715276</v>
      </c>
      <c r="E71">
        <v>116</v>
      </c>
      <c r="F71">
        <v>1</v>
      </c>
      <c r="G71">
        <v>1</v>
      </c>
      <c r="H71">
        <v>1</v>
      </c>
      <c r="I71" t="s">
        <v>501</v>
      </c>
      <c r="J71" t="s">
        <v>3</v>
      </c>
      <c r="K71" t="s">
        <v>502</v>
      </c>
      <c r="L71">
        <v>1191</v>
      </c>
      <c r="N71">
        <v>1013</v>
      </c>
      <c r="O71" t="s">
        <v>486</v>
      </c>
      <c r="P71" t="s">
        <v>486</v>
      </c>
      <c r="Q71">
        <v>1</v>
      </c>
      <c r="W71">
        <v>0</v>
      </c>
      <c r="X71">
        <v>32079103</v>
      </c>
      <c r="Y71">
        <f t="shared" ref="Y71:Y76" si="26">(AT71*ROUND(1.25,7))</f>
        <v>0.27500000000000002</v>
      </c>
      <c r="AA71">
        <v>0</v>
      </c>
      <c r="AB71">
        <v>0</v>
      </c>
      <c r="AC71">
        <v>0</v>
      </c>
      <c r="AD71">
        <v>748.18</v>
      </c>
      <c r="AE71">
        <v>0</v>
      </c>
      <c r="AF71">
        <v>0</v>
      </c>
      <c r="AG71">
        <v>0</v>
      </c>
      <c r="AH71">
        <v>748.18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0.22</v>
      </c>
      <c r="AU71" t="s">
        <v>79</v>
      </c>
      <c r="AV71">
        <v>1</v>
      </c>
      <c r="AW71">
        <v>2</v>
      </c>
      <c r="AX71">
        <v>52748280</v>
      </c>
      <c r="AY71">
        <v>1</v>
      </c>
      <c r="AZ71">
        <v>0</v>
      </c>
      <c r="BA71">
        <v>69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164.59959999999998</v>
      </c>
      <c r="BN71">
        <v>0.22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205.74950000000001</v>
      </c>
      <c r="BU71">
        <v>0.27500000000000002</v>
      </c>
      <c r="BV71">
        <v>0</v>
      </c>
      <c r="BW71">
        <v>1</v>
      </c>
      <c r="CU71">
        <f>ROUND(AT71*Source!I56*AH71*AL71,2)</f>
        <v>0</v>
      </c>
      <c r="CV71">
        <f>ROUND(Y71*Source!I56,7)</f>
        <v>0</v>
      </c>
      <c r="CW71">
        <v>0</v>
      </c>
      <c r="CX71">
        <f>ROUND(Y71*Source!I56,7)</f>
        <v>0</v>
      </c>
      <c r="CY71">
        <f>AD71</f>
        <v>748.18</v>
      </c>
      <c r="CZ71">
        <f>AH71</f>
        <v>748.18</v>
      </c>
      <c r="DA71">
        <f>AL71</f>
        <v>1</v>
      </c>
      <c r="DB71">
        <f t="shared" ref="DB71:DB76" si="27">ROUND((ROUND(AT71*CZ71,2)*ROUND(1.25,7)),6)</f>
        <v>205.75</v>
      </c>
      <c r="DC71">
        <f t="shared" ref="DC71:DC76" si="28">ROUND((ROUND(AT71*AG71,2)*ROUND(1.25,7)),6)</f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ROW(Source!A56)</f>
        <v>56</v>
      </c>
      <c r="B72">
        <v>52666988</v>
      </c>
      <c r="C72">
        <v>52748276</v>
      </c>
      <c r="D72">
        <v>50715465</v>
      </c>
      <c r="E72">
        <v>116</v>
      </c>
      <c r="F72">
        <v>1</v>
      </c>
      <c r="G72">
        <v>1</v>
      </c>
      <c r="H72">
        <v>1</v>
      </c>
      <c r="I72" t="s">
        <v>487</v>
      </c>
      <c r="J72" t="s">
        <v>3</v>
      </c>
      <c r="K72" t="s">
        <v>488</v>
      </c>
      <c r="L72">
        <v>1191</v>
      </c>
      <c r="N72">
        <v>1013</v>
      </c>
      <c r="O72" t="s">
        <v>486</v>
      </c>
      <c r="P72" t="s">
        <v>486</v>
      </c>
      <c r="Q72">
        <v>1</v>
      </c>
      <c r="W72">
        <v>0</v>
      </c>
      <c r="X72">
        <v>-1417349443</v>
      </c>
      <c r="Y72">
        <f t="shared" si="26"/>
        <v>0.28750000000000003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0.23</v>
      </c>
      <c r="AU72" t="s">
        <v>79</v>
      </c>
      <c r="AV72">
        <v>2</v>
      </c>
      <c r="AW72">
        <v>2</v>
      </c>
      <c r="AX72">
        <v>52748281</v>
      </c>
      <c r="AY72">
        <v>1</v>
      </c>
      <c r="AZ72">
        <v>0</v>
      </c>
      <c r="BA72">
        <v>70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ROUND(Y72*Source!I56,7)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27"/>
        <v>0</v>
      </c>
      <c r="DC72">
        <f t="shared" si="28"/>
        <v>0</v>
      </c>
      <c r="DD72" t="s">
        <v>3</v>
      </c>
      <c r="DE72" t="s">
        <v>3</v>
      </c>
      <c r="DF72">
        <f t="shared" si="20"/>
        <v>0</v>
      </c>
      <c r="DG72">
        <f>ROUND(ROUND(AF72,2)*CX72,2)</f>
        <v>0</v>
      </c>
      <c r="DH72">
        <f t="shared" si="24"/>
        <v>0</v>
      </c>
      <c r="DI72">
        <f t="shared" si="25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ROW(Source!A56)</f>
        <v>56</v>
      </c>
      <c r="B73">
        <v>52666988</v>
      </c>
      <c r="C73">
        <v>52748276</v>
      </c>
      <c r="D73">
        <v>50836342</v>
      </c>
      <c r="E73">
        <v>1</v>
      </c>
      <c r="F73">
        <v>1</v>
      </c>
      <c r="G73">
        <v>1</v>
      </c>
      <c r="H73">
        <v>2</v>
      </c>
      <c r="I73" t="s">
        <v>503</v>
      </c>
      <c r="J73" t="s">
        <v>504</v>
      </c>
      <c r="K73" t="s">
        <v>505</v>
      </c>
      <c r="L73">
        <v>1368</v>
      </c>
      <c r="N73">
        <v>1011</v>
      </c>
      <c r="O73" t="s">
        <v>492</v>
      </c>
      <c r="P73" t="s">
        <v>492</v>
      </c>
      <c r="Q73">
        <v>1</v>
      </c>
      <c r="W73">
        <v>0</v>
      </c>
      <c r="X73">
        <v>944335294</v>
      </c>
      <c r="Y73">
        <f t="shared" si="26"/>
        <v>0.28750000000000003</v>
      </c>
      <c r="AA73">
        <v>0</v>
      </c>
      <c r="AB73">
        <v>2736.29</v>
      </c>
      <c r="AC73">
        <v>932.95</v>
      </c>
      <c r="AD73">
        <v>0</v>
      </c>
      <c r="AE73">
        <v>0</v>
      </c>
      <c r="AF73">
        <v>2088.77</v>
      </c>
      <c r="AG73">
        <v>932.95</v>
      </c>
      <c r="AH73">
        <v>0</v>
      </c>
      <c r="AI73">
        <v>1</v>
      </c>
      <c r="AJ73">
        <v>1.31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0.23</v>
      </c>
      <c r="AU73" t="s">
        <v>79</v>
      </c>
      <c r="AV73">
        <v>1</v>
      </c>
      <c r="AW73">
        <v>2</v>
      </c>
      <c r="AX73">
        <v>52748282</v>
      </c>
      <c r="AY73">
        <v>1</v>
      </c>
      <c r="AZ73">
        <v>0</v>
      </c>
      <c r="BA73">
        <v>71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480.4171</v>
      </c>
      <c r="BL73">
        <v>214.57850000000002</v>
      </c>
      <c r="BM73">
        <v>0</v>
      </c>
      <c r="BN73">
        <v>0</v>
      </c>
      <c r="BO73">
        <v>0.23</v>
      </c>
      <c r="BP73">
        <v>1</v>
      </c>
      <c r="BQ73">
        <v>0</v>
      </c>
      <c r="BR73">
        <v>600.52137500000003</v>
      </c>
      <c r="BS73">
        <v>268.22312500000004</v>
      </c>
      <c r="BT73">
        <v>0</v>
      </c>
      <c r="BU73">
        <v>0</v>
      </c>
      <c r="BV73">
        <v>0.28750000000000003</v>
      </c>
      <c r="BW73">
        <v>1</v>
      </c>
      <c r="CV73">
        <v>0</v>
      </c>
      <c r="CW73">
        <f>ROUND(Y73*Source!I56*DO73,7)</f>
        <v>0</v>
      </c>
      <c r="CX73">
        <f>ROUND(Y73*Source!I56,7)</f>
        <v>0</v>
      </c>
      <c r="CY73">
        <f>AB73</f>
        <v>2736.29</v>
      </c>
      <c r="CZ73">
        <f>AF73</f>
        <v>2088.77</v>
      </c>
      <c r="DA73">
        <f>AJ73</f>
        <v>1.31</v>
      </c>
      <c r="DB73">
        <f t="shared" si="27"/>
        <v>600.52499999999998</v>
      </c>
      <c r="DC73">
        <f t="shared" si="28"/>
        <v>268.22500000000002</v>
      </c>
      <c r="DD73" t="s">
        <v>3</v>
      </c>
      <c r="DE73" t="s">
        <v>3</v>
      </c>
      <c r="DF73">
        <f t="shared" si="20"/>
        <v>0</v>
      </c>
      <c r="DG73">
        <f>ROUND(ROUND(AF73*AJ73,2)*CX73,2)</f>
        <v>0</v>
      </c>
      <c r="DH73">
        <f t="shared" si="24"/>
        <v>0</v>
      </c>
      <c r="DI73">
        <f t="shared" si="25"/>
        <v>0</v>
      </c>
      <c r="DJ73">
        <f>DG73+DH73</f>
        <v>0</v>
      </c>
      <c r="DK73">
        <v>0</v>
      </c>
      <c r="DL73" t="s">
        <v>506</v>
      </c>
      <c r="DM73">
        <v>5</v>
      </c>
      <c r="DN73" t="s">
        <v>486</v>
      </c>
      <c r="DO73">
        <v>1</v>
      </c>
    </row>
    <row r="74" spans="1:119">
      <c r="A74">
        <f>ROW(Source!A57)</f>
        <v>57</v>
      </c>
      <c r="B74">
        <v>52666922</v>
      </c>
      <c r="C74">
        <v>52748276</v>
      </c>
      <c r="D74">
        <v>50715276</v>
      </c>
      <c r="E74">
        <v>116</v>
      </c>
      <c r="F74">
        <v>1</v>
      </c>
      <c r="G74">
        <v>1</v>
      </c>
      <c r="H74">
        <v>1</v>
      </c>
      <c r="I74" t="s">
        <v>501</v>
      </c>
      <c r="J74" t="s">
        <v>3</v>
      </c>
      <c r="K74" t="s">
        <v>502</v>
      </c>
      <c r="L74">
        <v>1191</v>
      </c>
      <c r="N74">
        <v>1013</v>
      </c>
      <c r="O74" t="s">
        <v>486</v>
      </c>
      <c r="P74" t="s">
        <v>486</v>
      </c>
      <c r="Q74">
        <v>1</v>
      </c>
      <c r="W74">
        <v>0</v>
      </c>
      <c r="X74">
        <v>32079103</v>
      </c>
      <c r="Y74">
        <f t="shared" si="26"/>
        <v>0.27500000000000002</v>
      </c>
      <c r="AA74">
        <v>0</v>
      </c>
      <c r="AB74">
        <v>0</v>
      </c>
      <c r="AC74">
        <v>0</v>
      </c>
      <c r="AD74">
        <v>748.18</v>
      </c>
      <c r="AE74">
        <v>0</v>
      </c>
      <c r="AF74">
        <v>0</v>
      </c>
      <c r="AG74">
        <v>0</v>
      </c>
      <c r="AH74">
        <v>748.18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0.22</v>
      </c>
      <c r="AU74" t="s">
        <v>79</v>
      </c>
      <c r="AV74">
        <v>1</v>
      </c>
      <c r="AW74">
        <v>2</v>
      </c>
      <c r="AX74">
        <v>52748280</v>
      </c>
      <c r="AY74">
        <v>1</v>
      </c>
      <c r="AZ74">
        <v>0</v>
      </c>
      <c r="BA74">
        <v>72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164.59959999999998</v>
      </c>
      <c r="BN74">
        <v>0.22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205.74950000000001</v>
      </c>
      <c r="BU74">
        <v>0.27500000000000002</v>
      </c>
      <c r="BV74">
        <v>0</v>
      </c>
      <c r="BW74">
        <v>1</v>
      </c>
      <c r="CU74">
        <f>ROUND(AT74*Source!I57*AH74*AL74,2)</f>
        <v>0</v>
      </c>
      <c r="CV74">
        <f>ROUND(Y74*Source!I57,7)</f>
        <v>0</v>
      </c>
      <c r="CW74">
        <v>0</v>
      </c>
      <c r="CX74">
        <f>ROUND(Y74*Source!I57,7)</f>
        <v>0</v>
      </c>
      <c r="CY74">
        <f>AD74</f>
        <v>748.18</v>
      </c>
      <c r="CZ74">
        <f>AH74</f>
        <v>748.18</v>
      </c>
      <c r="DA74">
        <f>AL74</f>
        <v>1</v>
      </c>
      <c r="DB74">
        <f t="shared" si="27"/>
        <v>205.75</v>
      </c>
      <c r="DC74">
        <f t="shared" si="28"/>
        <v>0</v>
      </c>
      <c r="DD74" t="s">
        <v>3</v>
      </c>
      <c r="DE74" t="s">
        <v>3</v>
      </c>
      <c r="DF74">
        <f t="shared" si="20"/>
        <v>0</v>
      </c>
      <c r="DG74">
        <f>ROUND(ROUND(AF74,2)*CX74,2)</f>
        <v>0</v>
      </c>
      <c r="DH74">
        <f t="shared" si="24"/>
        <v>0</v>
      </c>
      <c r="DI74">
        <f t="shared" si="25"/>
        <v>0</v>
      </c>
      <c r="DJ74">
        <f>DI74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ROW(Source!A57)</f>
        <v>57</v>
      </c>
      <c r="B75">
        <v>52666922</v>
      </c>
      <c r="C75">
        <v>52748276</v>
      </c>
      <c r="D75">
        <v>50715465</v>
      </c>
      <c r="E75">
        <v>116</v>
      </c>
      <c r="F75">
        <v>1</v>
      </c>
      <c r="G75">
        <v>1</v>
      </c>
      <c r="H75">
        <v>1</v>
      </c>
      <c r="I75" t="s">
        <v>487</v>
      </c>
      <c r="J75" t="s">
        <v>3</v>
      </c>
      <c r="K75" t="s">
        <v>488</v>
      </c>
      <c r="L75">
        <v>1191</v>
      </c>
      <c r="N75">
        <v>1013</v>
      </c>
      <c r="O75" t="s">
        <v>486</v>
      </c>
      <c r="P75" t="s">
        <v>486</v>
      </c>
      <c r="Q75">
        <v>1</v>
      </c>
      <c r="W75">
        <v>0</v>
      </c>
      <c r="X75">
        <v>-1417349443</v>
      </c>
      <c r="Y75">
        <f t="shared" si="26"/>
        <v>0.28750000000000003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0.23</v>
      </c>
      <c r="AU75" t="s">
        <v>79</v>
      </c>
      <c r="AV75">
        <v>2</v>
      </c>
      <c r="AW75">
        <v>2</v>
      </c>
      <c r="AX75">
        <v>52748281</v>
      </c>
      <c r="AY75">
        <v>1</v>
      </c>
      <c r="AZ75">
        <v>0</v>
      </c>
      <c r="BA75">
        <v>73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ROUND(Y75*Source!I57,7)</f>
        <v>0</v>
      </c>
      <c r="CY75">
        <f>AD75</f>
        <v>0</v>
      </c>
      <c r="CZ75">
        <f>AH75</f>
        <v>0</v>
      </c>
      <c r="DA75">
        <f>AL75</f>
        <v>1</v>
      </c>
      <c r="DB75">
        <f t="shared" si="27"/>
        <v>0</v>
      </c>
      <c r="DC75">
        <f t="shared" si="28"/>
        <v>0</v>
      </c>
      <c r="DD75" t="s">
        <v>3</v>
      </c>
      <c r="DE75" t="s">
        <v>3</v>
      </c>
      <c r="DF75">
        <f t="shared" si="20"/>
        <v>0</v>
      </c>
      <c r="DG75">
        <f>ROUND(ROUND(AF75,2)*CX75,2)</f>
        <v>0</v>
      </c>
      <c r="DH75">
        <f t="shared" si="24"/>
        <v>0</v>
      </c>
      <c r="DI75">
        <f t="shared" si="25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ROW(Source!A57)</f>
        <v>57</v>
      </c>
      <c r="B76">
        <v>52666922</v>
      </c>
      <c r="C76">
        <v>52748276</v>
      </c>
      <c r="D76">
        <v>50836342</v>
      </c>
      <c r="E76">
        <v>1</v>
      </c>
      <c r="F76">
        <v>1</v>
      </c>
      <c r="G76">
        <v>1</v>
      </c>
      <c r="H76">
        <v>2</v>
      </c>
      <c r="I76" t="s">
        <v>503</v>
      </c>
      <c r="J76" t="s">
        <v>504</v>
      </c>
      <c r="K76" t="s">
        <v>505</v>
      </c>
      <c r="L76">
        <v>1368</v>
      </c>
      <c r="N76">
        <v>1011</v>
      </c>
      <c r="O76" t="s">
        <v>492</v>
      </c>
      <c r="P76" t="s">
        <v>492</v>
      </c>
      <c r="Q76">
        <v>1</v>
      </c>
      <c r="W76">
        <v>0</v>
      </c>
      <c r="X76">
        <v>944335294</v>
      </c>
      <c r="Y76">
        <f t="shared" si="26"/>
        <v>0.28750000000000003</v>
      </c>
      <c r="AA76">
        <v>0</v>
      </c>
      <c r="AB76">
        <v>2736.29</v>
      </c>
      <c r="AC76">
        <v>932.95</v>
      </c>
      <c r="AD76">
        <v>0</v>
      </c>
      <c r="AE76">
        <v>0</v>
      </c>
      <c r="AF76">
        <v>2088.77</v>
      </c>
      <c r="AG76">
        <v>932.95</v>
      </c>
      <c r="AH76">
        <v>0</v>
      </c>
      <c r="AI76">
        <v>1</v>
      </c>
      <c r="AJ76">
        <v>1.31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0.23</v>
      </c>
      <c r="AU76" t="s">
        <v>79</v>
      </c>
      <c r="AV76">
        <v>1</v>
      </c>
      <c r="AW76">
        <v>2</v>
      </c>
      <c r="AX76">
        <v>52748282</v>
      </c>
      <c r="AY76">
        <v>1</v>
      </c>
      <c r="AZ76">
        <v>0</v>
      </c>
      <c r="BA76">
        <v>74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480.4171</v>
      </c>
      <c r="BL76">
        <v>214.57850000000002</v>
      </c>
      <c r="BM76">
        <v>0</v>
      </c>
      <c r="BN76">
        <v>0</v>
      </c>
      <c r="BO76">
        <v>0.23</v>
      </c>
      <c r="BP76">
        <v>1</v>
      </c>
      <c r="BQ76">
        <v>0</v>
      </c>
      <c r="BR76">
        <v>600.52137500000003</v>
      </c>
      <c r="BS76">
        <v>268.22312500000004</v>
      </c>
      <c r="BT76">
        <v>0</v>
      </c>
      <c r="BU76">
        <v>0</v>
      </c>
      <c r="BV76">
        <v>0.28750000000000003</v>
      </c>
      <c r="BW76">
        <v>1</v>
      </c>
      <c r="CV76">
        <v>0</v>
      </c>
      <c r="CW76">
        <f>ROUND(Y76*Source!I57*DO76,7)</f>
        <v>0</v>
      </c>
      <c r="CX76">
        <f>ROUND(Y76*Source!I57,7)</f>
        <v>0</v>
      </c>
      <c r="CY76">
        <f>AB76</f>
        <v>2736.29</v>
      </c>
      <c r="CZ76">
        <f>AF76</f>
        <v>2088.77</v>
      </c>
      <c r="DA76">
        <f>AJ76</f>
        <v>1.31</v>
      </c>
      <c r="DB76">
        <f t="shared" si="27"/>
        <v>600.52499999999998</v>
      </c>
      <c r="DC76">
        <f t="shared" si="28"/>
        <v>268.22500000000002</v>
      </c>
      <c r="DD76" t="s">
        <v>3</v>
      </c>
      <c r="DE76" t="s">
        <v>3</v>
      </c>
      <c r="DF76">
        <f t="shared" si="20"/>
        <v>0</v>
      </c>
      <c r="DG76">
        <f>ROUND(ROUND(AF76*AJ76,2)*CX76,2)</f>
        <v>0</v>
      </c>
      <c r="DH76">
        <f t="shared" si="24"/>
        <v>0</v>
      </c>
      <c r="DI76">
        <f t="shared" si="25"/>
        <v>0</v>
      </c>
      <c r="DJ76">
        <f>DG76+DH76</f>
        <v>0</v>
      </c>
      <c r="DK76">
        <v>0</v>
      </c>
      <c r="DL76" t="s">
        <v>506</v>
      </c>
      <c r="DM76">
        <v>5</v>
      </c>
      <c r="DN76" t="s">
        <v>486</v>
      </c>
      <c r="DO76">
        <v>1</v>
      </c>
    </row>
    <row r="77" spans="1:119">
      <c r="A77">
        <f>ROW(Source!A58)</f>
        <v>58</v>
      </c>
      <c r="B77">
        <v>52666988</v>
      </c>
      <c r="C77">
        <v>52748283</v>
      </c>
      <c r="D77">
        <v>50715276</v>
      </c>
      <c r="E77">
        <v>116</v>
      </c>
      <c r="F77">
        <v>1</v>
      </c>
      <c r="G77">
        <v>1</v>
      </c>
      <c r="H77">
        <v>1</v>
      </c>
      <c r="I77" t="s">
        <v>501</v>
      </c>
      <c r="J77" t="s">
        <v>3</v>
      </c>
      <c r="K77" t="s">
        <v>502</v>
      </c>
      <c r="L77">
        <v>1191</v>
      </c>
      <c r="N77">
        <v>1013</v>
      </c>
      <c r="O77" t="s">
        <v>486</v>
      </c>
      <c r="P77" t="s">
        <v>486</v>
      </c>
      <c r="Q77">
        <v>1</v>
      </c>
      <c r="W77">
        <v>0</v>
      </c>
      <c r="X77">
        <v>32079103</v>
      </c>
      <c r="Y77">
        <f t="shared" ref="Y77:Y122" si="29">AT77</f>
        <v>5.98</v>
      </c>
      <c r="AA77">
        <v>0</v>
      </c>
      <c r="AB77">
        <v>0</v>
      </c>
      <c r="AC77">
        <v>0</v>
      </c>
      <c r="AD77">
        <v>748.18</v>
      </c>
      <c r="AE77">
        <v>0</v>
      </c>
      <c r="AF77">
        <v>0</v>
      </c>
      <c r="AG77">
        <v>0</v>
      </c>
      <c r="AH77">
        <v>748.18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5.98</v>
      </c>
      <c r="AU77" t="s">
        <v>3</v>
      </c>
      <c r="AV77">
        <v>1</v>
      </c>
      <c r="AW77">
        <v>2</v>
      </c>
      <c r="AX77">
        <v>52748314</v>
      </c>
      <c r="AY77">
        <v>1</v>
      </c>
      <c r="AZ77">
        <v>0</v>
      </c>
      <c r="BA77">
        <v>75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4474.1163999999999</v>
      </c>
      <c r="BN77">
        <v>5.98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4474.1163999999999</v>
      </c>
      <c r="BU77">
        <v>5.98</v>
      </c>
      <c r="BV77">
        <v>0</v>
      </c>
      <c r="BW77">
        <v>1</v>
      </c>
      <c r="CU77">
        <f>ROUND(AT77*Source!I58*AH77*AL77,2)</f>
        <v>0</v>
      </c>
      <c r="CV77">
        <f>ROUND(Y77*Source!I58,7)</f>
        <v>0</v>
      </c>
      <c r="CW77">
        <v>0</v>
      </c>
      <c r="CX77">
        <f>ROUND(Y77*Source!I58,7)</f>
        <v>0</v>
      </c>
      <c r="CY77">
        <f>AD77</f>
        <v>748.18</v>
      </c>
      <c r="CZ77">
        <f>AH77</f>
        <v>748.18</v>
      </c>
      <c r="DA77">
        <f>AL77</f>
        <v>1</v>
      </c>
      <c r="DB77">
        <f t="shared" ref="DB77:DB122" si="30">ROUND(ROUND(AT77*CZ77,2),6)</f>
        <v>4474.12</v>
      </c>
      <c r="DC77">
        <f t="shared" ref="DC77:DC122" si="31">ROUND(ROUND(AT77*AG77,2),6)</f>
        <v>0</v>
      </c>
      <c r="DD77" t="s">
        <v>3</v>
      </c>
      <c r="DE77" t="s">
        <v>3</v>
      </c>
      <c r="DF77">
        <f t="shared" si="20"/>
        <v>0</v>
      </c>
      <c r="DG77">
        <f>ROUND(ROUND(AF77,2)*CX77,2)</f>
        <v>0</v>
      </c>
      <c r="DH77">
        <f t="shared" si="24"/>
        <v>0</v>
      </c>
      <c r="DI77">
        <f t="shared" si="25"/>
        <v>0</v>
      </c>
      <c r="DJ77">
        <f>DI77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ROW(Source!A58)</f>
        <v>58</v>
      </c>
      <c r="B78">
        <v>52666988</v>
      </c>
      <c r="C78">
        <v>52748283</v>
      </c>
      <c r="D78">
        <v>50715465</v>
      </c>
      <c r="E78">
        <v>116</v>
      </c>
      <c r="F78">
        <v>1</v>
      </c>
      <c r="G78">
        <v>1</v>
      </c>
      <c r="H78">
        <v>1</v>
      </c>
      <c r="I78" t="s">
        <v>487</v>
      </c>
      <c r="J78" t="s">
        <v>3</v>
      </c>
      <c r="K78" t="s">
        <v>488</v>
      </c>
      <c r="L78">
        <v>1191</v>
      </c>
      <c r="N78">
        <v>1013</v>
      </c>
      <c r="O78" t="s">
        <v>486</v>
      </c>
      <c r="P78" t="s">
        <v>486</v>
      </c>
      <c r="Q78">
        <v>1</v>
      </c>
      <c r="W78">
        <v>0</v>
      </c>
      <c r="X78">
        <v>-1417349443</v>
      </c>
      <c r="Y78">
        <f t="shared" si="29"/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</v>
      </c>
      <c r="AU78" t="s">
        <v>3</v>
      </c>
      <c r="AV78">
        <v>2</v>
      </c>
      <c r="AW78">
        <v>2</v>
      </c>
      <c r="AX78">
        <v>52748315</v>
      </c>
      <c r="AY78">
        <v>1</v>
      </c>
      <c r="AZ78">
        <v>0</v>
      </c>
      <c r="BA78">
        <v>76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ROUND(Y78*Source!I58,7)</f>
        <v>0</v>
      </c>
      <c r="CY78">
        <f>AD78</f>
        <v>0</v>
      </c>
      <c r="CZ78">
        <f>AH78</f>
        <v>0</v>
      </c>
      <c r="DA78">
        <f>AL78</f>
        <v>1</v>
      </c>
      <c r="DB78">
        <f t="shared" si="30"/>
        <v>0</v>
      </c>
      <c r="DC78">
        <f t="shared" si="31"/>
        <v>0</v>
      </c>
      <c r="DD78" t="s">
        <v>3</v>
      </c>
      <c r="DE78" t="s">
        <v>3</v>
      </c>
      <c r="DF78">
        <f t="shared" si="20"/>
        <v>0</v>
      </c>
      <c r="DG78">
        <f>ROUND(ROUND(AF78,2)*CX78,2)</f>
        <v>0</v>
      </c>
      <c r="DH78">
        <f t="shared" si="24"/>
        <v>0</v>
      </c>
      <c r="DI78">
        <f t="shared" si="25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ROW(Source!A58)</f>
        <v>58</v>
      </c>
      <c r="B79">
        <v>52666988</v>
      </c>
      <c r="C79">
        <v>52748283</v>
      </c>
      <c r="D79">
        <v>50836342</v>
      </c>
      <c r="E79">
        <v>1</v>
      </c>
      <c r="F79">
        <v>1</v>
      </c>
      <c r="G79">
        <v>1</v>
      </c>
      <c r="H79">
        <v>2</v>
      </c>
      <c r="I79" t="s">
        <v>503</v>
      </c>
      <c r="J79" t="s">
        <v>504</v>
      </c>
      <c r="K79" t="s">
        <v>505</v>
      </c>
      <c r="L79">
        <v>1368</v>
      </c>
      <c r="N79">
        <v>1011</v>
      </c>
      <c r="O79" t="s">
        <v>492</v>
      </c>
      <c r="P79" t="s">
        <v>492</v>
      </c>
      <c r="Q79">
        <v>1</v>
      </c>
      <c r="W79">
        <v>0</v>
      </c>
      <c r="X79">
        <v>944335294</v>
      </c>
      <c r="Y79">
        <f t="shared" si="29"/>
        <v>1.6</v>
      </c>
      <c r="AA79">
        <v>0</v>
      </c>
      <c r="AB79">
        <v>2736.29</v>
      </c>
      <c r="AC79">
        <v>932.95</v>
      </c>
      <c r="AD79">
        <v>0</v>
      </c>
      <c r="AE79">
        <v>0</v>
      </c>
      <c r="AF79">
        <v>2088.77</v>
      </c>
      <c r="AG79">
        <v>932.95</v>
      </c>
      <c r="AH79">
        <v>0</v>
      </c>
      <c r="AI79">
        <v>1</v>
      </c>
      <c r="AJ79">
        <v>1.31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1.6</v>
      </c>
      <c r="AU79" t="s">
        <v>3</v>
      </c>
      <c r="AV79">
        <v>1</v>
      </c>
      <c r="AW79">
        <v>2</v>
      </c>
      <c r="AX79">
        <v>52748316</v>
      </c>
      <c r="AY79">
        <v>1</v>
      </c>
      <c r="AZ79">
        <v>0</v>
      </c>
      <c r="BA79">
        <v>77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3342.0320000000002</v>
      </c>
      <c r="BL79">
        <v>1492.7200000000003</v>
      </c>
      <c r="BM79">
        <v>0</v>
      </c>
      <c r="BN79">
        <v>0</v>
      </c>
      <c r="BO79">
        <v>1.6</v>
      </c>
      <c r="BP79">
        <v>1</v>
      </c>
      <c r="BQ79">
        <v>0</v>
      </c>
      <c r="BR79">
        <v>3342.0320000000002</v>
      </c>
      <c r="BS79">
        <v>1492.7200000000003</v>
      </c>
      <c r="BT79">
        <v>0</v>
      </c>
      <c r="BU79">
        <v>0</v>
      </c>
      <c r="BV79">
        <v>1.6</v>
      </c>
      <c r="BW79">
        <v>1</v>
      </c>
      <c r="CV79">
        <v>0</v>
      </c>
      <c r="CW79">
        <f>ROUND(Y79*Source!I58*DO79,7)</f>
        <v>0</v>
      </c>
      <c r="CX79">
        <f>ROUND(Y79*Source!I58,7)</f>
        <v>0</v>
      </c>
      <c r="CY79">
        <f>AB79</f>
        <v>2736.29</v>
      </c>
      <c r="CZ79">
        <f>AF79</f>
        <v>2088.77</v>
      </c>
      <c r="DA79">
        <f>AJ79</f>
        <v>1.31</v>
      </c>
      <c r="DB79">
        <f t="shared" si="30"/>
        <v>3342.03</v>
      </c>
      <c r="DC79">
        <f t="shared" si="31"/>
        <v>1492.72</v>
      </c>
      <c r="DD79" t="s">
        <v>3</v>
      </c>
      <c r="DE79" t="s">
        <v>3</v>
      </c>
      <c r="DF79">
        <f t="shared" si="20"/>
        <v>0</v>
      </c>
      <c r="DG79">
        <f>ROUND(ROUND(AF79*AJ79,2)*CX79,2)</f>
        <v>0</v>
      </c>
      <c r="DH79">
        <f t="shared" si="24"/>
        <v>0</v>
      </c>
      <c r="DI79">
        <f t="shared" si="25"/>
        <v>0</v>
      </c>
      <c r="DJ79">
        <f>DG79+DH79</f>
        <v>0</v>
      </c>
      <c r="DK79">
        <v>0</v>
      </c>
      <c r="DL79" t="s">
        <v>506</v>
      </c>
      <c r="DM79">
        <v>5</v>
      </c>
      <c r="DN79" t="s">
        <v>486</v>
      </c>
      <c r="DO79">
        <v>1</v>
      </c>
    </row>
    <row r="80" spans="1:119">
      <c r="A80">
        <f>ROW(Source!A58)</f>
        <v>58</v>
      </c>
      <c r="B80">
        <v>52666988</v>
      </c>
      <c r="C80">
        <v>52748283</v>
      </c>
      <c r="D80">
        <v>50837347</v>
      </c>
      <c r="E80">
        <v>1</v>
      </c>
      <c r="F80">
        <v>1</v>
      </c>
      <c r="G80">
        <v>1</v>
      </c>
      <c r="H80">
        <v>2</v>
      </c>
      <c r="I80" t="s">
        <v>507</v>
      </c>
      <c r="J80" t="s">
        <v>508</v>
      </c>
      <c r="K80" t="s">
        <v>509</v>
      </c>
      <c r="L80">
        <v>1368</v>
      </c>
      <c r="N80">
        <v>1011</v>
      </c>
      <c r="O80" t="s">
        <v>492</v>
      </c>
      <c r="P80" t="s">
        <v>492</v>
      </c>
      <c r="Q80">
        <v>1</v>
      </c>
      <c r="W80">
        <v>0</v>
      </c>
      <c r="X80">
        <v>-950105757</v>
      </c>
      <c r="Y80">
        <f t="shared" si="29"/>
        <v>0.4</v>
      </c>
      <c r="AA80">
        <v>0</v>
      </c>
      <c r="AB80">
        <v>641.70000000000005</v>
      </c>
      <c r="AC80">
        <v>811.79</v>
      </c>
      <c r="AD80">
        <v>0</v>
      </c>
      <c r="AE80">
        <v>0</v>
      </c>
      <c r="AF80">
        <v>641.70000000000005</v>
      </c>
      <c r="AG80">
        <v>811.79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0.4</v>
      </c>
      <c r="AU80" t="s">
        <v>3</v>
      </c>
      <c r="AV80">
        <v>1</v>
      </c>
      <c r="AW80">
        <v>2</v>
      </c>
      <c r="AX80">
        <v>52748317</v>
      </c>
      <c r="AY80">
        <v>1</v>
      </c>
      <c r="AZ80">
        <v>0</v>
      </c>
      <c r="BA80">
        <v>78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256.68</v>
      </c>
      <c r="BL80">
        <v>324.71600000000001</v>
      </c>
      <c r="BM80">
        <v>0</v>
      </c>
      <c r="BN80">
        <v>0</v>
      </c>
      <c r="BO80">
        <v>0.4</v>
      </c>
      <c r="BP80">
        <v>1</v>
      </c>
      <c r="BQ80">
        <v>0</v>
      </c>
      <c r="BR80">
        <v>256.68</v>
      </c>
      <c r="BS80">
        <v>324.71600000000001</v>
      </c>
      <c r="BT80">
        <v>0</v>
      </c>
      <c r="BU80">
        <v>0</v>
      </c>
      <c r="BV80">
        <v>0.4</v>
      </c>
      <c r="BW80">
        <v>1</v>
      </c>
      <c r="CV80">
        <v>0</v>
      </c>
      <c r="CW80">
        <f>ROUND(Y80*Source!I58*DO80,7)</f>
        <v>0</v>
      </c>
      <c r="CX80">
        <f>ROUND(Y80*Source!I58,7)</f>
        <v>0</v>
      </c>
      <c r="CY80">
        <f>AB80</f>
        <v>641.70000000000005</v>
      </c>
      <c r="CZ80">
        <f>AF80</f>
        <v>641.70000000000005</v>
      </c>
      <c r="DA80">
        <f>AJ80</f>
        <v>1</v>
      </c>
      <c r="DB80">
        <f t="shared" si="30"/>
        <v>256.68</v>
      </c>
      <c r="DC80">
        <f t="shared" si="31"/>
        <v>324.72000000000003</v>
      </c>
      <c r="DD80" t="s">
        <v>3</v>
      </c>
      <c r="DE80" t="s">
        <v>3</v>
      </c>
      <c r="DF80">
        <f t="shared" si="20"/>
        <v>0</v>
      </c>
      <c r="DG80">
        <f t="shared" ref="DG80:DG98" si="32">ROUND(ROUND(AF80,2)*CX80,2)</f>
        <v>0</v>
      </c>
      <c r="DH80">
        <f t="shared" si="24"/>
        <v>0</v>
      </c>
      <c r="DI80">
        <f t="shared" si="25"/>
        <v>0</v>
      </c>
      <c r="DJ80">
        <f>DG80+DH80</f>
        <v>0</v>
      </c>
      <c r="DK80">
        <v>1</v>
      </c>
      <c r="DL80" t="s">
        <v>500</v>
      </c>
      <c r="DM80">
        <v>4</v>
      </c>
      <c r="DN80" t="s">
        <v>486</v>
      </c>
      <c r="DO80">
        <v>1</v>
      </c>
    </row>
    <row r="81" spans="1:119">
      <c r="A81">
        <f>ROW(Source!A58)</f>
        <v>58</v>
      </c>
      <c r="B81">
        <v>52666988</v>
      </c>
      <c r="C81">
        <v>52748283</v>
      </c>
      <c r="D81">
        <v>50785172</v>
      </c>
      <c r="E81">
        <v>1</v>
      </c>
      <c r="F81">
        <v>1</v>
      </c>
      <c r="G81">
        <v>1</v>
      </c>
      <c r="H81">
        <v>3</v>
      </c>
      <c r="I81" t="s">
        <v>510</v>
      </c>
      <c r="J81" t="s">
        <v>511</v>
      </c>
      <c r="K81" t="s">
        <v>512</v>
      </c>
      <c r="L81">
        <v>1346</v>
      </c>
      <c r="N81">
        <v>1009</v>
      </c>
      <c r="O81" t="s">
        <v>49</v>
      </c>
      <c r="P81" t="s">
        <v>49</v>
      </c>
      <c r="Q81">
        <v>1</v>
      </c>
      <c r="W81">
        <v>0</v>
      </c>
      <c r="X81">
        <v>-1189743638</v>
      </c>
      <c r="Y81">
        <f t="shared" si="29"/>
        <v>0.1</v>
      </c>
      <c r="AA81">
        <v>381.26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1.6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52748318</v>
      </c>
      <c r="AY81">
        <v>1</v>
      </c>
      <c r="AZ81">
        <v>0</v>
      </c>
      <c r="BA81">
        <v>79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23.829000000000001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ROUND(Y81*Source!I58,7)</f>
        <v>0</v>
      </c>
      <c r="CY81">
        <f t="shared" ref="CY81:CY96" si="33">AA81</f>
        <v>381.26</v>
      </c>
      <c r="CZ81">
        <f t="shared" ref="CZ81:CZ96" si="34">AE81</f>
        <v>238.29</v>
      </c>
      <c r="DA81">
        <f t="shared" ref="DA81:DA96" si="35">AI81</f>
        <v>1.6</v>
      </c>
      <c r="DB81">
        <f t="shared" si="30"/>
        <v>23.83</v>
      </c>
      <c r="DC81">
        <f t="shared" si="31"/>
        <v>0</v>
      </c>
      <c r="DD81" t="s">
        <v>3</v>
      </c>
      <c r="DE81" t="s">
        <v>3</v>
      </c>
      <c r="DF81">
        <f>ROUND(ROUND(AE81*AI81,2)*CX81,2)</f>
        <v>0</v>
      </c>
      <c r="DG81">
        <f t="shared" si="32"/>
        <v>0</v>
      </c>
      <c r="DH81">
        <f t="shared" si="24"/>
        <v>0</v>
      </c>
      <c r="DI81">
        <f t="shared" si="25"/>
        <v>0</v>
      </c>
      <c r="DJ81">
        <f t="shared" ref="DJ81:DJ96" si="36"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ROW(Source!A58)</f>
        <v>58</v>
      </c>
      <c r="B82">
        <v>52666988</v>
      </c>
      <c r="C82">
        <v>52748283</v>
      </c>
      <c r="D82">
        <v>50785179</v>
      </c>
      <c r="E82">
        <v>1</v>
      </c>
      <c r="F82">
        <v>1</v>
      </c>
      <c r="G82">
        <v>1</v>
      </c>
      <c r="H82">
        <v>3</v>
      </c>
      <c r="I82" t="s">
        <v>513</v>
      </c>
      <c r="J82" t="s">
        <v>514</v>
      </c>
      <c r="K82" t="s">
        <v>515</v>
      </c>
      <c r="L82">
        <v>1346</v>
      </c>
      <c r="N82">
        <v>1009</v>
      </c>
      <c r="O82" t="s">
        <v>49</v>
      </c>
      <c r="P82" t="s">
        <v>49</v>
      </c>
      <c r="Q82">
        <v>1</v>
      </c>
      <c r="W82">
        <v>0</v>
      </c>
      <c r="X82">
        <v>-1994148501</v>
      </c>
      <c r="Y82">
        <f t="shared" si="29"/>
        <v>0.03</v>
      </c>
      <c r="AA82">
        <v>93.65</v>
      </c>
      <c r="AB82">
        <v>0</v>
      </c>
      <c r="AC82">
        <v>0</v>
      </c>
      <c r="AD82">
        <v>0</v>
      </c>
      <c r="AE82">
        <v>58.53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52748319</v>
      </c>
      <c r="AY82">
        <v>1</v>
      </c>
      <c r="AZ82">
        <v>0</v>
      </c>
      <c r="BA82">
        <v>80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1.7559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1.7559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ROUND(Y82*Source!I58,7)</f>
        <v>0</v>
      </c>
      <c r="CY82">
        <f t="shared" si="33"/>
        <v>93.65</v>
      </c>
      <c r="CZ82">
        <f t="shared" si="34"/>
        <v>58.53</v>
      </c>
      <c r="DA82">
        <f t="shared" si="35"/>
        <v>1.6</v>
      </c>
      <c r="DB82">
        <f t="shared" si="30"/>
        <v>1.76</v>
      </c>
      <c r="DC82">
        <f t="shared" si="31"/>
        <v>0</v>
      </c>
      <c r="DD82" t="s">
        <v>3</v>
      </c>
      <c r="DE82" t="s">
        <v>3</v>
      </c>
      <c r="DF82">
        <f>ROUND(ROUND(AE82*AI82,2)*CX82,2)</f>
        <v>0</v>
      </c>
      <c r="DG82">
        <f t="shared" si="32"/>
        <v>0</v>
      </c>
      <c r="DH82">
        <f t="shared" si="24"/>
        <v>0</v>
      </c>
      <c r="DI82">
        <f t="shared" si="25"/>
        <v>0</v>
      </c>
      <c r="DJ82">
        <f t="shared" si="36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ROW(Source!A58)</f>
        <v>58</v>
      </c>
      <c r="B83">
        <v>52666988</v>
      </c>
      <c r="C83">
        <v>52748283</v>
      </c>
      <c r="D83">
        <v>50788689</v>
      </c>
      <c r="E83">
        <v>1</v>
      </c>
      <c r="F83">
        <v>1</v>
      </c>
      <c r="G83">
        <v>1</v>
      </c>
      <c r="H83">
        <v>3</v>
      </c>
      <c r="I83" t="s">
        <v>47</v>
      </c>
      <c r="J83" t="s">
        <v>50</v>
      </c>
      <c r="K83" t="s">
        <v>48</v>
      </c>
      <c r="L83">
        <v>1346</v>
      </c>
      <c r="N83">
        <v>1009</v>
      </c>
      <c r="O83" t="s">
        <v>49</v>
      </c>
      <c r="P83" t="s">
        <v>49</v>
      </c>
      <c r="Q83">
        <v>1</v>
      </c>
      <c r="W83">
        <v>0</v>
      </c>
      <c r="X83">
        <v>-353874833</v>
      </c>
      <c r="Y83">
        <f t="shared" si="29"/>
        <v>0</v>
      </c>
      <c r="AA83">
        <v>188.92</v>
      </c>
      <c r="AB83">
        <v>0</v>
      </c>
      <c r="AC83">
        <v>0</v>
      </c>
      <c r="AD83">
        <v>0</v>
      </c>
      <c r="AE83">
        <v>174.93</v>
      </c>
      <c r="AF83">
        <v>0</v>
      </c>
      <c r="AG83">
        <v>0</v>
      </c>
      <c r="AH83">
        <v>0</v>
      </c>
      <c r="AI83">
        <v>1.08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52748320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ROUND(Y83*Source!I58,7)</f>
        <v>0</v>
      </c>
      <c r="CY83">
        <f t="shared" si="33"/>
        <v>188.92</v>
      </c>
      <c r="CZ83">
        <f t="shared" si="34"/>
        <v>174.93</v>
      </c>
      <c r="DA83">
        <f t="shared" si="35"/>
        <v>1.08</v>
      </c>
      <c r="DB83">
        <f t="shared" si="30"/>
        <v>0</v>
      </c>
      <c r="DC83">
        <f t="shared" si="31"/>
        <v>0</v>
      </c>
      <c r="DD83" t="s">
        <v>3</v>
      </c>
      <c r="DE83" t="s">
        <v>3</v>
      </c>
      <c r="DF83">
        <f>ROUND(ROUND(AE83*AI83,2)*CX83,2)</f>
        <v>0</v>
      </c>
      <c r="DG83">
        <f t="shared" si="32"/>
        <v>0</v>
      </c>
      <c r="DH83">
        <f t="shared" si="24"/>
        <v>0</v>
      </c>
      <c r="DI83">
        <f t="shared" si="25"/>
        <v>0</v>
      </c>
      <c r="DJ83">
        <f t="shared" si="36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ROW(Source!A58)</f>
        <v>58</v>
      </c>
      <c r="B84">
        <v>52666988</v>
      </c>
      <c r="C84">
        <v>52748283</v>
      </c>
      <c r="D84">
        <v>50789827</v>
      </c>
      <c r="E84">
        <v>1</v>
      </c>
      <c r="F84">
        <v>1</v>
      </c>
      <c r="G84">
        <v>1</v>
      </c>
      <c r="H84">
        <v>3</v>
      </c>
      <c r="I84" t="s">
        <v>516</v>
      </c>
      <c r="J84" t="s">
        <v>517</v>
      </c>
      <c r="K84" t="s">
        <v>518</v>
      </c>
      <c r="L84">
        <v>1346</v>
      </c>
      <c r="N84">
        <v>1009</v>
      </c>
      <c r="O84" t="s">
        <v>49</v>
      </c>
      <c r="P84" t="s">
        <v>49</v>
      </c>
      <c r="Q84">
        <v>1</v>
      </c>
      <c r="W84">
        <v>0</v>
      </c>
      <c r="X84">
        <v>447926158</v>
      </c>
      <c r="Y84">
        <f t="shared" si="29"/>
        <v>0.02</v>
      </c>
      <c r="AA84">
        <v>86.41</v>
      </c>
      <c r="AB84">
        <v>0</v>
      </c>
      <c r="AC84">
        <v>0</v>
      </c>
      <c r="AD84">
        <v>0</v>
      </c>
      <c r="AE84">
        <v>56.11</v>
      </c>
      <c r="AF84">
        <v>0</v>
      </c>
      <c r="AG84">
        <v>0</v>
      </c>
      <c r="AH84">
        <v>0</v>
      </c>
      <c r="AI84">
        <v>1.54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3</v>
      </c>
      <c r="AV84">
        <v>0</v>
      </c>
      <c r="AW84">
        <v>2</v>
      </c>
      <c r="AX84">
        <v>52748321</v>
      </c>
      <c r="AY84">
        <v>1</v>
      </c>
      <c r="AZ84">
        <v>0</v>
      </c>
      <c r="BA84">
        <v>82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1.1222000000000001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1.1222000000000001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ROUND(Y84*Source!I58,7)</f>
        <v>0</v>
      </c>
      <c r="CY84">
        <f t="shared" si="33"/>
        <v>86.41</v>
      </c>
      <c r="CZ84">
        <f t="shared" si="34"/>
        <v>56.11</v>
      </c>
      <c r="DA84">
        <f t="shared" si="35"/>
        <v>1.54</v>
      </c>
      <c r="DB84">
        <f t="shared" si="30"/>
        <v>1.1200000000000001</v>
      </c>
      <c r="DC84">
        <f t="shared" si="31"/>
        <v>0</v>
      </c>
      <c r="DD84" t="s">
        <v>3</v>
      </c>
      <c r="DE84" t="s">
        <v>3</v>
      </c>
      <c r="DF84">
        <f>ROUND(ROUND(AE84*AI84,2)*CX84,2)</f>
        <v>0</v>
      </c>
      <c r="DG84">
        <f t="shared" si="32"/>
        <v>0</v>
      </c>
      <c r="DH84">
        <f t="shared" si="24"/>
        <v>0</v>
      </c>
      <c r="DI84">
        <f t="shared" si="25"/>
        <v>0</v>
      </c>
      <c r="DJ84">
        <f t="shared" si="36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ROW(Source!A58)</f>
        <v>58</v>
      </c>
      <c r="B85">
        <v>52666988</v>
      </c>
      <c r="C85">
        <v>52748283</v>
      </c>
      <c r="D85">
        <v>50716825</v>
      </c>
      <c r="E85">
        <v>116</v>
      </c>
      <c r="F85">
        <v>1</v>
      </c>
      <c r="G85">
        <v>1</v>
      </c>
      <c r="H85">
        <v>3</v>
      </c>
      <c r="I85" t="s">
        <v>52</v>
      </c>
      <c r="J85" t="s">
        <v>3</v>
      </c>
      <c r="K85" t="s">
        <v>53</v>
      </c>
      <c r="L85">
        <v>1371</v>
      </c>
      <c r="N85">
        <v>1013</v>
      </c>
      <c r="O85" t="s">
        <v>22</v>
      </c>
      <c r="P85" t="s">
        <v>22</v>
      </c>
      <c r="Q85">
        <v>1</v>
      </c>
      <c r="W85">
        <v>0</v>
      </c>
      <c r="X85">
        <v>457934895</v>
      </c>
      <c r="Y85">
        <f t="shared" si="29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52748322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ROUND(Y85*Source!I58,7)</f>
        <v>0</v>
      </c>
      <c r="CY85">
        <f t="shared" si="33"/>
        <v>0</v>
      </c>
      <c r="CZ85">
        <f t="shared" si="34"/>
        <v>0</v>
      </c>
      <c r="DA85">
        <f t="shared" si="35"/>
        <v>1</v>
      </c>
      <c r="DB85">
        <f t="shared" si="30"/>
        <v>0</v>
      </c>
      <c r="DC85">
        <f t="shared" si="31"/>
        <v>0</v>
      </c>
      <c r="DD85" t="s">
        <v>3</v>
      </c>
      <c r="DE85" t="s">
        <v>3</v>
      </c>
      <c r="DF85">
        <f>ROUND(ROUND(AE85,2)*CX85,2)</f>
        <v>0</v>
      </c>
      <c r="DG85">
        <f t="shared" si="32"/>
        <v>0</v>
      </c>
      <c r="DH85">
        <f t="shared" si="24"/>
        <v>0</v>
      </c>
      <c r="DI85">
        <f t="shared" si="25"/>
        <v>0</v>
      </c>
      <c r="DJ85">
        <f t="shared" si="36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ROW(Source!A58)</f>
        <v>58</v>
      </c>
      <c r="B86">
        <v>52666988</v>
      </c>
      <c r="C86">
        <v>52748283</v>
      </c>
      <c r="D86">
        <v>50717502</v>
      </c>
      <c r="E86">
        <v>116</v>
      </c>
      <c r="F86">
        <v>1</v>
      </c>
      <c r="G86">
        <v>1</v>
      </c>
      <c r="H86">
        <v>3</v>
      </c>
      <c r="I86" t="s">
        <v>55</v>
      </c>
      <c r="J86" t="s">
        <v>3</v>
      </c>
      <c r="K86" t="s">
        <v>56</v>
      </c>
      <c r="L86">
        <v>1348</v>
      </c>
      <c r="N86">
        <v>1009</v>
      </c>
      <c r="O86" t="s">
        <v>57</v>
      </c>
      <c r="P86" t="s">
        <v>57</v>
      </c>
      <c r="Q86">
        <v>1000</v>
      </c>
      <c r="W86">
        <v>0</v>
      </c>
      <c r="X86">
        <v>1602794472</v>
      </c>
      <c r="Y86">
        <f t="shared" si="29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52748304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ROUND(Y86*Source!I58,7)</f>
        <v>0</v>
      </c>
      <c r="CY86">
        <f t="shared" si="33"/>
        <v>0</v>
      </c>
      <c r="CZ86">
        <f t="shared" si="34"/>
        <v>0</v>
      </c>
      <c r="DA86">
        <f t="shared" si="35"/>
        <v>1</v>
      </c>
      <c r="DB86">
        <f t="shared" si="30"/>
        <v>0</v>
      </c>
      <c r="DC86">
        <f t="shared" si="31"/>
        <v>0</v>
      </c>
      <c r="DD86" t="s">
        <v>3</v>
      </c>
      <c r="DE86" t="s">
        <v>3</v>
      </c>
      <c r="DF86">
        <f>ROUND(ROUND(AE86,2)*CX86,2)</f>
        <v>0</v>
      </c>
      <c r="DG86">
        <f t="shared" si="32"/>
        <v>0</v>
      </c>
      <c r="DH86">
        <f t="shared" si="24"/>
        <v>0</v>
      </c>
      <c r="DI86">
        <f t="shared" si="25"/>
        <v>0</v>
      </c>
      <c r="DJ86">
        <f t="shared" si="36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ROW(Source!A58)</f>
        <v>58</v>
      </c>
      <c r="B87">
        <v>52666988</v>
      </c>
      <c r="C87">
        <v>52748283</v>
      </c>
      <c r="D87">
        <v>50717646</v>
      </c>
      <c r="E87">
        <v>116</v>
      </c>
      <c r="F87">
        <v>1</v>
      </c>
      <c r="G87">
        <v>1</v>
      </c>
      <c r="H87">
        <v>3</v>
      </c>
      <c r="I87" t="s">
        <v>59</v>
      </c>
      <c r="J87" t="s">
        <v>3</v>
      </c>
      <c r="K87" t="s">
        <v>60</v>
      </c>
      <c r="L87">
        <v>1346</v>
      </c>
      <c r="N87">
        <v>1009</v>
      </c>
      <c r="O87" t="s">
        <v>49</v>
      </c>
      <c r="P87" t="s">
        <v>49</v>
      </c>
      <c r="Q87">
        <v>1</v>
      </c>
      <c r="W87">
        <v>0</v>
      </c>
      <c r="X87">
        <v>-1111733769</v>
      </c>
      <c r="Y87">
        <f t="shared" si="29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52748305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ROUND(Y87*Source!I58,7)</f>
        <v>0</v>
      </c>
      <c r="CY87">
        <f t="shared" si="33"/>
        <v>0</v>
      </c>
      <c r="CZ87">
        <f t="shared" si="34"/>
        <v>0</v>
      </c>
      <c r="DA87">
        <f t="shared" si="35"/>
        <v>1</v>
      </c>
      <c r="DB87">
        <f t="shared" si="30"/>
        <v>0</v>
      </c>
      <c r="DC87">
        <f t="shared" si="31"/>
        <v>0</v>
      </c>
      <c r="DD87" t="s">
        <v>3</v>
      </c>
      <c r="DE87" t="s">
        <v>3</v>
      </c>
      <c r="DF87">
        <f>ROUND(ROUND(AE87,2)*CX87,2)</f>
        <v>0</v>
      </c>
      <c r="DG87">
        <f t="shared" si="32"/>
        <v>0</v>
      </c>
      <c r="DH87">
        <f t="shared" si="24"/>
        <v>0</v>
      </c>
      <c r="DI87">
        <f t="shared" si="25"/>
        <v>0</v>
      </c>
      <c r="DJ87">
        <f t="shared" si="36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ROW(Source!A58)</f>
        <v>58</v>
      </c>
      <c r="B88">
        <v>52666988</v>
      </c>
      <c r="C88">
        <v>52748283</v>
      </c>
      <c r="D88">
        <v>50717980</v>
      </c>
      <c r="E88">
        <v>116</v>
      </c>
      <c r="F88">
        <v>1</v>
      </c>
      <c r="G88">
        <v>1</v>
      </c>
      <c r="H88">
        <v>3</v>
      </c>
      <c r="I88" t="s">
        <v>62</v>
      </c>
      <c r="J88" t="s">
        <v>3</v>
      </c>
      <c r="K88" t="s">
        <v>63</v>
      </c>
      <c r="L88">
        <v>1348</v>
      </c>
      <c r="N88">
        <v>1009</v>
      </c>
      <c r="O88" t="s">
        <v>57</v>
      </c>
      <c r="P88" t="s">
        <v>57</v>
      </c>
      <c r="Q88">
        <v>1000</v>
      </c>
      <c r="W88">
        <v>0</v>
      </c>
      <c r="X88">
        <v>1613753229</v>
      </c>
      <c r="Y88">
        <f t="shared" si="29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52748306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ROUND(Y88*Source!I58,7)</f>
        <v>0</v>
      </c>
      <c r="CY88">
        <f t="shared" si="33"/>
        <v>0</v>
      </c>
      <c r="CZ88">
        <f t="shared" si="34"/>
        <v>0</v>
      </c>
      <c r="DA88">
        <f t="shared" si="35"/>
        <v>1</v>
      </c>
      <c r="DB88">
        <f t="shared" si="30"/>
        <v>0</v>
      </c>
      <c r="DC88">
        <f t="shared" si="31"/>
        <v>0</v>
      </c>
      <c r="DD88" t="s">
        <v>3</v>
      </c>
      <c r="DE88" t="s">
        <v>3</v>
      </c>
      <c r="DF88">
        <f>ROUND(ROUND(AE88,2)*CX88,2)</f>
        <v>0</v>
      </c>
      <c r="DG88">
        <f t="shared" si="32"/>
        <v>0</v>
      </c>
      <c r="DH88">
        <f t="shared" si="24"/>
        <v>0</v>
      </c>
      <c r="DI88">
        <f t="shared" si="25"/>
        <v>0</v>
      </c>
      <c r="DJ88">
        <f t="shared" si="36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ROW(Source!A58)</f>
        <v>58</v>
      </c>
      <c r="B89">
        <v>52666988</v>
      </c>
      <c r="C89">
        <v>52748283</v>
      </c>
      <c r="D89">
        <v>50806105</v>
      </c>
      <c r="E89">
        <v>1</v>
      </c>
      <c r="F89">
        <v>1</v>
      </c>
      <c r="G89">
        <v>1</v>
      </c>
      <c r="H89">
        <v>3</v>
      </c>
      <c r="I89" t="s">
        <v>519</v>
      </c>
      <c r="J89" t="s">
        <v>520</v>
      </c>
      <c r="K89" t="s">
        <v>521</v>
      </c>
      <c r="L89">
        <v>1348</v>
      </c>
      <c r="N89">
        <v>1009</v>
      </c>
      <c r="O89" t="s">
        <v>57</v>
      </c>
      <c r="P89" t="s">
        <v>57</v>
      </c>
      <c r="Q89">
        <v>1000</v>
      </c>
      <c r="W89">
        <v>0</v>
      </c>
      <c r="X89">
        <v>-824440168</v>
      </c>
      <c r="Y89">
        <f t="shared" si="29"/>
        <v>4.0000000000000002E-4</v>
      </c>
      <c r="AA89">
        <v>88222.16</v>
      </c>
      <c r="AB89">
        <v>0</v>
      </c>
      <c r="AC89">
        <v>0</v>
      </c>
      <c r="AD89">
        <v>0</v>
      </c>
      <c r="AE89">
        <v>61265.39</v>
      </c>
      <c r="AF89">
        <v>0</v>
      </c>
      <c r="AG89">
        <v>0</v>
      </c>
      <c r="AH89">
        <v>0</v>
      </c>
      <c r="AI89">
        <v>1.44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4.0000000000000002E-4</v>
      </c>
      <c r="AU89" t="s">
        <v>3</v>
      </c>
      <c r="AV89">
        <v>0</v>
      </c>
      <c r="AW89">
        <v>2</v>
      </c>
      <c r="AX89">
        <v>52748307</v>
      </c>
      <c r="AY89">
        <v>1</v>
      </c>
      <c r="AZ89">
        <v>0</v>
      </c>
      <c r="BA89">
        <v>87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24.506156000000001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24.506156000000001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ROUND(Y89*Source!I58,7)</f>
        <v>0</v>
      </c>
      <c r="CY89">
        <f t="shared" si="33"/>
        <v>88222.16</v>
      </c>
      <c r="CZ89">
        <f t="shared" si="34"/>
        <v>61265.39</v>
      </c>
      <c r="DA89">
        <f t="shared" si="35"/>
        <v>1.44</v>
      </c>
      <c r="DB89">
        <f t="shared" si="30"/>
        <v>24.51</v>
      </c>
      <c r="DC89">
        <f t="shared" si="31"/>
        <v>0</v>
      </c>
      <c r="DD89" t="s">
        <v>3</v>
      </c>
      <c r="DE89" t="s">
        <v>3</v>
      </c>
      <c r="DF89">
        <f>ROUND(ROUND(AE89*AI89,2)*CX89,2)</f>
        <v>0</v>
      </c>
      <c r="DG89">
        <f t="shared" si="32"/>
        <v>0</v>
      </c>
      <c r="DH89">
        <f t="shared" si="24"/>
        <v>0</v>
      </c>
      <c r="DI89">
        <f t="shared" si="25"/>
        <v>0</v>
      </c>
      <c r="DJ89">
        <f t="shared" si="36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ROW(Source!A58)</f>
        <v>58</v>
      </c>
      <c r="B90">
        <v>52666988</v>
      </c>
      <c r="C90">
        <v>52748283</v>
      </c>
      <c r="D90">
        <v>50806131</v>
      </c>
      <c r="E90">
        <v>1</v>
      </c>
      <c r="F90">
        <v>1</v>
      </c>
      <c r="G90">
        <v>1</v>
      </c>
      <c r="H90">
        <v>3</v>
      </c>
      <c r="I90" t="s">
        <v>522</v>
      </c>
      <c r="J90" t="s">
        <v>523</v>
      </c>
      <c r="K90" t="s">
        <v>524</v>
      </c>
      <c r="L90">
        <v>1348</v>
      </c>
      <c r="N90">
        <v>1009</v>
      </c>
      <c r="O90" t="s">
        <v>57</v>
      </c>
      <c r="P90" t="s">
        <v>57</v>
      </c>
      <c r="Q90">
        <v>1000</v>
      </c>
      <c r="W90">
        <v>0</v>
      </c>
      <c r="X90">
        <v>-1423024806</v>
      </c>
      <c r="Y90">
        <f t="shared" si="29"/>
        <v>1E-4</v>
      </c>
      <c r="AA90">
        <v>103227.06</v>
      </c>
      <c r="AB90">
        <v>0</v>
      </c>
      <c r="AC90">
        <v>0</v>
      </c>
      <c r="AD90">
        <v>0</v>
      </c>
      <c r="AE90">
        <v>80020.98</v>
      </c>
      <c r="AF90">
        <v>0</v>
      </c>
      <c r="AG90">
        <v>0</v>
      </c>
      <c r="AH90">
        <v>0</v>
      </c>
      <c r="AI90">
        <v>1.29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1E-4</v>
      </c>
      <c r="AU90" t="s">
        <v>3</v>
      </c>
      <c r="AV90">
        <v>0</v>
      </c>
      <c r="AW90">
        <v>2</v>
      </c>
      <c r="AX90">
        <v>52748308</v>
      </c>
      <c r="AY90">
        <v>1</v>
      </c>
      <c r="AZ90">
        <v>0</v>
      </c>
      <c r="BA90">
        <v>88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8.0020980000000002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8.0020980000000002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ROUND(Y90*Source!I58,7)</f>
        <v>0</v>
      </c>
      <c r="CY90">
        <f t="shared" si="33"/>
        <v>103227.06</v>
      </c>
      <c r="CZ90">
        <f t="shared" si="34"/>
        <v>80020.98</v>
      </c>
      <c r="DA90">
        <f t="shared" si="35"/>
        <v>1.29</v>
      </c>
      <c r="DB90">
        <f t="shared" si="30"/>
        <v>8</v>
      </c>
      <c r="DC90">
        <f t="shared" si="31"/>
        <v>0</v>
      </c>
      <c r="DD90" t="s">
        <v>3</v>
      </c>
      <c r="DE90" t="s">
        <v>3</v>
      </c>
      <c r="DF90">
        <f>ROUND(ROUND(AE90*AI90,2)*CX90,2)</f>
        <v>0</v>
      </c>
      <c r="DG90">
        <f t="shared" si="32"/>
        <v>0</v>
      </c>
      <c r="DH90">
        <f t="shared" si="24"/>
        <v>0</v>
      </c>
      <c r="DI90">
        <f t="shared" si="25"/>
        <v>0</v>
      </c>
      <c r="DJ90">
        <f t="shared" si="36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ROW(Source!A58)</f>
        <v>58</v>
      </c>
      <c r="B91">
        <v>52666988</v>
      </c>
      <c r="C91">
        <v>52748283</v>
      </c>
      <c r="D91">
        <v>50813739</v>
      </c>
      <c r="E91">
        <v>1</v>
      </c>
      <c r="F91">
        <v>1</v>
      </c>
      <c r="G91">
        <v>1</v>
      </c>
      <c r="H91">
        <v>3</v>
      </c>
      <c r="I91" t="s">
        <v>42</v>
      </c>
      <c r="J91" t="s">
        <v>45</v>
      </c>
      <c r="K91" t="s">
        <v>43</v>
      </c>
      <c r="L91">
        <v>1425</v>
      </c>
      <c r="N91">
        <v>1013</v>
      </c>
      <c r="O91" t="s">
        <v>44</v>
      </c>
      <c r="P91" t="s">
        <v>44</v>
      </c>
      <c r="Q91">
        <v>1</v>
      </c>
      <c r="W91">
        <v>0</v>
      </c>
      <c r="X91">
        <v>1062045542</v>
      </c>
      <c r="Y91">
        <f t="shared" si="29"/>
        <v>0.06</v>
      </c>
      <c r="AA91">
        <v>1351.57</v>
      </c>
      <c r="AB91">
        <v>0</v>
      </c>
      <c r="AC91">
        <v>0</v>
      </c>
      <c r="AD91">
        <v>0</v>
      </c>
      <c r="AE91">
        <v>1031.73</v>
      </c>
      <c r="AF91">
        <v>0</v>
      </c>
      <c r="AG91">
        <v>0</v>
      </c>
      <c r="AH91">
        <v>0</v>
      </c>
      <c r="AI91">
        <v>1.31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0.06</v>
      </c>
      <c r="AU91" t="s">
        <v>3</v>
      </c>
      <c r="AV91">
        <v>0</v>
      </c>
      <c r="AW91">
        <v>2</v>
      </c>
      <c r="AX91">
        <v>52748309</v>
      </c>
      <c r="AY91">
        <v>1</v>
      </c>
      <c r="AZ91">
        <v>0</v>
      </c>
      <c r="BA91">
        <v>89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61.903799999999997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61.903799999999997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ROUND(Y91*Source!I58,7)</f>
        <v>0</v>
      </c>
      <c r="CY91">
        <f t="shared" si="33"/>
        <v>1351.57</v>
      </c>
      <c r="CZ91">
        <f t="shared" si="34"/>
        <v>1031.73</v>
      </c>
      <c r="DA91">
        <f t="shared" si="35"/>
        <v>1.31</v>
      </c>
      <c r="DB91">
        <f t="shared" si="30"/>
        <v>61.9</v>
      </c>
      <c r="DC91">
        <f t="shared" si="31"/>
        <v>0</v>
      </c>
      <c r="DD91" t="s">
        <v>3</v>
      </c>
      <c r="DE91" t="s">
        <v>3</v>
      </c>
      <c r="DF91">
        <f>ROUND(ROUND(AE91*AI91,2)*CX91,2)</f>
        <v>0</v>
      </c>
      <c r="DG91">
        <f t="shared" si="32"/>
        <v>0</v>
      </c>
      <c r="DH91">
        <f t="shared" si="24"/>
        <v>0</v>
      </c>
      <c r="DI91">
        <f t="shared" si="25"/>
        <v>0</v>
      </c>
      <c r="DJ91">
        <f t="shared" si="36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ROW(Source!A58)</f>
        <v>58</v>
      </c>
      <c r="B92">
        <v>52666988</v>
      </c>
      <c r="C92">
        <v>52748283</v>
      </c>
      <c r="D92">
        <v>50813739</v>
      </c>
      <c r="E92">
        <v>1</v>
      </c>
      <c r="F92">
        <v>1</v>
      </c>
      <c r="G92">
        <v>1</v>
      </c>
      <c r="H92">
        <v>3</v>
      </c>
      <c r="I92" t="s">
        <v>42</v>
      </c>
      <c r="J92" t="s">
        <v>45</v>
      </c>
      <c r="K92" t="s">
        <v>43</v>
      </c>
      <c r="L92">
        <v>1425</v>
      </c>
      <c r="N92">
        <v>1013</v>
      </c>
      <c r="O92" t="s">
        <v>44</v>
      </c>
      <c r="P92" t="s">
        <v>44</v>
      </c>
      <c r="Q92">
        <v>1</v>
      </c>
      <c r="W92">
        <v>0</v>
      </c>
      <c r="X92">
        <v>1062045542</v>
      </c>
      <c r="Y92">
        <f t="shared" si="29"/>
        <v>-0.06</v>
      </c>
      <c r="AA92">
        <v>1351.57</v>
      </c>
      <c r="AB92">
        <v>0</v>
      </c>
      <c r="AC92">
        <v>0</v>
      </c>
      <c r="AD92">
        <v>0</v>
      </c>
      <c r="AE92">
        <v>1031.73</v>
      </c>
      <c r="AF92">
        <v>0</v>
      </c>
      <c r="AG92">
        <v>0</v>
      </c>
      <c r="AH92">
        <v>0</v>
      </c>
      <c r="AI92">
        <v>1.31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-0.06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ROUND(Y92*Source!I58,7)</f>
        <v>0</v>
      </c>
      <c r="CY92">
        <f t="shared" si="33"/>
        <v>1351.57</v>
      </c>
      <c r="CZ92">
        <f t="shared" si="34"/>
        <v>1031.73</v>
      </c>
      <c r="DA92">
        <f t="shared" si="35"/>
        <v>1.31</v>
      </c>
      <c r="DB92">
        <f t="shared" si="30"/>
        <v>-61.9</v>
      </c>
      <c r="DC92">
        <f t="shared" si="31"/>
        <v>0</v>
      </c>
      <c r="DD92" t="s">
        <v>3</v>
      </c>
      <c r="DE92" t="s">
        <v>3</v>
      </c>
      <c r="DF92">
        <f>ROUND(ROUND(AE92*AI92,2)*CX92,2)</f>
        <v>0</v>
      </c>
      <c r="DG92">
        <f t="shared" si="32"/>
        <v>0</v>
      </c>
      <c r="DH92">
        <f t="shared" si="24"/>
        <v>0</v>
      </c>
      <c r="DI92">
        <f t="shared" si="25"/>
        <v>0</v>
      </c>
      <c r="DJ92">
        <f t="shared" si="36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ROW(Source!A58)</f>
        <v>58</v>
      </c>
      <c r="B93">
        <v>52666988</v>
      </c>
      <c r="C93">
        <v>52748283</v>
      </c>
      <c r="D93">
        <v>50720299</v>
      </c>
      <c r="E93">
        <v>116</v>
      </c>
      <c r="F93">
        <v>1</v>
      </c>
      <c r="G93">
        <v>1</v>
      </c>
      <c r="H93">
        <v>3</v>
      </c>
      <c r="I93" t="s">
        <v>65</v>
      </c>
      <c r="J93" t="s">
        <v>3</v>
      </c>
      <c r="K93" t="s">
        <v>66</v>
      </c>
      <c r="L93">
        <v>1371</v>
      </c>
      <c r="N93">
        <v>1013</v>
      </c>
      <c r="O93" t="s">
        <v>22</v>
      </c>
      <c r="P93" t="s">
        <v>22</v>
      </c>
      <c r="Q93">
        <v>1</v>
      </c>
      <c r="W93">
        <v>0</v>
      </c>
      <c r="X93">
        <v>-950997571</v>
      </c>
      <c r="Y93">
        <f t="shared" si="29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52748310</v>
      </c>
      <c r="AY93">
        <v>1</v>
      </c>
      <c r="AZ93">
        <v>0</v>
      </c>
      <c r="BA93">
        <v>90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ROUND(Y93*Source!I58,7)</f>
        <v>0</v>
      </c>
      <c r="CY93">
        <f t="shared" si="33"/>
        <v>0</v>
      </c>
      <c r="CZ93">
        <f t="shared" si="34"/>
        <v>0</v>
      </c>
      <c r="DA93">
        <f t="shared" si="35"/>
        <v>1</v>
      </c>
      <c r="DB93">
        <f t="shared" si="30"/>
        <v>0</v>
      </c>
      <c r="DC93">
        <f t="shared" si="31"/>
        <v>0</v>
      </c>
      <c r="DD93" t="s">
        <v>3</v>
      </c>
      <c r="DE93" t="s">
        <v>3</v>
      </c>
      <c r="DF93">
        <f t="shared" ref="DF93:DF100" si="37">ROUND(ROUND(AE93,2)*CX93,2)</f>
        <v>0</v>
      </c>
      <c r="DG93">
        <f t="shared" si="32"/>
        <v>0</v>
      </c>
      <c r="DH93">
        <f t="shared" si="24"/>
        <v>0</v>
      </c>
      <c r="DI93">
        <f t="shared" si="25"/>
        <v>0</v>
      </c>
      <c r="DJ93">
        <f t="shared" si="36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ROW(Source!A58)</f>
        <v>58</v>
      </c>
      <c r="B94">
        <v>52666988</v>
      </c>
      <c r="C94">
        <v>52748283</v>
      </c>
      <c r="D94">
        <v>50720312</v>
      </c>
      <c r="E94">
        <v>116</v>
      </c>
      <c r="F94">
        <v>1</v>
      </c>
      <c r="G94">
        <v>1</v>
      </c>
      <c r="H94">
        <v>3</v>
      </c>
      <c r="I94" t="s">
        <v>93</v>
      </c>
      <c r="J94" t="s">
        <v>3</v>
      </c>
      <c r="K94" t="s">
        <v>94</v>
      </c>
      <c r="L94">
        <v>1346</v>
      </c>
      <c r="N94">
        <v>1009</v>
      </c>
      <c r="O94" t="s">
        <v>49</v>
      </c>
      <c r="P94" t="s">
        <v>49</v>
      </c>
      <c r="Q94">
        <v>1</v>
      </c>
      <c r="W94">
        <v>0</v>
      </c>
      <c r="X94">
        <v>-1204247626</v>
      </c>
      <c r="Y94">
        <f t="shared" si="29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52748311</v>
      </c>
      <c r="AY94">
        <v>1</v>
      </c>
      <c r="AZ94">
        <v>0</v>
      </c>
      <c r="BA94">
        <v>91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ROUND(Y94*Source!I58,7)</f>
        <v>0</v>
      </c>
      <c r="CY94">
        <f t="shared" si="33"/>
        <v>0</v>
      </c>
      <c r="CZ94">
        <f t="shared" si="34"/>
        <v>0</v>
      </c>
      <c r="DA94">
        <f t="shared" si="35"/>
        <v>1</v>
      </c>
      <c r="DB94">
        <f t="shared" si="30"/>
        <v>0</v>
      </c>
      <c r="DC94">
        <f t="shared" si="31"/>
        <v>0</v>
      </c>
      <c r="DD94" t="s">
        <v>3</v>
      </c>
      <c r="DE94" t="s">
        <v>3</v>
      </c>
      <c r="DF94">
        <f t="shared" si="37"/>
        <v>0</v>
      </c>
      <c r="DG94">
        <f t="shared" si="32"/>
        <v>0</v>
      </c>
      <c r="DH94">
        <f t="shared" si="24"/>
        <v>0</v>
      </c>
      <c r="DI94">
        <f t="shared" si="25"/>
        <v>0</v>
      </c>
      <c r="DJ94">
        <f t="shared" si="36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ROW(Source!A58)</f>
        <v>58</v>
      </c>
      <c r="B95">
        <v>52666988</v>
      </c>
      <c r="C95">
        <v>52748283</v>
      </c>
      <c r="D95">
        <v>50720345</v>
      </c>
      <c r="E95">
        <v>116</v>
      </c>
      <c r="F95">
        <v>1</v>
      </c>
      <c r="G95">
        <v>1</v>
      </c>
      <c r="H95">
        <v>3</v>
      </c>
      <c r="I95" t="s">
        <v>68</v>
      </c>
      <c r="J95" t="s">
        <v>3</v>
      </c>
      <c r="K95" t="s">
        <v>69</v>
      </c>
      <c r="L95">
        <v>1371</v>
      </c>
      <c r="N95">
        <v>1013</v>
      </c>
      <c r="O95" t="s">
        <v>22</v>
      </c>
      <c r="P95" t="s">
        <v>22</v>
      </c>
      <c r="Q95">
        <v>1</v>
      </c>
      <c r="W95">
        <v>0</v>
      </c>
      <c r="X95">
        <v>-320198552</v>
      </c>
      <c r="Y95">
        <f t="shared" si="29"/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</v>
      </c>
      <c r="AV95">
        <v>0</v>
      </c>
      <c r="AW95">
        <v>2</v>
      </c>
      <c r="AX95">
        <v>52748312</v>
      </c>
      <c r="AY95">
        <v>1</v>
      </c>
      <c r="AZ95">
        <v>0</v>
      </c>
      <c r="BA95">
        <v>92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ROUND(Y95*Source!I58,7)</f>
        <v>0</v>
      </c>
      <c r="CY95">
        <f t="shared" si="33"/>
        <v>0</v>
      </c>
      <c r="CZ95">
        <f t="shared" si="34"/>
        <v>0</v>
      </c>
      <c r="DA95">
        <f t="shared" si="35"/>
        <v>1</v>
      </c>
      <c r="DB95">
        <f t="shared" si="30"/>
        <v>0</v>
      </c>
      <c r="DC95">
        <f t="shared" si="31"/>
        <v>0</v>
      </c>
      <c r="DD95" t="s">
        <v>3</v>
      </c>
      <c r="DE95" t="s">
        <v>3</v>
      </c>
      <c r="DF95">
        <f t="shared" si="37"/>
        <v>0</v>
      </c>
      <c r="DG95">
        <f t="shared" si="32"/>
        <v>0</v>
      </c>
      <c r="DH95">
        <f t="shared" si="24"/>
        <v>0</v>
      </c>
      <c r="DI95">
        <f t="shared" si="25"/>
        <v>0</v>
      </c>
      <c r="DJ95">
        <f t="shared" si="36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ROW(Source!A58)</f>
        <v>58</v>
      </c>
      <c r="B96">
        <v>52666988</v>
      </c>
      <c r="C96">
        <v>52748283</v>
      </c>
      <c r="D96">
        <v>50720349</v>
      </c>
      <c r="E96">
        <v>116</v>
      </c>
      <c r="F96">
        <v>1</v>
      </c>
      <c r="G96">
        <v>1</v>
      </c>
      <c r="H96">
        <v>3</v>
      </c>
      <c r="I96" t="s">
        <v>71</v>
      </c>
      <c r="J96" t="s">
        <v>3</v>
      </c>
      <c r="K96" t="s">
        <v>72</v>
      </c>
      <c r="L96">
        <v>1371</v>
      </c>
      <c r="N96">
        <v>1013</v>
      </c>
      <c r="O96" t="s">
        <v>22</v>
      </c>
      <c r="P96" t="s">
        <v>22</v>
      </c>
      <c r="Q96">
        <v>1</v>
      </c>
      <c r="W96">
        <v>0</v>
      </c>
      <c r="X96">
        <v>326010188</v>
      </c>
      <c r="Y96">
        <f t="shared" si="29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52748313</v>
      </c>
      <c r="AY96">
        <v>1</v>
      </c>
      <c r="AZ96">
        <v>0</v>
      </c>
      <c r="BA96">
        <v>93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ROUND(Y96*Source!I58,7)</f>
        <v>0</v>
      </c>
      <c r="CY96">
        <f t="shared" si="33"/>
        <v>0</v>
      </c>
      <c r="CZ96">
        <f t="shared" si="34"/>
        <v>0</v>
      </c>
      <c r="DA96">
        <f t="shared" si="35"/>
        <v>1</v>
      </c>
      <c r="DB96">
        <f t="shared" si="30"/>
        <v>0</v>
      </c>
      <c r="DC96">
        <f t="shared" si="31"/>
        <v>0</v>
      </c>
      <c r="DD96" t="s">
        <v>3</v>
      </c>
      <c r="DE96" t="s">
        <v>3</v>
      </c>
      <c r="DF96">
        <f t="shared" si="37"/>
        <v>0</v>
      </c>
      <c r="DG96">
        <f t="shared" si="32"/>
        <v>0</v>
      </c>
      <c r="DH96">
        <f t="shared" si="24"/>
        <v>0</v>
      </c>
      <c r="DI96">
        <f t="shared" si="25"/>
        <v>0</v>
      </c>
      <c r="DJ96">
        <f t="shared" si="36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ROW(Source!A59)</f>
        <v>59</v>
      </c>
      <c r="B97">
        <v>52666922</v>
      </c>
      <c r="C97">
        <v>52748283</v>
      </c>
      <c r="D97">
        <v>50715276</v>
      </c>
      <c r="E97">
        <v>116</v>
      </c>
      <c r="F97">
        <v>1</v>
      </c>
      <c r="G97">
        <v>1</v>
      </c>
      <c r="H97">
        <v>1</v>
      </c>
      <c r="I97" t="s">
        <v>501</v>
      </c>
      <c r="J97" t="s">
        <v>3</v>
      </c>
      <c r="K97" t="s">
        <v>502</v>
      </c>
      <c r="L97">
        <v>1191</v>
      </c>
      <c r="N97">
        <v>1013</v>
      </c>
      <c r="O97" t="s">
        <v>486</v>
      </c>
      <c r="P97" t="s">
        <v>486</v>
      </c>
      <c r="Q97">
        <v>1</v>
      </c>
      <c r="W97">
        <v>0</v>
      </c>
      <c r="X97">
        <v>32079103</v>
      </c>
      <c r="Y97">
        <f t="shared" si="29"/>
        <v>5.98</v>
      </c>
      <c r="AA97">
        <v>0</v>
      </c>
      <c r="AB97">
        <v>0</v>
      </c>
      <c r="AC97">
        <v>0</v>
      </c>
      <c r="AD97">
        <v>748.18</v>
      </c>
      <c r="AE97">
        <v>0</v>
      </c>
      <c r="AF97">
        <v>0</v>
      </c>
      <c r="AG97">
        <v>0</v>
      </c>
      <c r="AH97">
        <v>748.18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5.98</v>
      </c>
      <c r="AU97" t="s">
        <v>3</v>
      </c>
      <c r="AV97">
        <v>1</v>
      </c>
      <c r="AW97">
        <v>2</v>
      </c>
      <c r="AX97">
        <v>52748314</v>
      </c>
      <c r="AY97">
        <v>1</v>
      </c>
      <c r="AZ97">
        <v>0</v>
      </c>
      <c r="BA97">
        <v>94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4474.1163999999999</v>
      </c>
      <c r="BN97">
        <v>5.98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4474.1163999999999</v>
      </c>
      <c r="BU97">
        <v>5.98</v>
      </c>
      <c r="BV97">
        <v>0</v>
      </c>
      <c r="BW97">
        <v>1</v>
      </c>
      <c r="CU97">
        <f>ROUND(AT97*Source!I59*AH97*AL97,2)</f>
        <v>0</v>
      </c>
      <c r="CV97">
        <f>ROUND(Y97*Source!I59,7)</f>
        <v>0</v>
      </c>
      <c r="CW97">
        <v>0</v>
      </c>
      <c r="CX97">
        <f>ROUND(Y97*Source!I59,7)</f>
        <v>0</v>
      </c>
      <c r="CY97">
        <f>AD97</f>
        <v>748.18</v>
      </c>
      <c r="CZ97">
        <f>AH97</f>
        <v>748.18</v>
      </c>
      <c r="DA97">
        <f>AL97</f>
        <v>1</v>
      </c>
      <c r="DB97">
        <f t="shared" si="30"/>
        <v>4474.12</v>
      </c>
      <c r="DC97">
        <f t="shared" si="31"/>
        <v>0</v>
      </c>
      <c r="DD97" t="s">
        <v>3</v>
      </c>
      <c r="DE97" t="s">
        <v>3</v>
      </c>
      <c r="DF97">
        <f t="shared" si="37"/>
        <v>0</v>
      </c>
      <c r="DG97">
        <f t="shared" si="32"/>
        <v>0</v>
      </c>
      <c r="DH97">
        <f t="shared" si="24"/>
        <v>0</v>
      </c>
      <c r="DI97">
        <f t="shared" si="25"/>
        <v>0</v>
      </c>
      <c r="DJ97">
        <f>DI97</f>
        <v>0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ROW(Source!A59)</f>
        <v>59</v>
      </c>
      <c r="B98">
        <v>52666922</v>
      </c>
      <c r="C98">
        <v>52748283</v>
      </c>
      <c r="D98">
        <v>50715465</v>
      </c>
      <c r="E98">
        <v>116</v>
      </c>
      <c r="F98">
        <v>1</v>
      </c>
      <c r="G98">
        <v>1</v>
      </c>
      <c r="H98">
        <v>1</v>
      </c>
      <c r="I98" t="s">
        <v>487</v>
      </c>
      <c r="J98" t="s">
        <v>3</v>
      </c>
      <c r="K98" t="s">
        <v>488</v>
      </c>
      <c r="L98">
        <v>1191</v>
      </c>
      <c r="N98">
        <v>1013</v>
      </c>
      <c r="O98" t="s">
        <v>486</v>
      </c>
      <c r="P98" t="s">
        <v>486</v>
      </c>
      <c r="Q98">
        <v>1</v>
      </c>
      <c r="W98">
        <v>0</v>
      </c>
      <c r="X98">
        <v>-1417349443</v>
      </c>
      <c r="Y98">
        <f t="shared" si="29"/>
        <v>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</v>
      </c>
      <c r="AU98" t="s">
        <v>3</v>
      </c>
      <c r="AV98">
        <v>2</v>
      </c>
      <c r="AW98">
        <v>2</v>
      </c>
      <c r="AX98">
        <v>52748315</v>
      </c>
      <c r="AY98">
        <v>1</v>
      </c>
      <c r="AZ98">
        <v>0</v>
      </c>
      <c r="BA98">
        <v>95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ROUND(Y98*Source!I59,7)</f>
        <v>0</v>
      </c>
      <c r="CY98">
        <f>AD98</f>
        <v>0</v>
      </c>
      <c r="CZ98">
        <f>AH98</f>
        <v>0</v>
      </c>
      <c r="DA98">
        <f>AL98</f>
        <v>1</v>
      </c>
      <c r="DB98">
        <f t="shared" si="30"/>
        <v>0</v>
      </c>
      <c r="DC98">
        <f t="shared" si="31"/>
        <v>0</v>
      </c>
      <c r="DD98" t="s">
        <v>3</v>
      </c>
      <c r="DE98" t="s">
        <v>3</v>
      </c>
      <c r="DF98">
        <f t="shared" si="37"/>
        <v>0</v>
      </c>
      <c r="DG98">
        <f t="shared" si="32"/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ROW(Source!A59)</f>
        <v>59</v>
      </c>
      <c r="B99">
        <v>52666922</v>
      </c>
      <c r="C99">
        <v>52748283</v>
      </c>
      <c r="D99">
        <v>50836342</v>
      </c>
      <c r="E99">
        <v>1</v>
      </c>
      <c r="F99">
        <v>1</v>
      </c>
      <c r="G99">
        <v>1</v>
      </c>
      <c r="H99">
        <v>2</v>
      </c>
      <c r="I99" t="s">
        <v>503</v>
      </c>
      <c r="J99" t="s">
        <v>504</v>
      </c>
      <c r="K99" t="s">
        <v>505</v>
      </c>
      <c r="L99">
        <v>1368</v>
      </c>
      <c r="N99">
        <v>1011</v>
      </c>
      <c r="O99" t="s">
        <v>492</v>
      </c>
      <c r="P99" t="s">
        <v>492</v>
      </c>
      <c r="Q99">
        <v>1</v>
      </c>
      <c r="W99">
        <v>0</v>
      </c>
      <c r="X99">
        <v>944335294</v>
      </c>
      <c r="Y99">
        <f t="shared" si="29"/>
        <v>1.6</v>
      </c>
      <c r="AA99">
        <v>0</v>
      </c>
      <c r="AB99">
        <v>2736.29</v>
      </c>
      <c r="AC99">
        <v>932.95</v>
      </c>
      <c r="AD99">
        <v>0</v>
      </c>
      <c r="AE99">
        <v>0</v>
      </c>
      <c r="AF99">
        <v>2088.77</v>
      </c>
      <c r="AG99">
        <v>932.95</v>
      </c>
      <c r="AH99">
        <v>0</v>
      </c>
      <c r="AI99">
        <v>1</v>
      </c>
      <c r="AJ99">
        <v>1.31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1.6</v>
      </c>
      <c r="AU99" t="s">
        <v>3</v>
      </c>
      <c r="AV99">
        <v>1</v>
      </c>
      <c r="AW99">
        <v>2</v>
      </c>
      <c r="AX99">
        <v>52748316</v>
      </c>
      <c r="AY99">
        <v>1</v>
      </c>
      <c r="AZ99">
        <v>0</v>
      </c>
      <c r="BA99">
        <v>96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3342.0320000000002</v>
      </c>
      <c r="BL99">
        <v>1492.7200000000003</v>
      </c>
      <c r="BM99">
        <v>0</v>
      </c>
      <c r="BN99">
        <v>0</v>
      </c>
      <c r="BO99">
        <v>1.6</v>
      </c>
      <c r="BP99">
        <v>1</v>
      </c>
      <c r="BQ99">
        <v>0</v>
      </c>
      <c r="BR99">
        <v>3342.0320000000002</v>
      </c>
      <c r="BS99">
        <v>1492.7200000000003</v>
      </c>
      <c r="BT99">
        <v>0</v>
      </c>
      <c r="BU99">
        <v>0</v>
      </c>
      <c r="BV99">
        <v>1.6</v>
      </c>
      <c r="BW99">
        <v>1</v>
      </c>
      <c r="CV99">
        <v>0</v>
      </c>
      <c r="CW99">
        <f>ROUND(Y99*Source!I59*DO99,7)</f>
        <v>0</v>
      </c>
      <c r="CX99">
        <f>ROUND(Y99*Source!I59,7)</f>
        <v>0</v>
      </c>
      <c r="CY99">
        <f>AB99</f>
        <v>2736.29</v>
      </c>
      <c r="CZ99">
        <f>AF99</f>
        <v>2088.77</v>
      </c>
      <c r="DA99">
        <f>AJ99</f>
        <v>1.31</v>
      </c>
      <c r="DB99">
        <f t="shared" si="30"/>
        <v>3342.03</v>
      </c>
      <c r="DC99">
        <f t="shared" si="31"/>
        <v>1492.72</v>
      </c>
      <c r="DD99" t="s">
        <v>3</v>
      </c>
      <c r="DE99" t="s">
        <v>3</v>
      </c>
      <c r="DF99">
        <f t="shared" si="37"/>
        <v>0</v>
      </c>
      <c r="DG99">
        <f>ROUND(ROUND(AF99*AJ99,2)*CX99,2)</f>
        <v>0</v>
      </c>
      <c r="DH99">
        <f t="shared" si="24"/>
        <v>0</v>
      </c>
      <c r="DI99">
        <f t="shared" si="25"/>
        <v>0</v>
      </c>
      <c r="DJ99">
        <f>DG99+DH99</f>
        <v>0</v>
      </c>
      <c r="DK99">
        <v>0</v>
      </c>
      <c r="DL99" t="s">
        <v>506</v>
      </c>
      <c r="DM99">
        <v>5</v>
      </c>
      <c r="DN99" t="s">
        <v>486</v>
      </c>
      <c r="DO99">
        <v>1</v>
      </c>
    </row>
    <row r="100" spans="1:119">
      <c r="A100">
        <f>ROW(Source!A59)</f>
        <v>59</v>
      </c>
      <c r="B100">
        <v>52666922</v>
      </c>
      <c r="C100">
        <v>52748283</v>
      </c>
      <c r="D100">
        <v>50837347</v>
      </c>
      <c r="E100">
        <v>1</v>
      </c>
      <c r="F100">
        <v>1</v>
      </c>
      <c r="G100">
        <v>1</v>
      </c>
      <c r="H100">
        <v>2</v>
      </c>
      <c r="I100" t="s">
        <v>507</v>
      </c>
      <c r="J100" t="s">
        <v>508</v>
      </c>
      <c r="K100" t="s">
        <v>509</v>
      </c>
      <c r="L100">
        <v>1368</v>
      </c>
      <c r="N100">
        <v>1011</v>
      </c>
      <c r="O100" t="s">
        <v>492</v>
      </c>
      <c r="P100" t="s">
        <v>492</v>
      </c>
      <c r="Q100">
        <v>1</v>
      </c>
      <c r="W100">
        <v>0</v>
      </c>
      <c r="X100">
        <v>-950105757</v>
      </c>
      <c r="Y100">
        <f t="shared" si="29"/>
        <v>0.4</v>
      </c>
      <c r="AA100">
        <v>0</v>
      </c>
      <c r="AB100">
        <v>641.70000000000005</v>
      </c>
      <c r="AC100">
        <v>811.79</v>
      </c>
      <c r="AD100">
        <v>0</v>
      </c>
      <c r="AE100">
        <v>0</v>
      </c>
      <c r="AF100">
        <v>641.70000000000005</v>
      </c>
      <c r="AG100">
        <v>811.79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0.4</v>
      </c>
      <c r="AU100" t="s">
        <v>3</v>
      </c>
      <c r="AV100">
        <v>1</v>
      </c>
      <c r="AW100">
        <v>2</v>
      </c>
      <c r="AX100">
        <v>52748317</v>
      </c>
      <c r="AY100">
        <v>1</v>
      </c>
      <c r="AZ100">
        <v>0</v>
      </c>
      <c r="BA100">
        <v>97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256.68</v>
      </c>
      <c r="BL100">
        <v>324.71600000000001</v>
      </c>
      <c r="BM100">
        <v>0</v>
      </c>
      <c r="BN100">
        <v>0</v>
      </c>
      <c r="BO100">
        <v>0.4</v>
      </c>
      <c r="BP100">
        <v>1</v>
      </c>
      <c r="BQ100">
        <v>0</v>
      </c>
      <c r="BR100">
        <v>256.68</v>
      </c>
      <c r="BS100">
        <v>324.71600000000001</v>
      </c>
      <c r="BT100">
        <v>0</v>
      </c>
      <c r="BU100">
        <v>0</v>
      </c>
      <c r="BV100">
        <v>0.4</v>
      </c>
      <c r="BW100">
        <v>1</v>
      </c>
      <c r="CV100">
        <v>0</v>
      </c>
      <c r="CW100">
        <f>ROUND(Y100*Source!I59*DO100,7)</f>
        <v>0</v>
      </c>
      <c r="CX100">
        <f>ROUND(Y100*Source!I59,7)</f>
        <v>0</v>
      </c>
      <c r="CY100">
        <f>AB100</f>
        <v>641.70000000000005</v>
      </c>
      <c r="CZ100">
        <f>AF100</f>
        <v>641.70000000000005</v>
      </c>
      <c r="DA100">
        <f>AJ100</f>
        <v>1</v>
      </c>
      <c r="DB100">
        <f t="shared" si="30"/>
        <v>256.68</v>
      </c>
      <c r="DC100">
        <f t="shared" si="31"/>
        <v>324.72000000000003</v>
      </c>
      <c r="DD100" t="s">
        <v>3</v>
      </c>
      <c r="DE100" t="s">
        <v>3</v>
      </c>
      <c r="DF100">
        <f t="shared" si="37"/>
        <v>0</v>
      </c>
      <c r="DG100">
        <f t="shared" ref="DG100:DG118" si="38">ROUND(ROUND(AF100,2)*CX100,2)</f>
        <v>0</v>
      </c>
      <c r="DH100">
        <f t="shared" si="24"/>
        <v>0</v>
      </c>
      <c r="DI100">
        <f t="shared" si="25"/>
        <v>0</v>
      </c>
      <c r="DJ100">
        <f>DG100+DH100</f>
        <v>0</v>
      </c>
      <c r="DK100">
        <v>1</v>
      </c>
      <c r="DL100" t="s">
        <v>500</v>
      </c>
      <c r="DM100">
        <v>4</v>
      </c>
      <c r="DN100" t="s">
        <v>486</v>
      </c>
      <c r="DO100">
        <v>1</v>
      </c>
    </row>
    <row r="101" spans="1:119">
      <c r="A101">
        <f>ROW(Source!A59)</f>
        <v>59</v>
      </c>
      <c r="B101">
        <v>52666922</v>
      </c>
      <c r="C101">
        <v>52748283</v>
      </c>
      <c r="D101">
        <v>50785172</v>
      </c>
      <c r="E101">
        <v>1</v>
      </c>
      <c r="F101">
        <v>1</v>
      </c>
      <c r="G101">
        <v>1</v>
      </c>
      <c r="H101">
        <v>3</v>
      </c>
      <c r="I101" t="s">
        <v>510</v>
      </c>
      <c r="J101" t="s">
        <v>511</v>
      </c>
      <c r="K101" t="s">
        <v>512</v>
      </c>
      <c r="L101">
        <v>1346</v>
      </c>
      <c r="N101">
        <v>1009</v>
      </c>
      <c r="O101" t="s">
        <v>49</v>
      </c>
      <c r="P101" t="s">
        <v>49</v>
      </c>
      <c r="Q101">
        <v>1</v>
      </c>
      <c r="W101">
        <v>0</v>
      </c>
      <c r="X101">
        <v>-1189743638</v>
      </c>
      <c r="Y101">
        <f t="shared" si="29"/>
        <v>0.1</v>
      </c>
      <c r="AA101">
        <v>381.26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52748318</v>
      </c>
      <c r="AY101">
        <v>1</v>
      </c>
      <c r="AZ101">
        <v>0</v>
      </c>
      <c r="BA101">
        <v>98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ROUND(Y101*Source!I59,7)</f>
        <v>0</v>
      </c>
      <c r="CY101">
        <f t="shared" ref="CY101:CY116" si="39">AA101</f>
        <v>381.26</v>
      </c>
      <c r="CZ101">
        <f t="shared" ref="CZ101:CZ116" si="40">AE101</f>
        <v>238.29</v>
      </c>
      <c r="DA101">
        <f t="shared" ref="DA101:DA116" si="41">AI101</f>
        <v>1.6</v>
      </c>
      <c r="DB101">
        <f t="shared" si="30"/>
        <v>23.83</v>
      </c>
      <c r="DC101">
        <f t="shared" si="31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38"/>
        <v>0</v>
      </c>
      <c r="DH101">
        <f t="shared" si="24"/>
        <v>0</v>
      </c>
      <c r="DI101">
        <f t="shared" si="25"/>
        <v>0</v>
      </c>
      <c r="DJ101">
        <f t="shared" ref="DJ101:DJ116" si="42"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ROW(Source!A59)</f>
        <v>59</v>
      </c>
      <c r="B102">
        <v>52666922</v>
      </c>
      <c r="C102">
        <v>52748283</v>
      </c>
      <c r="D102">
        <v>50785179</v>
      </c>
      <c r="E102">
        <v>1</v>
      </c>
      <c r="F102">
        <v>1</v>
      </c>
      <c r="G102">
        <v>1</v>
      </c>
      <c r="H102">
        <v>3</v>
      </c>
      <c r="I102" t="s">
        <v>513</v>
      </c>
      <c r="J102" t="s">
        <v>514</v>
      </c>
      <c r="K102" t="s">
        <v>515</v>
      </c>
      <c r="L102">
        <v>1346</v>
      </c>
      <c r="N102">
        <v>1009</v>
      </c>
      <c r="O102" t="s">
        <v>49</v>
      </c>
      <c r="P102" t="s">
        <v>49</v>
      </c>
      <c r="Q102">
        <v>1</v>
      </c>
      <c r="W102">
        <v>0</v>
      </c>
      <c r="X102">
        <v>-1994148501</v>
      </c>
      <c r="Y102">
        <f t="shared" si="29"/>
        <v>0.03</v>
      </c>
      <c r="AA102">
        <v>93.65</v>
      </c>
      <c r="AB102">
        <v>0</v>
      </c>
      <c r="AC102">
        <v>0</v>
      </c>
      <c r="AD102">
        <v>0</v>
      </c>
      <c r="AE102">
        <v>58.53</v>
      </c>
      <c r="AF102">
        <v>0</v>
      </c>
      <c r="AG102">
        <v>0</v>
      </c>
      <c r="AH102">
        <v>0</v>
      </c>
      <c r="AI102">
        <v>1.6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0.03</v>
      </c>
      <c r="AU102" t="s">
        <v>3</v>
      </c>
      <c r="AV102">
        <v>0</v>
      </c>
      <c r="AW102">
        <v>2</v>
      </c>
      <c r="AX102">
        <v>52748319</v>
      </c>
      <c r="AY102">
        <v>1</v>
      </c>
      <c r="AZ102">
        <v>0</v>
      </c>
      <c r="BA102">
        <v>99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1.7559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1.7559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ROUND(Y102*Source!I59,7)</f>
        <v>0</v>
      </c>
      <c r="CY102">
        <f t="shared" si="39"/>
        <v>93.65</v>
      </c>
      <c r="CZ102">
        <f t="shared" si="40"/>
        <v>58.53</v>
      </c>
      <c r="DA102">
        <f t="shared" si="41"/>
        <v>1.6</v>
      </c>
      <c r="DB102">
        <f t="shared" si="30"/>
        <v>1.76</v>
      </c>
      <c r="DC102">
        <f t="shared" si="31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38"/>
        <v>0</v>
      </c>
      <c r="DH102">
        <f t="shared" si="24"/>
        <v>0</v>
      </c>
      <c r="DI102">
        <f t="shared" si="25"/>
        <v>0</v>
      </c>
      <c r="DJ102">
        <f t="shared" si="42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ROW(Source!A59)</f>
        <v>59</v>
      </c>
      <c r="B103">
        <v>52666922</v>
      </c>
      <c r="C103">
        <v>52748283</v>
      </c>
      <c r="D103">
        <v>50788689</v>
      </c>
      <c r="E103">
        <v>1</v>
      </c>
      <c r="F103">
        <v>1</v>
      </c>
      <c r="G103">
        <v>1</v>
      </c>
      <c r="H103">
        <v>3</v>
      </c>
      <c r="I103" t="s">
        <v>47</v>
      </c>
      <c r="J103" t="s">
        <v>50</v>
      </c>
      <c r="K103" t="s">
        <v>48</v>
      </c>
      <c r="L103">
        <v>1346</v>
      </c>
      <c r="N103">
        <v>1009</v>
      </c>
      <c r="O103" t="s">
        <v>49</v>
      </c>
      <c r="P103" t="s">
        <v>49</v>
      </c>
      <c r="Q103">
        <v>1</v>
      </c>
      <c r="W103">
        <v>0</v>
      </c>
      <c r="X103">
        <v>-353874833</v>
      </c>
      <c r="Y103">
        <f t="shared" si="29"/>
        <v>0</v>
      </c>
      <c r="AA103">
        <v>188.92</v>
      </c>
      <c r="AB103">
        <v>0</v>
      </c>
      <c r="AC103">
        <v>0</v>
      </c>
      <c r="AD103">
        <v>0</v>
      </c>
      <c r="AE103">
        <v>174.93</v>
      </c>
      <c r="AF103">
        <v>0</v>
      </c>
      <c r="AG103">
        <v>0</v>
      </c>
      <c r="AH103">
        <v>0</v>
      </c>
      <c r="AI103">
        <v>1.08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52748320</v>
      </c>
      <c r="AY103">
        <v>1</v>
      </c>
      <c r="AZ103">
        <v>0</v>
      </c>
      <c r="BA103">
        <v>100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ROUND(Y103*Source!I59,7)</f>
        <v>0</v>
      </c>
      <c r="CY103">
        <f t="shared" si="39"/>
        <v>188.92</v>
      </c>
      <c r="CZ103">
        <f t="shared" si="40"/>
        <v>174.93</v>
      </c>
      <c r="DA103">
        <f t="shared" si="41"/>
        <v>1.08</v>
      </c>
      <c r="DB103">
        <f t="shared" si="30"/>
        <v>0</v>
      </c>
      <c r="DC103">
        <f t="shared" si="31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38"/>
        <v>0</v>
      </c>
      <c r="DH103">
        <f t="shared" si="24"/>
        <v>0</v>
      </c>
      <c r="DI103">
        <f t="shared" si="25"/>
        <v>0</v>
      </c>
      <c r="DJ103">
        <f t="shared" si="42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ROW(Source!A59)</f>
        <v>59</v>
      </c>
      <c r="B104">
        <v>52666922</v>
      </c>
      <c r="C104">
        <v>52748283</v>
      </c>
      <c r="D104">
        <v>50789827</v>
      </c>
      <c r="E104">
        <v>1</v>
      </c>
      <c r="F104">
        <v>1</v>
      </c>
      <c r="G104">
        <v>1</v>
      </c>
      <c r="H104">
        <v>3</v>
      </c>
      <c r="I104" t="s">
        <v>516</v>
      </c>
      <c r="J104" t="s">
        <v>517</v>
      </c>
      <c r="K104" t="s">
        <v>518</v>
      </c>
      <c r="L104">
        <v>1346</v>
      </c>
      <c r="N104">
        <v>1009</v>
      </c>
      <c r="O104" t="s">
        <v>49</v>
      </c>
      <c r="P104" t="s">
        <v>49</v>
      </c>
      <c r="Q104">
        <v>1</v>
      </c>
      <c r="W104">
        <v>0</v>
      </c>
      <c r="X104">
        <v>447926158</v>
      </c>
      <c r="Y104">
        <f t="shared" si="29"/>
        <v>0.02</v>
      </c>
      <c r="AA104">
        <v>86.41</v>
      </c>
      <c r="AB104">
        <v>0</v>
      </c>
      <c r="AC104">
        <v>0</v>
      </c>
      <c r="AD104">
        <v>0</v>
      </c>
      <c r="AE104">
        <v>56.11</v>
      </c>
      <c r="AF104">
        <v>0</v>
      </c>
      <c r="AG104">
        <v>0</v>
      </c>
      <c r="AH104">
        <v>0</v>
      </c>
      <c r="AI104">
        <v>1.54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0.02</v>
      </c>
      <c r="AU104" t="s">
        <v>3</v>
      </c>
      <c r="AV104">
        <v>0</v>
      </c>
      <c r="AW104">
        <v>2</v>
      </c>
      <c r="AX104">
        <v>52748321</v>
      </c>
      <c r="AY104">
        <v>1</v>
      </c>
      <c r="AZ104">
        <v>0</v>
      </c>
      <c r="BA104">
        <v>101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1.1222000000000001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1.1222000000000001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ROUND(Y104*Source!I59,7)</f>
        <v>0</v>
      </c>
      <c r="CY104">
        <f t="shared" si="39"/>
        <v>86.41</v>
      </c>
      <c r="CZ104">
        <f t="shared" si="40"/>
        <v>56.11</v>
      </c>
      <c r="DA104">
        <f t="shared" si="41"/>
        <v>1.54</v>
      </c>
      <c r="DB104">
        <f t="shared" si="30"/>
        <v>1.1200000000000001</v>
      </c>
      <c r="DC104">
        <f t="shared" si="31"/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38"/>
        <v>0</v>
      </c>
      <c r="DH104">
        <f t="shared" si="24"/>
        <v>0</v>
      </c>
      <c r="DI104">
        <f t="shared" si="25"/>
        <v>0</v>
      </c>
      <c r="DJ104">
        <f t="shared" si="42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ROW(Source!A59)</f>
        <v>59</v>
      </c>
      <c r="B105">
        <v>52666922</v>
      </c>
      <c r="C105">
        <v>52748283</v>
      </c>
      <c r="D105">
        <v>50716825</v>
      </c>
      <c r="E105">
        <v>116</v>
      </c>
      <c r="F105">
        <v>1</v>
      </c>
      <c r="G105">
        <v>1</v>
      </c>
      <c r="H105">
        <v>3</v>
      </c>
      <c r="I105" t="s">
        <v>52</v>
      </c>
      <c r="J105" t="s">
        <v>3</v>
      </c>
      <c r="K105" t="s">
        <v>53</v>
      </c>
      <c r="L105">
        <v>1371</v>
      </c>
      <c r="N105">
        <v>1013</v>
      </c>
      <c r="O105" t="s">
        <v>22</v>
      </c>
      <c r="P105" t="s">
        <v>22</v>
      </c>
      <c r="Q105">
        <v>1</v>
      </c>
      <c r="W105">
        <v>0</v>
      </c>
      <c r="X105">
        <v>457934895</v>
      </c>
      <c r="Y105">
        <f t="shared" si="29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52748322</v>
      </c>
      <c r="AY105">
        <v>1</v>
      </c>
      <c r="AZ105">
        <v>0</v>
      </c>
      <c r="BA105">
        <v>102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ROUND(Y105*Source!I59,7)</f>
        <v>0</v>
      </c>
      <c r="CY105">
        <f t="shared" si="39"/>
        <v>0</v>
      </c>
      <c r="CZ105">
        <f t="shared" si="40"/>
        <v>0</v>
      </c>
      <c r="DA105">
        <f t="shared" si="41"/>
        <v>1</v>
      </c>
      <c r="DB105">
        <f t="shared" si="30"/>
        <v>0</v>
      </c>
      <c r="DC105">
        <f t="shared" si="31"/>
        <v>0</v>
      </c>
      <c r="DD105" t="s">
        <v>3</v>
      </c>
      <c r="DE105" t="s">
        <v>3</v>
      </c>
      <c r="DF105">
        <f>ROUND(ROUND(AE105,2)*CX105,2)</f>
        <v>0</v>
      </c>
      <c r="DG105">
        <f t="shared" si="38"/>
        <v>0</v>
      </c>
      <c r="DH105">
        <f t="shared" si="24"/>
        <v>0</v>
      </c>
      <c r="DI105">
        <f t="shared" si="25"/>
        <v>0</v>
      </c>
      <c r="DJ105">
        <f t="shared" si="42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ROW(Source!A59)</f>
        <v>59</v>
      </c>
      <c r="B106">
        <v>52666922</v>
      </c>
      <c r="C106">
        <v>52748283</v>
      </c>
      <c r="D106">
        <v>50717502</v>
      </c>
      <c r="E106">
        <v>116</v>
      </c>
      <c r="F106">
        <v>1</v>
      </c>
      <c r="G106">
        <v>1</v>
      </c>
      <c r="H106">
        <v>3</v>
      </c>
      <c r="I106" t="s">
        <v>55</v>
      </c>
      <c r="J106" t="s">
        <v>3</v>
      </c>
      <c r="K106" t="s">
        <v>56</v>
      </c>
      <c r="L106">
        <v>1348</v>
      </c>
      <c r="N106">
        <v>1009</v>
      </c>
      <c r="O106" t="s">
        <v>57</v>
      </c>
      <c r="P106" t="s">
        <v>57</v>
      </c>
      <c r="Q106">
        <v>1000</v>
      </c>
      <c r="W106">
        <v>0</v>
      </c>
      <c r="X106">
        <v>1602794472</v>
      </c>
      <c r="Y106">
        <f t="shared" si="29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52748304</v>
      </c>
      <c r="AY106">
        <v>1</v>
      </c>
      <c r="AZ106">
        <v>0</v>
      </c>
      <c r="BA106">
        <v>103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ROUND(Y106*Source!I59,7)</f>
        <v>0</v>
      </c>
      <c r="CY106">
        <f t="shared" si="39"/>
        <v>0</v>
      </c>
      <c r="CZ106">
        <f t="shared" si="40"/>
        <v>0</v>
      </c>
      <c r="DA106">
        <f t="shared" si="41"/>
        <v>1</v>
      </c>
      <c r="DB106">
        <f t="shared" si="30"/>
        <v>0</v>
      </c>
      <c r="DC106">
        <f t="shared" si="31"/>
        <v>0</v>
      </c>
      <c r="DD106" t="s">
        <v>3</v>
      </c>
      <c r="DE106" t="s">
        <v>3</v>
      </c>
      <c r="DF106">
        <f>ROUND(ROUND(AE106,2)*CX106,2)</f>
        <v>0</v>
      </c>
      <c r="DG106">
        <f t="shared" si="38"/>
        <v>0</v>
      </c>
      <c r="DH106">
        <f t="shared" si="24"/>
        <v>0</v>
      </c>
      <c r="DI106">
        <f t="shared" si="25"/>
        <v>0</v>
      </c>
      <c r="DJ106">
        <f t="shared" si="42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ROW(Source!A59)</f>
        <v>59</v>
      </c>
      <c r="B107">
        <v>52666922</v>
      </c>
      <c r="C107">
        <v>52748283</v>
      </c>
      <c r="D107">
        <v>50717646</v>
      </c>
      <c r="E107">
        <v>116</v>
      </c>
      <c r="F107">
        <v>1</v>
      </c>
      <c r="G107">
        <v>1</v>
      </c>
      <c r="H107">
        <v>3</v>
      </c>
      <c r="I107" t="s">
        <v>59</v>
      </c>
      <c r="J107" t="s">
        <v>3</v>
      </c>
      <c r="K107" t="s">
        <v>60</v>
      </c>
      <c r="L107">
        <v>1346</v>
      </c>
      <c r="N107">
        <v>1009</v>
      </c>
      <c r="O107" t="s">
        <v>49</v>
      </c>
      <c r="P107" t="s">
        <v>49</v>
      </c>
      <c r="Q107">
        <v>1</v>
      </c>
      <c r="W107">
        <v>0</v>
      </c>
      <c r="X107">
        <v>-1111733769</v>
      </c>
      <c r="Y107">
        <f t="shared" si="29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52748305</v>
      </c>
      <c r="AY107">
        <v>1</v>
      </c>
      <c r="AZ107">
        <v>0</v>
      </c>
      <c r="BA107">
        <v>104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ROUND(Y107*Source!I59,7)</f>
        <v>0</v>
      </c>
      <c r="CY107">
        <f t="shared" si="39"/>
        <v>0</v>
      </c>
      <c r="CZ107">
        <f t="shared" si="40"/>
        <v>0</v>
      </c>
      <c r="DA107">
        <f t="shared" si="41"/>
        <v>1</v>
      </c>
      <c r="DB107">
        <f t="shared" si="30"/>
        <v>0</v>
      </c>
      <c r="DC107">
        <f t="shared" si="31"/>
        <v>0</v>
      </c>
      <c r="DD107" t="s">
        <v>3</v>
      </c>
      <c r="DE107" t="s">
        <v>3</v>
      </c>
      <c r="DF107">
        <f>ROUND(ROUND(AE107,2)*CX107,2)</f>
        <v>0</v>
      </c>
      <c r="DG107">
        <f t="shared" si="38"/>
        <v>0</v>
      </c>
      <c r="DH107">
        <f t="shared" si="24"/>
        <v>0</v>
      </c>
      <c r="DI107">
        <f t="shared" si="25"/>
        <v>0</v>
      </c>
      <c r="DJ107">
        <f t="shared" si="42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ROW(Source!A59)</f>
        <v>59</v>
      </c>
      <c r="B108">
        <v>52666922</v>
      </c>
      <c r="C108">
        <v>52748283</v>
      </c>
      <c r="D108">
        <v>50717980</v>
      </c>
      <c r="E108">
        <v>116</v>
      </c>
      <c r="F108">
        <v>1</v>
      </c>
      <c r="G108">
        <v>1</v>
      </c>
      <c r="H108">
        <v>3</v>
      </c>
      <c r="I108" t="s">
        <v>62</v>
      </c>
      <c r="J108" t="s">
        <v>3</v>
      </c>
      <c r="K108" t="s">
        <v>63</v>
      </c>
      <c r="L108">
        <v>1348</v>
      </c>
      <c r="N108">
        <v>1009</v>
      </c>
      <c r="O108" t="s">
        <v>57</v>
      </c>
      <c r="P108" t="s">
        <v>57</v>
      </c>
      <c r="Q108">
        <v>1000</v>
      </c>
      <c r="W108">
        <v>0</v>
      </c>
      <c r="X108">
        <v>1613753229</v>
      </c>
      <c r="Y108">
        <f t="shared" si="29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52748306</v>
      </c>
      <c r="AY108">
        <v>1</v>
      </c>
      <c r="AZ108">
        <v>0</v>
      </c>
      <c r="BA108">
        <v>105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ROUND(Y108*Source!I59,7)</f>
        <v>0</v>
      </c>
      <c r="CY108">
        <f t="shared" si="39"/>
        <v>0</v>
      </c>
      <c r="CZ108">
        <f t="shared" si="40"/>
        <v>0</v>
      </c>
      <c r="DA108">
        <f t="shared" si="41"/>
        <v>1</v>
      </c>
      <c r="DB108">
        <f t="shared" si="30"/>
        <v>0</v>
      </c>
      <c r="DC108">
        <f t="shared" si="31"/>
        <v>0</v>
      </c>
      <c r="DD108" t="s">
        <v>3</v>
      </c>
      <c r="DE108" t="s">
        <v>3</v>
      </c>
      <c r="DF108">
        <f>ROUND(ROUND(AE108,2)*CX108,2)</f>
        <v>0</v>
      </c>
      <c r="DG108">
        <f t="shared" si="38"/>
        <v>0</v>
      </c>
      <c r="DH108">
        <f t="shared" si="24"/>
        <v>0</v>
      </c>
      <c r="DI108">
        <f t="shared" si="25"/>
        <v>0</v>
      </c>
      <c r="DJ108">
        <f t="shared" si="42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ROW(Source!A59)</f>
        <v>59</v>
      </c>
      <c r="B109">
        <v>52666922</v>
      </c>
      <c r="C109">
        <v>52748283</v>
      </c>
      <c r="D109">
        <v>50806105</v>
      </c>
      <c r="E109">
        <v>1</v>
      </c>
      <c r="F109">
        <v>1</v>
      </c>
      <c r="G109">
        <v>1</v>
      </c>
      <c r="H109">
        <v>3</v>
      </c>
      <c r="I109" t="s">
        <v>519</v>
      </c>
      <c r="J109" t="s">
        <v>520</v>
      </c>
      <c r="K109" t="s">
        <v>521</v>
      </c>
      <c r="L109">
        <v>1348</v>
      </c>
      <c r="N109">
        <v>1009</v>
      </c>
      <c r="O109" t="s">
        <v>57</v>
      </c>
      <c r="P109" t="s">
        <v>57</v>
      </c>
      <c r="Q109">
        <v>1000</v>
      </c>
      <c r="W109">
        <v>0</v>
      </c>
      <c r="X109">
        <v>-824440168</v>
      </c>
      <c r="Y109">
        <f t="shared" si="29"/>
        <v>4.0000000000000002E-4</v>
      </c>
      <c r="AA109">
        <v>88222.16</v>
      </c>
      <c r="AB109">
        <v>0</v>
      </c>
      <c r="AC109">
        <v>0</v>
      </c>
      <c r="AD109">
        <v>0</v>
      </c>
      <c r="AE109">
        <v>61265.39</v>
      </c>
      <c r="AF109">
        <v>0</v>
      </c>
      <c r="AG109">
        <v>0</v>
      </c>
      <c r="AH109">
        <v>0</v>
      </c>
      <c r="AI109">
        <v>1.44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4.0000000000000002E-4</v>
      </c>
      <c r="AU109" t="s">
        <v>3</v>
      </c>
      <c r="AV109">
        <v>0</v>
      </c>
      <c r="AW109">
        <v>2</v>
      </c>
      <c r="AX109">
        <v>52748307</v>
      </c>
      <c r="AY109">
        <v>1</v>
      </c>
      <c r="AZ109">
        <v>0</v>
      </c>
      <c r="BA109">
        <v>106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24.506156000000001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24.506156000000001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ROUND(Y109*Source!I59,7)</f>
        <v>0</v>
      </c>
      <c r="CY109">
        <f t="shared" si="39"/>
        <v>88222.16</v>
      </c>
      <c r="CZ109">
        <f t="shared" si="40"/>
        <v>61265.39</v>
      </c>
      <c r="DA109">
        <f t="shared" si="41"/>
        <v>1.44</v>
      </c>
      <c r="DB109">
        <f t="shared" si="30"/>
        <v>24.51</v>
      </c>
      <c r="DC109">
        <f t="shared" si="31"/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38"/>
        <v>0</v>
      </c>
      <c r="DH109">
        <f t="shared" si="24"/>
        <v>0</v>
      </c>
      <c r="DI109">
        <f t="shared" si="25"/>
        <v>0</v>
      </c>
      <c r="DJ109">
        <f t="shared" si="42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ROW(Source!A59)</f>
        <v>59</v>
      </c>
      <c r="B110">
        <v>52666922</v>
      </c>
      <c r="C110">
        <v>52748283</v>
      </c>
      <c r="D110">
        <v>50806131</v>
      </c>
      <c r="E110">
        <v>1</v>
      </c>
      <c r="F110">
        <v>1</v>
      </c>
      <c r="G110">
        <v>1</v>
      </c>
      <c r="H110">
        <v>3</v>
      </c>
      <c r="I110" t="s">
        <v>522</v>
      </c>
      <c r="J110" t="s">
        <v>523</v>
      </c>
      <c r="K110" t="s">
        <v>524</v>
      </c>
      <c r="L110">
        <v>1348</v>
      </c>
      <c r="N110">
        <v>1009</v>
      </c>
      <c r="O110" t="s">
        <v>57</v>
      </c>
      <c r="P110" t="s">
        <v>57</v>
      </c>
      <c r="Q110">
        <v>1000</v>
      </c>
      <c r="W110">
        <v>0</v>
      </c>
      <c r="X110">
        <v>-1423024806</v>
      </c>
      <c r="Y110">
        <f t="shared" si="29"/>
        <v>1E-4</v>
      </c>
      <c r="AA110">
        <v>103227.06</v>
      </c>
      <c r="AB110">
        <v>0</v>
      </c>
      <c r="AC110">
        <v>0</v>
      </c>
      <c r="AD110">
        <v>0</v>
      </c>
      <c r="AE110">
        <v>80020.98</v>
      </c>
      <c r="AF110">
        <v>0</v>
      </c>
      <c r="AG110">
        <v>0</v>
      </c>
      <c r="AH110">
        <v>0</v>
      </c>
      <c r="AI110">
        <v>1.29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1E-4</v>
      </c>
      <c r="AU110" t="s">
        <v>3</v>
      </c>
      <c r="AV110">
        <v>0</v>
      </c>
      <c r="AW110">
        <v>2</v>
      </c>
      <c r="AX110">
        <v>52748308</v>
      </c>
      <c r="AY110">
        <v>1</v>
      </c>
      <c r="AZ110">
        <v>0</v>
      </c>
      <c r="BA110">
        <v>107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8.0020980000000002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8.0020980000000002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ROUND(Y110*Source!I59,7)</f>
        <v>0</v>
      </c>
      <c r="CY110">
        <f t="shared" si="39"/>
        <v>103227.06</v>
      </c>
      <c r="CZ110">
        <f t="shared" si="40"/>
        <v>80020.98</v>
      </c>
      <c r="DA110">
        <f t="shared" si="41"/>
        <v>1.29</v>
      </c>
      <c r="DB110">
        <f t="shared" si="30"/>
        <v>8</v>
      </c>
      <c r="DC110">
        <f t="shared" si="31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38"/>
        <v>0</v>
      </c>
      <c r="DH110">
        <f t="shared" si="24"/>
        <v>0</v>
      </c>
      <c r="DI110">
        <f t="shared" si="25"/>
        <v>0</v>
      </c>
      <c r="DJ110">
        <f t="shared" si="42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ROW(Source!A59)</f>
        <v>59</v>
      </c>
      <c r="B111">
        <v>52666922</v>
      </c>
      <c r="C111">
        <v>52748283</v>
      </c>
      <c r="D111">
        <v>50813739</v>
      </c>
      <c r="E111">
        <v>1</v>
      </c>
      <c r="F111">
        <v>1</v>
      </c>
      <c r="G111">
        <v>1</v>
      </c>
      <c r="H111">
        <v>3</v>
      </c>
      <c r="I111" t="s">
        <v>42</v>
      </c>
      <c r="J111" t="s">
        <v>45</v>
      </c>
      <c r="K111" t="s">
        <v>43</v>
      </c>
      <c r="L111">
        <v>1425</v>
      </c>
      <c r="N111">
        <v>1013</v>
      </c>
      <c r="O111" t="s">
        <v>44</v>
      </c>
      <c r="P111" t="s">
        <v>44</v>
      </c>
      <c r="Q111">
        <v>1</v>
      </c>
      <c r="W111">
        <v>0</v>
      </c>
      <c r="X111">
        <v>1062045542</v>
      </c>
      <c r="Y111">
        <f t="shared" si="29"/>
        <v>0.06</v>
      </c>
      <c r="AA111">
        <v>1351.57</v>
      </c>
      <c r="AB111">
        <v>0</v>
      </c>
      <c r="AC111">
        <v>0</v>
      </c>
      <c r="AD111">
        <v>0</v>
      </c>
      <c r="AE111">
        <v>1031.73</v>
      </c>
      <c r="AF111">
        <v>0</v>
      </c>
      <c r="AG111">
        <v>0</v>
      </c>
      <c r="AH111">
        <v>0</v>
      </c>
      <c r="AI111">
        <v>1.31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0.06</v>
      </c>
      <c r="AU111" t="s">
        <v>3</v>
      </c>
      <c r="AV111">
        <v>0</v>
      </c>
      <c r="AW111">
        <v>2</v>
      </c>
      <c r="AX111">
        <v>52748309</v>
      </c>
      <c r="AY111">
        <v>1</v>
      </c>
      <c r="AZ111">
        <v>0</v>
      </c>
      <c r="BA111">
        <v>108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61.903799999999997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61.903799999999997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ROUND(Y111*Source!I59,7)</f>
        <v>0</v>
      </c>
      <c r="CY111">
        <f t="shared" si="39"/>
        <v>1351.57</v>
      </c>
      <c r="CZ111">
        <f t="shared" si="40"/>
        <v>1031.73</v>
      </c>
      <c r="DA111">
        <f t="shared" si="41"/>
        <v>1.31</v>
      </c>
      <c r="DB111">
        <f t="shared" si="30"/>
        <v>61.9</v>
      </c>
      <c r="DC111">
        <f t="shared" si="31"/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38"/>
        <v>0</v>
      </c>
      <c r="DH111">
        <f t="shared" si="24"/>
        <v>0</v>
      </c>
      <c r="DI111">
        <f t="shared" si="25"/>
        <v>0</v>
      </c>
      <c r="DJ111">
        <f t="shared" si="42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ROW(Source!A59)</f>
        <v>59</v>
      </c>
      <c r="B112">
        <v>52666922</v>
      </c>
      <c r="C112">
        <v>52748283</v>
      </c>
      <c r="D112">
        <v>50813739</v>
      </c>
      <c r="E112">
        <v>1</v>
      </c>
      <c r="F112">
        <v>1</v>
      </c>
      <c r="G112">
        <v>1</v>
      </c>
      <c r="H112">
        <v>3</v>
      </c>
      <c r="I112" t="s">
        <v>42</v>
      </c>
      <c r="J112" t="s">
        <v>45</v>
      </c>
      <c r="K112" t="s">
        <v>43</v>
      </c>
      <c r="L112">
        <v>1425</v>
      </c>
      <c r="N112">
        <v>1013</v>
      </c>
      <c r="O112" t="s">
        <v>44</v>
      </c>
      <c r="P112" t="s">
        <v>44</v>
      </c>
      <c r="Q112">
        <v>1</v>
      </c>
      <c r="W112">
        <v>0</v>
      </c>
      <c r="X112">
        <v>1062045542</v>
      </c>
      <c r="Y112">
        <f t="shared" si="29"/>
        <v>-0.06</v>
      </c>
      <c r="AA112">
        <v>1351.57</v>
      </c>
      <c r="AB112">
        <v>0</v>
      </c>
      <c r="AC112">
        <v>0</v>
      </c>
      <c r="AD112">
        <v>0</v>
      </c>
      <c r="AE112">
        <v>1031.73</v>
      </c>
      <c r="AF112">
        <v>0</v>
      </c>
      <c r="AG112">
        <v>0</v>
      </c>
      <c r="AH112">
        <v>0</v>
      </c>
      <c r="AI112">
        <v>1.31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-0.06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ROUND(Y112*Source!I59,7)</f>
        <v>0</v>
      </c>
      <c r="CY112">
        <f t="shared" si="39"/>
        <v>1351.57</v>
      </c>
      <c r="CZ112">
        <f t="shared" si="40"/>
        <v>1031.73</v>
      </c>
      <c r="DA112">
        <f t="shared" si="41"/>
        <v>1.31</v>
      </c>
      <c r="DB112">
        <f t="shared" si="30"/>
        <v>-61.9</v>
      </c>
      <c r="DC112">
        <f t="shared" si="31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38"/>
        <v>0</v>
      </c>
      <c r="DH112">
        <f t="shared" si="24"/>
        <v>0</v>
      </c>
      <c r="DI112">
        <f t="shared" si="25"/>
        <v>0</v>
      </c>
      <c r="DJ112">
        <f t="shared" si="42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ROW(Source!A59)</f>
        <v>59</v>
      </c>
      <c r="B113">
        <v>52666922</v>
      </c>
      <c r="C113">
        <v>52748283</v>
      </c>
      <c r="D113">
        <v>50720299</v>
      </c>
      <c r="E113">
        <v>116</v>
      </c>
      <c r="F113">
        <v>1</v>
      </c>
      <c r="G113">
        <v>1</v>
      </c>
      <c r="H113">
        <v>3</v>
      </c>
      <c r="I113" t="s">
        <v>65</v>
      </c>
      <c r="J113" t="s">
        <v>3</v>
      </c>
      <c r="K113" t="s">
        <v>66</v>
      </c>
      <c r="L113">
        <v>1371</v>
      </c>
      <c r="N113">
        <v>1013</v>
      </c>
      <c r="O113" t="s">
        <v>22</v>
      </c>
      <c r="P113" t="s">
        <v>22</v>
      </c>
      <c r="Q113">
        <v>1</v>
      </c>
      <c r="W113">
        <v>0</v>
      </c>
      <c r="X113">
        <v>-950997571</v>
      </c>
      <c r="Y113">
        <f t="shared" si="29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52748310</v>
      </c>
      <c r="AY113">
        <v>1</v>
      </c>
      <c r="AZ113">
        <v>0</v>
      </c>
      <c r="BA113">
        <v>109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ROUND(Y113*Source!I59,7)</f>
        <v>0</v>
      </c>
      <c r="CY113">
        <f t="shared" si="39"/>
        <v>0</v>
      </c>
      <c r="CZ113">
        <f t="shared" si="40"/>
        <v>0</v>
      </c>
      <c r="DA113">
        <f t="shared" si="41"/>
        <v>1</v>
      </c>
      <c r="DB113">
        <f t="shared" si="30"/>
        <v>0</v>
      </c>
      <c r="DC113">
        <f t="shared" si="31"/>
        <v>0</v>
      </c>
      <c r="DD113" t="s">
        <v>3</v>
      </c>
      <c r="DE113" t="s">
        <v>3</v>
      </c>
      <c r="DF113">
        <f t="shared" ref="DF113:DF132" si="43">ROUND(ROUND(AE113,2)*CX113,2)</f>
        <v>0</v>
      </c>
      <c r="DG113">
        <f t="shared" si="38"/>
        <v>0</v>
      </c>
      <c r="DH113">
        <f t="shared" si="24"/>
        <v>0</v>
      </c>
      <c r="DI113">
        <f t="shared" si="25"/>
        <v>0</v>
      </c>
      <c r="DJ113">
        <f t="shared" si="42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ROW(Source!A59)</f>
        <v>59</v>
      </c>
      <c r="B114">
        <v>52666922</v>
      </c>
      <c r="C114">
        <v>52748283</v>
      </c>
      <c r="D114">
        <v>50720312</v>
      </c>
      <c r="E114">
        <v>116</v>
      </c>
      <c r="F114">
        <v>1</v>
      </c>
      <c r="G114">
        <v>1</v>
      </c>
      <c r="H114">
        <v>3</v>
      </c>
      <c r="I114" t="s">
        <v>93</v>
      </c>
      <c r="J114" t="s">
        <v>3</v>
      </c>
      <c r="K114" t="s">
        <v>94</v>
      </c>
      <c r="L114">
        <v>1346</v>
      </c>
      <c r="N114">
        <v>1009</v>
      </c>
      <c r="O114" t="s">
        <v>49</v>
      </c>
      <c r="P114" t="s">
        <v>49</v>
      </c>
      <c r="Q114">
        <v>1</v>
      </c>
      <c r="W114">
        <v>0</v>
      </c>
      <c r="X114">
        <v>-1204247626</v>
      </c>
      <c r="Y114">
        <f t="shared" si="29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52748311</v>
      </c>
      <c r="AY114">
        <v>1</v>
      </c>
      <c r="AZ114">
        <v>0</v>
      </c>
      <c r="BA114">
        <v>110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ROUND(Y114*Source!I59,7)</f>
        <v>0</v>
      </c>
      <c r="CY114">
        <f t="shared" si="39"/>
        <v>0</v>
      </c>
      <c r="CZ114">
        <f t="shared" si="40"/>
        <v>0</v>
      </c>
      <c r="DA114">
        <f t="shared" si="41"/>
        <v>1</v>
      </c>
      <c r="DB114">
        <f t="shared" si="30"/>
        <v>0</v>
      </c>
      <c r="DC114">
        <f t="shared" si="31"/>
        <v>0</v>
      </c>
      <c r="DD114" t="s">
        <v>3</v>
      </c>
      <c r="DE114" t="s">
        <v>3</v>
      </c>
      <c r="DF114">
        <f t="shared" si="43"/>
        <v>0</v>
      </c>
      <c r="DG114">
        <f t="shared" si="38"/>
        <v>0</v>
      </c>
      <c r="DH114">
        <f t="shared" si="24"/>
        <v>0</v>
      </c>
      <c r="DI114">
        <f t="shared" si="25"/>
        <v>0</v>
      </c>
      <c r="DJ114">
        <f t="shared" si="4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ROW(Source!A59)</f>
        <v>59</v>
      </c>
      <c r="B115">
        <v>52666922</v>
      </c>
      <c r="C115">
        <v>52748283</v>
      </c>
      <c r="D115">
        <v>50720345</v>
      </c>
      <c r="E115">
        <v>116</v>
      </c>
      <c r="F115">
        <v>1</v>
      </c>
      <c r="G115">
        <v>1</v>
      </c>
      <c r="H115">
        <v>3</v>
      </c>
      <c r="I115" t="s">
        <v>68</v>
      </c>
      <c r="J115" t="s">
        <v>3</v>
      </c>
      <c r="K115" t="s">
        <v>69</v>
      </c>
      <c r="L115">
        <v>1371</v>
      </c>
      <c r="N115">
        <v>1013</v>
      </c>
      <c r="O115" t="s">
        <v>22</v>
      </c>
      <c r="P115" t="s">
        <v>22</v>
      </c>
      <c r="Q115">
        <v>1</v>
      </c>
      <c r="W115">
        <v>0</v>
      </c>
      <c r="X115">
        <v>-320198552</v>
      </c>
      <c r="Y115">
        <f t="shared" si="2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52748312</v>
      </c>
      <c r="AY115">
        <v>1</v>
      </c>
      <c r="AZ115">
        <v>0</v>
      </c>
      <c r="BA115">
        <v>111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ROUND(Y115*Source!I59,7)</f>
        <v>0</v>
      </c>
      <c r="CY115">
        <f t="shared" si="39"/>
        <v>0</v>
      </c>
      <c r="CZ115">
        <f t="shared" si="40"/>
        <v>0</v>
      </c>
      <c r="DA115">
        <f t="shared" si="41"/>
        <v>1</v>
      </c>
      <c r="DB115">
        <f t="shared" si="30"/>
        <v>0</v>
      </c>
      <c r="DC115">
        <f t="shared" si="31"/>
        <v>0</v>
      </c>
      <c r="DD115" t="s">
        <v>3</v>
      </c>
      <c r="DE115" t="s">
        <v>3</v>
      </c>
      <c r="DF115">
        <f t="shared" si="43"/>
        <v>0</v>
      </c>
      <c r="DG115">
        <f t="shared" si="38"/>
        <v>0</v>
      </c>
      <c r="DH115">
        <f t="shared" si="24"/>
        <v>0</v>
      </c>
      <c r="DI115">
        <f t="shared" si="25"/>
        <v>0</v>
      </c>
      <c r="DJ115">
        <f t="shared" si="4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ROW(Source!A59)</f>
        <v>59</v>
      </c>
      <c r="B116">
        <v>52666922</v>
      </c>
      <c r="C116">
        <v>52748283</v>
      </c>
      <c r="D116">
        <v>50720349</v>
      </c>
      <c r="E116">
        <v>116</v>
      </c>
      <c r="F116">
        <v>1</v>
      </c>
      <c r="G116">
        <v>1</v>
      </c>
      <c r="H116">
        <v>3</v>
      </c>
      <c r="I116" t="s">
        <v>71</v>
      </c>
      <c r="J116" t="s">
        <v>3</v>
      </c>
      <c r="K116" t="s">
        <v>72</v>
      </c>
      <c r="L116">
        <v>1371</v>
      </c>
      <c r="N116">
        <v>1013</v>
      </c>
      <c r="O116" t="s">
        <v>22</v>
      </c>
      <c r="P116" t="s">
        <v>22</v>
      </c>
      <c r="Q116">
        <v>1</v>
      </c>
      <c r="W116">
        <v>0</v>
      </c>
      <c r="X116">
        <v>326010188</v>
      </c>
      <c r="Y116">
        <f t="shared" si="29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52748313</v>
      </c>
      <c r="AY116">
        <v>1</v>
      </c>
      <c r="AZ116">
        <v>0</v>
      </c>
      <c r="BA116">
        <v>112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ROUND(Y116*Source!I59,7)</f>
        <v>0</v>
      </c>
      <c r="CY116">
        <f t="shared" si="39"/>
        <v>0</v>
      </c>
      <c r="CZ116">
        <f t="shared" si="40"/>
        <v>0</v>
      </c>
      <c r="DA116">
        <f t="shared" si="41"/>
        <v>1</v>
      </c>
      <c r="DB116">
        <f t="shared" si="30"/>
        <v>0</v>
      </c>
      <c r="DC116">
        <f t="shared" si="31"/>
        <v>0</v>
      </c>
      <c r="DD116" t="s">
        <v>3</v>
      </c>
      <c r="DE116" t="s">
        <v>3</v>
      </c>
      <c r="DF116">
        <f t="shared" si="43"/>
        <v>0</v>
      </c>
      <c r="DG116">
        <f t="shared" si="38"/>
        <v>0</v>
      </c>
      <c r="DH116">
        <f t="shared" si="24"/>
        <v>0</v>
      </c>
      <c r="DI116">
        <f t="shared" si="25"/>
        <v>0</v>
      </c>
      <c r="DJ116">
        <f t="shared" si="4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ROW(Source!A80)</f>
        <v>80</v>
      </c>
      <c r="B117">
        <v>52666988</v>
      </c>
      <c r="C117">
        <v>52748333</v>
      </c>
      <c r="D117">
        <v>50715276</v>
      </c>
      <c r="E117">
        <v>116</v>
      </c>
      <c r="F117">
        <v>1</v>
      </c>
      <c r="G117">
        <v>1</v>
      </c>
      <c r="H117">
        <v>1</v>
      </c>
      <c r="I117" t="s">
        <v>501</v>
      </c>
      <c r="J117" t="s">
        <v>3</v>
      </c>
      <c r="K117" t="s">
        <v>502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W117">
        <v>0</v>
      </c>
      <c r="X117">
        <v>32079103</v>
      </c>
      <c r="Y117">
        <f t="shared" si="29"/>
        <v>0.22</v>
      </c>
      <c r="AA117">
        <v>0</v>
      </c>
      <c r="AB117">
        <v>0</v>
      </c>
      <c r="AC117">
        <v>0</v>
      </c>
      <c r="AD117">
        <v>748.18</v>
      </c>
      <c r="AE117">
        <v>0</v>
      </c>
      <c r="AF117">
        <v>0</v>
      </c>
      <c r="AG117">
        <v>0</v>
      </c>
      <c r="AH117">
        <v>748.18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0.22</v>
      </c>
      <c r="AU117" t="s">
        <v>3</v>
      </c>
      <c r="AV117">
        <v>1</v>
      </c>
      <c r="AW117">
        <v>2</v>
      </c>
      <c r="AX117">
        <v>52748337</v>
      </c>
      <c r="AY117">
        <v>1</v>
      </c>
      <c r="AZ117">
        <v>0</v>
      </c>
      <c r="BA117">
        <v>113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164.59959999999998</v>
      </c>
      <c r="BN117">
        <v>0.22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164.59959999999998</v>
      </c>
      <c r="BU117">
        <v>0.22</v>
      </c>
      <c r="BV117">
        <v>0</v>
      </c>
      <c r="BW117">
        <v>1</v>
      </c>
      <c r="CU117">
        <f>ROUND(AT117*Source!I80*AH117*AL117,2)</f>
        <v>0</v>
      </c>
      <c r="CV117">
        <f>ROUND(Y117*Source!I80,7)</f>
        <v>0</v>
      </c>
      <c r="CW117">
        <v>0</v>
      </c>
      <c r="CX117">
        <f>ROUND(Y117*Source!I80,7)</f>
        <v>0</v>
      </c>
      <c r="CY117">
        <f>AD117</f>
        <v>748.18</v>
      </c>
      <c r="CZ117">
        <f>AH117</f>
        <v>748.18</v>
      </c>
      <c r="DA117">
        <f>AL117</f>
        <v>1</v>
      </c>
      <c r="DB117">
        <f t="shared" si="30"/>
        <v>164.6</v>
      </c>
      <c r="DC117">
        <f t="shared" si="31"/>
        <v>0</v>
      </c>
      <c r="DD117" t="s">
        <v>3</v>
      </c>
      <c r="DE117" t="s">
        <v>3</v>
      </c>
      <c r="DF117">
        <f t="shared" si="43"/>
        <v>0</v>
      </c>
      <c r="DG117">
        <f t="shared" si="38"/>
        <v>0</v>
      </c>
      <c r="DH117">
        <f t="shared" si="24"/>
        <v>0</v>
      </c>
      <c r="DI117">
        <f t="shared" si="25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ROW(Source!A80)</f>
        <v>80</v>
      </c>
      <c r="B118">
        <v>52666988</v>
      </c>
      <c r="C118">
        <v>52748333</v>
      </c>
      <c r="D118">
        <v>50715465</v>
      </c>
      <c r="E118">
        <v>116</v>
      </c>
      <c r="F118">
        <v>1</v>
      </c>
      <c r="G118">
        <v>1</v>
      </c>
      <c r="H118">
        <v>1</v>
      </c>
      <c r="I118" t="s">
        <v>487</v>
      </c>
      <c r="J118" t="s">
        <v>3</v>
      </c>
      <c r="K118" t="s">
        <v>488</v>
      </c>
      <c r="L118">
        <v>1191</v>
      </c>
      <c r="N118">
        <v>1013</v>
      </c>
      <c r="O118" t="s">
        <v>486</v>
      </c>
      <c r="P118" t="s">
        <v>486</v>
      </c>
      <c r="Q118">
        <v>1</v>
      </c>
      <c r="W118">
        <v>0</v>
      </c>
      <c r="X118">
        <v>-1417349443</v>
      </c>
      <c r="Y118">
        <f t="shared" si="29"/>
        <v>0.23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0.23</v>
      </c>
      <c r="AU118" t="s">
        <v>3</v>
      </c>
      <c r="AV118">
        <v>2</v>
      </c>
      <c r="AW118">
        <v>2</v>
      </c>
      <c r="AX118">
        <v>52748338</v>
      </c>
      <c r="AY118">
        <v>1</v>
      </c>
      <c r="AZ118">
        <v>0</v>
      </c>
      <c r="BA118">
        <v>114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ROUND(Y118*Source!I80,7)</f>
        <v>0</v>
      </c>
      <c r="CY118">
        <f>AD118</f>
        <v>0</v>
      </c>
      <c r="CZ118">
        <f>AH118</f>
        <v>0</v>
      </c>
      <c r="DA118">
        <f>AL118</f>
        <v>1</v>
      </c>
      <c r="DB118">
        <f t="shared" si="30"/>
        <v>0</v>
      </c>
      <c r="DC118">
        <f t="shared" si="31"/>
        <v>0</v>
      </c>
      <c r="DD118" t="s">
        <v>3</v>
      </c>
      <c r="DE118" t="s">
        <v>3</v>
      </c>
      <c r="DF118">
        <f t="shared" si="43"/>
        <v>0</v>
      </c>
      <c r="DG118">
        <f t="shared" si="38"/>
        <v>0</v>
      </c>
      <c r="DH118">
        <f t="shared" si="24"/>
        <v>0</v>
      </c>
      <c r="DI118">
        <f t="shared" si="2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ROW(Source!A80)</f>
        <v>80</v>
      </c>
      <c r="B119">
        <v>52666988</v>
      </c>
      <c r="C119">
        <v>52748333</v>
      </c>
      <c r="D119">
        <v>50836342</v>
      </c>
      <c r="E119">
        <v>1</v>
      </c>
      <c r="F119">
        <v>1</v>
      </c>
      <c r="G119">
        <v>1</v>
      </c>
      <c r="H119">
        <v>2</v>
      </c>
      <c r="I119" t="s">
        <v>503</v>
      </c>
      <c r="J119" t="s">
        <v>504</v>
      </c>
      <c r="K119" t="s">
        <v>505</v>
      </c>
      <c r="L119">
        <v>1368</v>
      </c>
      <c r="N119">
        <v>1011</v>
      </c>
      <c r="O119" t="s">
        <v>492</v>
      </c>
      <c r="P119" t="s">
        <v>492</v>
      </c>
      <c r="Q119">
        <v>1</v>
      </c>
      <c r="W119">
        <v>0</v>
      </c>
      <c r="X119">
        <v>944335294</v>
      </c>
      <c r="Y119">
        <f t="shared" si="29"/>
        <v>0.23</v>
      </c>
      <c r="AA119">
        <v>0</v>
      </c>
      <c r="AB119">
        <v>2736.29</v>
      </c>
      <c r="AC119">
        <v>932.95</v>
      </c>
      <c r="AD119">
        <v>0</v>
      </c>
      <c r="AE119">
        <v>0</v>
      </c>
      <c r="AF119">
        <v>2088.77</v>
      </c>
      <c r="AG119">
        <v>932.95</v>
      </c>
      <c r="AH119">
        <v>0</v>
      </c>
      <c r="AI119">
        <v>1</v>
      </c>
      <c r="AJ119">
        <v>1.31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0.23</v>
      </c>
      <c r="AU119" t="s">
        <v>3</v>
      </c>
      <c r="AV119">
        <v>1</v>
      </c>
      <c r="AW119">
        <v>2</v>
      </c>
      <c r="AX119">
        <v>52748339</v>
      </c>
      <c r="AY119">
        <v>1</v>
      </c>
      <c r="AZ119">
        <v>0</v>
      </c>
      <c r="BA119">
        <v>115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480.4171</v>
      </c>
      <c r="BL119">
        <v>214.57850000000002</v>
      </c>
      <c r="BM119">
        <v>0</v>
      </c>
      <c r="BN119">
        <v>0</v>
      </c>
      <c r="BO119">
        <v>0.23</v>
      </c>
      <c r="BP119">
        <v>1</v>
      </c>
      <c r="BQ119">
        <v>0</v>
      </c>
      <c r="BR119">
        <v>480.4171</v>
      </c>
      <c r="BS119">
        <v>214.57850000000002</v>
      </c>
      <c r="BT119">
        <v>0</v>
      </c>
      <c r="BU119">
        <v>0</v>
      </c>
      <c r="BV119">
        <v>0.23</v>
      </c>
      <c r="BW119">
        <v>1</v>
      </c>
      <c r="CV119">
        <v>0</v>
      </c>
      <c r="CW119">
        <f>ROUND(Y119*Source!I80*DO119,7)</f>
        <v>0</v>
      </c>
      <c r="CX119">
        <f>ROUND(Y119*Source!I80,7)</f>
        <v>0</v>
      </c>
      <c r="CY119">
        <f>AB119</f>
        <v>2736.29</v>
      </c>
      <c r="CZ119">
        <f>AF119</f>
        <v>2088.77</v>
      </c>
      <c r="DA119">
        <f>AJ119</f>
        <v>1.31</v>
      </c>
      <c r="DB119">
        <f t="shared" si="30"/>
        <v>480.42</v>
      </c>
      <c r="DC119">
        <f t="shared" si="31"/>
        <v>214.58</v>
      </c>
      <c r="DD119" t="s">
        <v>3</v>
      </c>
      <c r="DE119" t="s">
        <v>3</v>
      </c>
      <c r="DF119">
        <f t="shared" si="43"/>
        <v>0</v>
      </c>
      <c r="DG119">
        <f>ROUND(ROUND(AF119*AJ119,2)*CX119,2)</f>
        <v>0</v>
      </c>
      <c r="DH119">
        <f t="shared" si="24"/>
        <v>0</v>
      </c>
      <c r="DI119">
        <f t="shared" si="25"/>
        <v>0</v>
      </c>
      <c r="DJ119">
        <f>DG119+DH119</f>
        <v>0</v>
      </c>
      <c r="DK119">
        <v>0</v>
      </c>
      <c r="DL119" t="s">
        <v>506</v>
      </c>
      <c r="DM119">
        <v>5</v>
      </c>
      <c r="DN119" t="s">
        <v>486</v>
      </c>
      <c r="DO119">
        <v>1</v>
      </c>
    </row>
    <row r="120" spans="1:119">
      <c r="A120">
        <f>ROW(Source!A81)</f>
        <v>81</v>
      </c>
      <c r="B120">
        <v>52666922</v>
      </c>
      <c r="C120">
        <v>52748333</v>
      </c>
      <c r="D120">
        <v>50715276</v>
      </c>
      <c r="E120">
        <v>116</v>
      </c>
      <c r="F120">
        <v>1</v>
      </c>
      <c r="G120">
        <v>1</v>
      </c>
      <c r="H120">
        <v>1</v>
      </c>
      <c r="I120" t="s">
        <v>501</v>
      </c>
      <c r="J120" t="s">
        <v>3</v>
      </c>
      <c r="K120" t="s">
        <v>502</v>
      </c>
      <c r="L120">
        <v>1191</v>
      </c>
      <c r="N120">
        <v>1013</v>
      </c>
      <c r="O120" t="s">
        <v>486</v>
      </c>
      <c r="P120" t="s">
        <v>486</v>
      </c>
      <c r="Q120">
        <v>1</v>
      </c>
      <c r="W120">
        <v>0</v>
      </c>
      <c r="X120">
        <v>32079103</v>
      </c>
      <c r="Y120">
        <f t="shared" si="29"/>
        <v>0.22</v>
      </c>
      <c r="AA120">
        <v>0</v>
      </c>
      <c r="AB120">
        <v>0</v>
      </c>
      <c r="AC120">
        <v>0</v>
      </c>
      <c r="AD120">
        <v>748.18</v>
      </c>
      <c r="AE120">
        <v>0</v>
      </c>
      <c r="AF120">
        <v>0</v>
      </c>
      <c r="AG120">
        <v>0</v>
      </c>
      <c r="AH120">
        <v>748.18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0.22</v>
      </c>
      <c r="AU120" t="s">
        <v>3</v>
      </c>
      <c r="AV120">
        <v>1</v>
      </c>
      <c r="AW120">
        <v>2</v>
      </c>
      <c r="AX120">
        <v>52748337</v>
      </c>
      <c r="AY120">
        <v>1</v>
      </c>
      <c r="AZ120">
        <v>0</v>
      </c>
      <c r="BA120">
        <v>116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164.59959999999998</v>
      </c>
      <c r="BN120">
        <v>0.22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164.59959999999998</v>
      </c>
      <c r="BU120">
        <v>0.22</v>
      </c>
      <c r="BV120">
        <v>0</v>
      </c>
      <c r="BW120">
        <v>1</v>
      </c>
      <c r="CU120">
        <f>ROUND(AT120*Source!I81*AH120*AL120,2)</f>
        <v>0</v>
      </c>
      <c r="CV120">
        <f>ROUND(Y120*Source!I81,7)</f>
        <v>0</v>
      </c>
      <c r="CW120">
        <v>0</v>
      </c>
      <c r="CX120">
        <f>ROUND(Y120*Source!I81,7)</f>
        <v>0</v>
      </c>
      <c r="CY120">
        <f>AD120</f>
        <v>748.18</v>
      </c>
      <c r="CZ120">
        <f>AH120</f>
        <v>748.18</v>
      </c>
      <c r="DA120">
        <f>AL120</f>
        <v>1</v>
      </c>
      <c r="DB120">
        <f t="shared" si="30"/>
        <v>164.6</v>
      </c>
      <c r="DC120">
        <f t="shared" si="31"/>
        <v>0</v>
      </c>
      <c r="DD120" t="s">
        <v>3</v>
      </c>
      <c r="DE120" t="s">
        <v>3</v>
      </c>
      <c r="DF120">
        <f t="shared" si="43"/>
        <v>0</v>
      </c>
      <c r="DG120">
        <f>ROUND(ROUND(AF120,2)*CX120,2)</f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ROW(Source!A81)</f>
        <v>81</v>
      </c>
      <c r="B121">
        <v>52666922</v>
      </c>
      <c r="C121">
        <v>52748333</v>
      </c>
      <c r="D121">
        <v>50715465</v>
      </c>
      <c r="E121">
        <v>116</v>
      </c>
      <c r="F121">
        <v>1</v>
      </c>
      <c r="G121">
        <v>1</v>
      </c>
      <c r="H121">
        <v>1</v>
      </c>
      <c r="I121" t="s">
        <v>487</v>
      </c>
      <c r="J121" t="s">
        <v>3</v>
      </c>
      <c r="K121" t="s">
        <v>488</v>
      </c>
      <c r="L121">
        <v>1191</v>
      </c>
      <c r="N121">
        <v>1013</v>
      </c>
      <c r="O121" t="s">
        <v>486</v>
      </c>
      <c r="P121" t="s">
        <v>486</v>
      </c>
      <c r="Q121">
        <v>1</v>
      </c>
      <c r="W121">
        <v>0</v>
      </c>
      <c r="X121">
        <v>-1417349443</v>
      </c>
      <c r="Y121">
        <f t="shared" si="29"/>
        <v>0.23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2</v>
      </c>
      <c r="AW121">
        <v>2</v>
      </c>
      <c r="AX121">
        <v>52748338</v>
      </c>
      <c r="AY121">
        <v>1</v>
      </c>
      <c r="AZ121">
        <v>0</v>
      </c>
      <c r="BA121">
        <v>117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ROUND(Y121*Source!I81,7)</f>
        <v>0</v>
      </c>
      <c r="CY121">
        <f>AD121</f>
        <v>0</v>
      </c>
      <c r="CZ121">
        <f>AH121</f>
        <v>0</v>
      </c>
      <c r="DA121">
        <f>AL121</f>
        <v>1</v>
      </c>
      <c r="DB121">
        <f t="shared" si="30"/>
        <v>0</v>
      </c>
      <c r="DC121">
        <f t="shared" si="31"/>
        <v>0</v>
      </c>
      <c r="DD121" t="s">
        <v>3</v>
      </c>
      <c r="DE121" t="s">
        <v>3</v>
      </c>
      <c r="DF121">
        <f t="shared" si="43"/>
        <v>0</v>
      </c>
      <c r="DG121">
        <f>ROUND(ROUND(AF121,2)*CX121,2)</f>
        <v>0</v>
      </c>
      <c r="DH121">
        <f t="shared" si="24"/>
        <v>0</v>
      </c>
      <c r="DI121">
        <f t="shared" si="25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ROW(Source!A81)</f>
        <v>81</v>
      </c>
      <c r="B122">
        <v>52666922</v>
      </c>
      <c r="C122">
        <v>52748333</v>
      </c>
      <c r="D122">
        <v>50836342</v>
      </c>
      <c r="E122">
        <v>1</v>
      </c>
      <c r="F122">
        <v>1</v>
      </c>
      <c r="G122">
        <v>1</v>
      </c>
      <c r="H122">
        <v>2</v>
      </c>
      <c r="I122" t="s">
        <v>503</v>
      </c>
      <c r="J122" t="s">
        <v>504</v>
      </c>
      <c r="K122" t="s">
        <v>505</v>
      </c>
      <c r="L122">
        <v>1368</v>
      </c>
      <c r="N122">
        <v>1011</v>
      </c>
      <c r="O122" t="s">
        <v>492</v>
      </c>
      <c r="P122" t="s">
        <v>492</v>
      </c>
      <c r="Q122">
        <v>1</v>
      </c>
      <c r="W122">
        <v>0</v>
      </c>
      <c r="X122">
        <v>944335294</v>
      </c>
      <c r="Y122">
        <f t="shared" si="29"/>
        <v>0.23</v>
      </c>
      <c r="AA122">
        <v>0</v>
      </c>
      <c r="AB122">
        <v>2736.29</v>
      </c>
      <c r="AC122">
        <v>932.95</v>
      </c>
      <c r="AD122">
        <v>0</v>
      </c>
      <c r="AE122">
        <v>0</v>
      </c>
      <c r="AF122">
        <v>2088.77</v>
      </c>
      <c r="AG122">
        <v>932.95</v>
      </c>
      <c r="AH122">
        <v>0</v>
      </c>
      <c r="AI122">
        <v>1</v>
      </c>
      <c r="AJ122">
        <v>1.31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0.23</v>
      </c>
      <c r="AU122" t="s">
        <v>3</v>
      </c>
      <c r="AV122">
        <v>1</v>
      </c>
      <c r="AW122">
        <v>2</v>
      </c>
      <c r="AX122">
        <v>52748339</v>
      </c>
      <c r="AY122">
        <v>1</v>
      </c>
      <c r="AZ122">
        <v>0</v>
      </c>
      <c r="BA122">
        <v>118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480.4171</v>
      </c>
      <c r="BL122">
        <v>214.57850000000002</v>
      </c>
      <c r="BM122">
        <v>0</v>
      </c>
      <c r="BN122">
        <v>0</v>
      </c>
      <c r="BO122">
        <v>0.23</v>
      </c>
      <c r="BP122">
        <v>1</v>
      </c>
      <c r="BQ122">
        <v>0</v>
      </c>
      <c r="BR122">
        <v>480.4171</v>
      </c>
      <c r="BS122">
        <v>214.57850000000002</v>
      </c>
      <c r="BT122">
        <v>0</v>
      </c>
      <c r="BU122">
        <v>0</v>
      </c>
      <c r="BV122">
        <v>0.23</v>
      </c>
      <c r="BW122">
        <v>1</v>
      </c>
      <c r="CV122">
        <v>0</v>
      </c>
      <c r="CW122">
        <f>ROUND(Y122*Source!I81*DO122,7)</f>
        <v>0</v>
      </c>
      <c r="CX122">
        <f>ROUND(Y122*Source!I81,7)</f>
        <v>0</v>
      </c>
      <c r="CY122">
        <f>AB122</f>
        <v>2736.29</v>
      </c>
      <c r="CZ122">
        <f>AF122</f>
        <v>2088.77</v>
      </c>
      <c r="DA122">
        <f>AJ122</f>
        <v>1.31</v>
      </c>
      <c r="DB122">
        <f t="shared" si="30"/>
        <v>480.42</v>
      </c>
      <c r="DC122">
        <f t="shared" si="31"/>
        <v>214.58</v>
      </c>
      <c r="DD122" t="s">
        <v>3</v>
      </c>
      <c r="DE122" t="s">
        <v>3</v>
      </c>
      <c r="DF122">
        <f t="shared" si="43"/>
        <v>0</v>
      </c>
      <c r="DG122">
        <f>ROUND(ROUND(AF122*AJ122,2)*CX122,2)</f>
        <v>0</v>
      </c>
      <c r="DH122">
        <f t="shared" si="24"/>
        <v>0</v>
      </c>
      <c r="DI122">
        <f t="shared" si="25"/>
        <v>0</v>
      </c>
      <c r="DJ122">
        <f>DG122+DH122</f>
        <v>0</v>
      </c>
      <c r="DK122">
        <v>0</v>
      </c>
      <c r="DL122" t="s">
        <v>506</v>
      </c>
      <c r="DM122">
        <v>5</v>
      </c>
      <c r="DN122" t="s">
        <v>486</v>
      </c>
      <c r="DO122">
        <v>1</v>
      </c>
    </row>
    <row r="123" spans="1:119">
      <c r="A123">
        <f>ROW(Source!A82)</f>
        <v>82</v>
      </c>
      <c r="B123">
        <v>52666988</v>
      </c>
      <c r="C123">
        <v>52748340</v>
      </c>
      <c r="D123">
        <v>50715276</v>
      </c>
      <c r="E123">
        <v>116</v>
      </c>
      <c r="F123">
        <v>1</v>
      </c>
      <c r="G123">
        <v>1</v>
      </c>
      <c r="H123">
        <v>1</v>
      </c>
      <c r="I123" t="s">
        <v>501</v>
      </c>
      <c r="J123" t="s">
        <v>3</v>
      </c>
      <c r="K123" t="s">
        <v>502</v>
      </c>
      <c r="L123">
        <v>1191</v>
      </c>
      <c r="N123">
        <v>1013</v>
      </c>
      <c r="O123" t="s">
        <v>486</v>
      </c>
      <c r="P123" t="s">
        <v>486</v>
      </c>
      <c r="Q123">
        <v>1</v>
      </c>
      <c r="W123">
        <v>0</v>
      </c>
      <c r="X123">
        <v>32079103</v>
      </c>
      <c r="Y123">
        <f t="shared" ref="Y123:Y128" si="44">(AT123*ROUND(1.25,7))</f>
        <v>0.27500000000000002</v>
      </c>
      <c r="AA123">
        <v>0</v>
      </c>
      <c r="AB123">
        <v>0</v>
      </c>
      <c r="AC123">
        <v>0</v>
      </c>
      <c r="AD123">
        <v>748.18</v>
      </c>
      <c r="AE123">
        <v>0</v>
      </c>
      <c r="AF123">
        <v>0</v>
      </c>
      <c r="AG123">
        <v>0</v>
      </c>
      <c r="AH123">
        <v>748.18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0.22</v>
      </c>
      <c r="AU123" t="s">
        <v>79</v>
      </c>
      <c r="AV123">
        <v>1</v>
      </c>
      <c r="AW123">
        <v>2</v>
      </c>
      <c r="AX123">
        <v>52748344</v>
      </c>
      <c r="AY123">
        <v>1</v>
      </c>
      <c r="AZ123">
        <v>0</v>
      </c>
      <c r="BA123">
        <v>119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164.59959999999998</v>
      </c>
      <c r="BN123">
        <v>0.22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205.74950000000001</v>
      </c>
      <c r="BU123">
        <v>0.27500000000000002</v>
      </c>
      <c r="BV123">
        <v>0</v>
      </c>
      <c r="BW123">
        <v>1</v>
      </c>
      <c r="CU123">
        <f>ROUND(AT123*Source!I82*AH123*AL123,2)</f>
        <v>0</v>
      </c>
      <c r="CV123">
        <f>ROUND(Y123*Source!I82,7)</f>
        <v>0</v>
      </c>
      <c r="CW123">
        <v>0</v>
      </c>
      <c r="CX123">
        <f>ROUND(Y123*Source!I82,7)</f>
        <v>0</v>
      </c>
      <c r="CY123">
        <f>AD123</f>
        <v>748.18</v>
      </c>
      <c r="CZ123">
        <f>AH123</f>
        <v>748.18</v>
      </c>
      <c r="DA123">
        <f>AL123</f>
        <v>1</v>
      </c>
      <c r="DB123">
        <f t="shared" ref="DB123:DB128" si="45">ROUND((ROUND(AT123*CZ123,2)*ROUND(1.25,7)),6)</f>
        <v>205.75</v>
      </c>
      <c r="DC123">
        <f t="shared" ref="DC123:DC128" si="46">ROUND((ROUND(AT123*AG123,2)*ROUND(1.25,7)),6)</f>
        <v>0</v>
      </c>
      <c r="DD123" t="s">
        <v>3</v>
      </c>
      <c r="DE123" t="s">
        <v>3</v>
      </c>
      <c r="DF123">
        <f t="shared" si="43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ROW(Source!A82)</f>
        <v>82</v>
      </c>
      <c r="B124">
        <v>52666988</v>
      </c>
      <c r="C124">
        <v>52748340</v>
      </c>
      <c r="D124">
        <v>50715465</v>
      </c>
      <c r="E124">
        <v>116</v>
      </c>
      <c r="F124">
        <v>1</v>
      </c>
      <c r="G124">
        <v>1</v>
      </c>
      <c r="H124">
        <v>1</v>
      </c>
      <c r="I124" t="s">
        <v>487</v>
      </c>
      <c r="J124" t="s">
        <v>3</v>
      </c>
      <c r="K124" t="s">
        <v>488</v>
      </c>
      <c r="L124">
        <v>1191</v>
      </c>
      <c r="N124">
        <v>1013</v>
      </c>
      <c r="O124" t="s">
        <v>486</v>
      </c>
      <c r="P124" t="s">
        <v>486</v>
      </c>
      <c r="Q124">
        <v>1</v>
      </c>
      <c r="W124">
        <v>0</v>
      </c>
      <c r="X124">
        <v>-1417349443</v>
      </c>
      <c r="Y124">
        <f t="shared" si="44"/>
        <v>0.28750000000000003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79</v>
      </c>
      <c r="AV124">
        <v>2</v>
      </c>
      <c r="AW124">
        <v>2</v>
      </c>
      <c r="AX124">
        <v>52748345</v>
      </c>
      <c r="AY124">
        <v>1</v>
      </c>
      <c r="AZ124">
        <v>0</v>
      </c>
      <c r="BA124">
        <v>120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ROUND(Y124*Source!I82,7)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45"/>
        <v>0</v>
      </c>
      <c r="DC124">
        <f t="shared" si="46"/>
        <v>0</v>
      </c>
      <c r="DD124" t="s">
        <v>3</v>
      </c>
      <c r="DE124" t="s">
        <v>3</v>
      </c>
      <c r="DF124">
        <f t="shared" si="43"/>
        <v>0</v>
      </c>
      <c r="DG124">
        <f>ROUND(ROUND(AF124,2)*CX124,2)</f>
        <v>0</v>
      </c>
      <c r="DH124">
        <f t="shared" si="24"/>
        <v>0</v>
      </c>
      <c r="DI124">
        <f t="shared" si="2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ROW(Source!A82)</f>
        <v>82</v>
      </c>
      <c r="B125">
        <v>52666988</v>
      </c>
      <c r="C125">
        <v>52748340</v>
      </c>
      <c r="D125">
        <v>50836342</v>
      </c>
      <c r="E125">
        <v>1</v>
      </c>
      <c r="F125">
        <v>1</v>
      </c>
      <c r="G125">
        <v>1</v>
      </c>
      <c r="H125">
        <v>2</v>
      </c>
      <c r="I125" t="s">
        <v>503</v>
      </c>
      <c r="J125" t="s">
        <v>504</v>
      </c>
      <c r="K125" t="s">
        <v>505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W125">
        <v>0</v>
      </c>
      <c r="X125">
        <v>944335294</v>
      </c>
      <c r="Y125">
        <f t="shared" si="44"/>
        <v>0.28750000000000003</v>
      </c>
      <c r="AA125">
        <v>0</v>
      </c>
      <c r="AB125">
        <v>2736.29</v>
      </c>
      <c r="AC125">
        <v>932.95</v>
      </c>
      <c r="AD125">
        <v>0</v>
      </c>
      <c r="AE125">
        <v>0</v>
      </c>
      <c r="AF125">
        <v>2088.77</v>
      </c>
      <c r="AG125">
        <v>932.95</v>
      </c>
      <c r="AH125">
        <v>0</v>
      </c>
      <c r="AI125">
        <v>1</v>
      </c>
      <c r="AJ125">
        <v>1.31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0.23</v>
      </c>
      <c r="AU125" t="s">
        <v>79</v>
      </c>
      <c r="AV125">
        <v>1</v>
      </c>
      <c r="AW125">
        <v>2</v>
      </c>
      <c r="AX125">
        <v>52748346</v>
      </c>
      <c r="AY125">
        <v>1</v>
      </c>
      <c r="AZ125">
        <v>0</v>
      </c>
      <c r="BA125">
        <v>121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480.4171</v>
      </c>
      <c r="BL125">
        <v>214.57850000000002</v>
      </c>
      <c r="BM125">
        <v>0</v>
      </c>
      <c r="BN125">
        <v>0</v>
      </c>
      <c r="BO125">
        <v>0.23</v>
      </c>
      <c r="BP125">
        <v>1</v>
      </c>
      <c r="BQ125">
        <v>0</v>
      </c>
      <c r="BR125">
        <v>600.52137500000003</v>
      </c>
      <c r="BS125">
        <v>268.22312500000004</v>
      </c>
      <c r="BT125">
        <v>0</v>
      </c>
      <c r="BU125">
        <v>0</v>
      </c>
      <c r="BV125">
        <v>0.28750000000000003</v>
      </c>
      <c r="BW125">
        <v>1</v>
      </c>
      <c r="CV125">
        <v>0</v>
      </c>
      <c r="CW125">
        <f>ROUND(Y125*Source!I82*DO125,7)</f>
        <v>0</v>
      </c>
      <c r="CX125">
        <f>ROUND(Y125*Source!I82,7)</f>
        <v>0</v>
      </c>
      <c r="CY125">
        <f>AB125</f>
        <v>2736.29</v>
      </c>
      <c r="CZ125">
        <f>AF125</f>
        <v>2088.77</v>
      </c>
      <c r="DA125">
        <f>AJ125</f>
        <v>1.31</v>
      </c>
      <c r="DB125">
        <f t="shared" si="45"/>
        <v>600.52499999999998</v>
      </c>
      <c r="DC125">
        <f t="shared" si="46"/>
        <v>268.22500000000002</v>
      </c>
      <c r="DD125" t="s">
        <v>3</v>
      </c>
      <c r="DE125" t="s">
        <v>3</v>
      </c>
      <c r="DF125">
        <f t="shared" si="43"/>
        <v>0</v>
      </c>
      <c r="DG125">
        <f>ROUND(ROUND(AF125*AJ125,2)*CX125,2)</f>
        <v>0</v>
      </c>
      <c r="DH125">
        <f t="shared" si="24"/>
        <v>0</v>
      </c>
      <c r="DI125">
        <f t="shared" si="25"/>
        <v>0</v>
      </c>
      <c r="DJ125">
        <f>DG125+DH125</f>
        <v>0</v>
      </c>
      <c r="DK125">
        <v>0</v>
      </c>
      <c r="DL125" t="s">
        <v>506</v>
      </c>
      <c r="DM125">
        <v>5</v>
      </c>
      <c r="DN125" t="s">
        <v>486</v>
      </c>
      <c r="DO125">
        <v>1</v>
      </c>
    </row>
    <row r="126" spans="1:119">
      <c r="A126">
        <f>ROW(Source!A83)</f>
        <v>83</v>
      </c>
      <c r="B126">
        <v>52666922</v>
      </c>
      <c r="C126">
        <v>52748340</v>
      </c>
      <c r="D126">
        <v>50715276</v>
      </c>
      <c r="E126">
        <v>116</v>
      </c>
      <c r="F126">
        <v>1</v>
      </c>
      <c r="G126">
        <v>1</v>
      </c>
      <c r="H126">
        <v>1</v>
      </c>
      <c r="I126" t="s">
        <v>501</v>
      </c>
      <c r="J126" t="s">
        <v>3</v>
      </c>
      <c r="K126" t="s">
        <v>502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W126">
        <v>0</v>
      </c>
      <c r="X126">
        <v>32079103</v>
      </c>
      <c r="Y126">
        <f t="shared" si="44"/>
        <v>0.27500000000000002</v>
      </c>
      <c r="AA126">
        <v>0</v>
      </c>
      <c r="AB126">
        <v>0</v>
      </c>
      <c r="AC126">
        <v>0</v>
      </c>
      <c r="AD126">
        <v>748.18</v>
      </c>
      <c r="AE126">
        <v>0</v>
      </c>
      <c r="AF126">
        <v>0</v>
      </c>
      <c r="AG126">
        <v>0</v>
      </c>
      <c r="AH126">
        <v>748.18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0.22</v>
      </c>
      <c r="AU126" t="s">
        <v>79</v>
      </c>
      <c r="AV126">
        <v>1</v>
      </c>
      <c r="AW126">
        <v>2</v>
      </c>
      <c r="AX126">
        <v>52748344</v>
      </c>
      <c r="AY126">
        <v>1</v>
      </c>
      <c r="AZ126">
        <v>0</v>
      </c>
      <c r="BA126">
        <v>122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164.59959999999998</v>
      </c>
      <c r="BN126">
        <v>0.22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205.74950000000001</v>
      </c>
      <c r="BU126">
        <v>0.27500000000000002</v>
      </c>
      <c r="BV126">
        <v>0</v>
      </c>
      <c r="BW126">
        <v>1</v>
      </c>
      <c r="CU126">
        <f>ROUND(AT126*Source!I83*AH126*AL126,2)</f>
        <v>0</v>
      </c>
      <c r="CV126">
        <f>ROUND(Y126*Source!I83,7)</f>
        <v>0</v>
      </c>
      <c r="CW126">
        <v>0</v>
      </c>
      <c r="CX126">
        <f>ROUND(Y126*Source!I83,7)</f>
        <v>0</v>
      </c>
      <c r="CY126">
        <f>AD126</f>
        <v>748.18</v>
      </c>
      <c r="CZ126">
        <f>AH126</f>
        <v>748.18</v>
      </c>
      <c r="DA126">
        <f>AL126</f>
        <v>1</v>
      </c>
      <c r="DB126">
        <f t="shared" si="45"/>
        <v>205.75</v>
      </c>
      <c r="DC126">
        <f t="shared" si="46"/>
        <v>0</v>
      </c>
      <c r="DD126" t="s">
        <v>3</v>
      </c>
      <c r="DE126" t="s">
        <v>3</v>
      </c>
      <c r="DF126">
        <f t="shared" si="43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ROW(Source!A83)</f>
        <v>83</v>
      </c>
      <c r="B127">
        <v>52666922</v>
      </c>
      <c r="C127">
        <v>52748340</v>
      </c>
      <c r="D127">
        <v>50715465</v>
      </c>
      <c r="E127">
        <v>116</v>
      </c>
      <c r="F127">
        <v>1</v>
      </c>
      <c r="G127">
        <v>1</v>
      </c>
      <c r="H127">
        <v>1</v>
      </c>
      <c r="I127" t="s">
        <v>487</v>
      </c>
      <c r="J127" t="s">
        <v>3</v>
      </c>
      <c r="K127" t="s">
        <v>488</v>
      </c>
      <c r="L127">
        <v>1191</v>
      </c>
      <c r="N127">
        <v>1013</v>
      </c>
      <c r="O127" t="s">
        <v>486</v>
      </c>
      <c r="P127" t="s">
        <v>486</v>
      </c>
      <c r="Q127">
        <v>1</v>
      </c>
      <c r="W127">
        <v>0</v>
      </c>
      <c r="X127">
        <v>-1417349443</v>
      </c>
      <c r="Y127">
        <f t="shared" si="44"/>
        <v>0.28750000000000003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0.23</v>
      </c>
      <c r="AU127" t="s">
        <v>79</v>
      </c>
      <c r="AV127">
        <v>2</v>
      </c>
      <c r="AW127">
        <v>2</v>
      </c>
      <c r="AX127">
        <v>52748345</v>
      </c>
      <c r="AY127">
        <v>1</v>
      </c>
      <c r="AZ127">
        <v>0</v>
      </c>
      <c r="BA127">
        <v>123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ROUND(Y127*Source!I83,7)</f>
        <v>0</v>
      </c>
      <c r="CY127">
        <f>AD127</f>
        <v>0</v>
      </c>
      <c r="CZ127">
        <f>AH127</f>
        <v>0</v>
      </c>
      <c r="DA127">
        <f>AL127</f>
        <v>1</v>
      </c>
      <c r="DB127">
        <f t="shared" si="45"/>
        <v>0</v>
      </c>
      <c r="DC127">
        <f t="shared" si="46"/>
        <v>0</v>
      </c>
      <c r="DD127" t="s">
        <v>3</v>
      </c>
      <c r="DE127" t="s">
        <v>3</v>
      </c>
      <c r="DF127">
        <f t="shared" si="43"/>
        <v>0</v>
      </c>
      <c r="DG127">
        <f>ROUND(ROUND(AF127,2)*CX127,2)</f>
        <v>0</v>
      </c>
      <c r="DH127">
        <f t="shared" si="24"/>
        <v>0</v>
      </c>
      <c r="DI127">
        <f t="shared" si="25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ROW(Source!A83)</f>
        <v>83</v>
      </c>
      <c r="B128">
        <v>52666922</v>
      </c>
      <c r="C128">
        <v>52748340</v>
      </c>
      <c r="D128">
        <v>50836342</v>
      </c>
      <c r="E128">
        <v>1</v>
      </c>
      <c r="F128">
        <v>1</v>
      </c>
      <c r="G128">
        <v>1</v>
      </c>
      <c r="H128">
        <v>2</v>
      </c>
      <c r="I128" t="s">
        <v>503</v>
      </c>
      <c r="J128" t="s">
        <v>504</v>
      </c>
      <c r="K128" t="s">
        <v>505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W128">
        <v>0</v>
      </c>
      <c r="X128">
        <v>944335294</v>
      </c>
      <c r="Y128">
        <f t="shared" si="44"/>
        <v>0.28750000000000003</v>
      </c>
      <c r="AA128">
        <v>0</v>
      </c>
      <c r="AB128">
        <v>2736.29</v>
      </c>
      <c r="AC128">
        <v>932.95</v>
      </c>
      <c r="AD128">
        <v>0</v>
      </c>
      <c r="AE128">
        <v>0</v>
      </c>
      <c r="AF128">
        <v>2088.77</v>
      </c>
      <c r="AG128">
        <v>932.95</v>
      </c>
      <c r="AH128">
        <v>0</v>
      </c>
      <c r="AI128">
        <v>1</v>
      </c>
      <c r="AJ128">
        <v>1.31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0.23</v>
      </c>
      <c r="AU128" t="s">
        <v>79</v>
      </c>
      <c r="AV128">
        <v>1</v>
      </c>
      <c r="AW128">
        <v>2</v>
      </c>
      <c r="AX128">
        <v>52748346</v>
      </c>
      <c r="AY128">
        <v>1</v>
      </c>
      <c r="AZ128">
        <v>0</v>
      </c>
      <c r="BA128">
        <v>124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480.4171</v>
      </c>
      <c r="BL128">
        <v>214.57850000000002</v>
      </c>
      <c r="BM128">
        <v>0</v>
      </c>
      <c r="BN128">
        <v>0</v>
      </c>
      <c r="BO128">
        <v>0.23</v>
      </c>
      <c r="BP128">
        <v>1</v>
      </c>
      <c r="BQ128">
        <v>0</v>
      </c>
      <c r="BR128">
        <v>600.52137500000003</v>
      </c>
      <c r="BS128">
        <v>268.22312500000004</v>
      </c>
      <c r="BT128">
        <v>0</v>
      </c>
      <c r="BU128">
        <v>0</v>
      </c>
      <c r="BV128">
        <v>0.28750000000000003</v>
      </c>
      <c r="BW128">
        <v>1</v>
      </c>
      <c r="CV128">
        <v>0</v>
      </c>
      <c r="CW128">
        <f>ROUND(Y128*Source!I83*DO128,7)</f>
        <v>0</v>
      </c>
      <c r="CX128">
        <f>ROUND(Y128*Source!I83,7)</f>
        <v>0</v>
      </c>
      <c r="CY128">
        <f>AB128</f>
        <v>2736.29</v>
      </c>
      <c r="CZ128">
        <f>AF128</f>
        <v>2088.77</v>
      </c>
      <c r="DA128">
        <f>AJ128</f>
        <v>1.31</v>
      </c>
      <c r="DB128">
        <f t="shared" si="45"/>
        <v>600.52499999999998</v>
      </c>
      <c r="DC128">
        <f t="shared" si="46"/>
        <v>268.22500000000002</v>
      </c>
      <c r="DD128" t="s">
        <v>3</v>
      </c>
      <c r="DE128" t="s">
        <v>3</v>
      </c>
      <c r="DF128">
        <f t="shared" si="43"/>
        <v>0</v>
      </c>
      <c r="DG128">
        <f>ROUND(ROUND(AF128*AJ128,2)*CX128,2)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0</v>
      </c>
      <c r="DL128" t="s">
        <v>506</v>
      </c>
      <c r="DM128">
        <v>5</v>
      </c>
      <c r="DN128" t="s">
        <v>486</v>
      </c>
      <c r="DO128">
        <v>1</v>
      </c>
    </row>
    <row r="129" spans="1:119">
      <c r="A129">
        <f>ROW(Source!A84)</f>
        <v>84</v>
      </c>
      <c r="B129">
        <v>52666988</v>
      </c>
      <c r="C129">
        <v>52748347</v>
      </c>
      <c r="D129">
        <v>50715276</v>
      </c>
      <c r="E129">
        <v>116</v>
      </c>
      <c r="F129">
        <v>1</v>
      </c>
      <c r="G129">
        <v>1</v>
      </c>
      <c r="H129">
        <v>1</v>
      </c>
      <c r="I129" t="s">
        <v>501</v>
      </c>
      <c r="J129" t="s">
        <v>3</v>
      </c>
      <c r="K129" t="s">
        <v>502</v>
      </c>
      <c r="L129">
        <v>1191</v>
      </c>
      <c r="N129">
        <v>1013</v>
      </c>
      <c r="O129" t="s">
        <v>486</v>
      </c>
      <c r="P129" t="s">
        <v>486</v>
      </c>
      <c r="Q129">
        <v>1</v>
      </c>
      <c r="W129">
        <v>0</v>
      </c>
      <c r="X129">
        <v>32079103</v>
      </c>
      <c r="Y129">
        <f t="shared" ref="Y129:Y174" si="47">AT129</f>
        <v>9</v>
      </c>
      <c r="AA129">
        <v>0</v>
      </c>
      <c r="AB129">
        <v>0</v>
      </c>
      <c r="AC129">
        <v>0</v>
      </c>
      <c r="AD129">
        <v>748.18</v>
      </c>
      <c r="AE129">
        <v>0</v>
      </c>
      <c r="AF129">
        <v>0</v>
      </c>
      <c r="AG129">
        <v>0</v>
      </c>
      <c r="AH129">
        <v>748.18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9</v>
      </c>
      <c r="AU129" t="s">
        <v>3</v>
      </c>
      <c r="AV129">
        <v>1</v>
      </c>
      <c r="AW129">
        <v>2</v>
      </c>
      <c r="AX129">
        <v>52748368</v>
      </c>
      <c r="AY129">
        <v>1</v>
      </c>
      <c r="AZ129">
        <v>0</v>
      </c>
      <c r="BA129">
        <v>125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6733.62</v>
      </c>
      <c r="BN129">
        <v>9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6733.62</v>
      </c>
      <c r="BU129">
        <v>9</v>
      </c>
      <c r="BV129">
        <v>0</v>
      </c>
      <c r="BW129">
        <v>1</v>
      </c>
      <c r="CU129">
        <f>ROUND(AT129*Source!I84*AH129*AL129,2)</f>
        <v>0</v>
      </c>
      <c r="CV129">
        <f>ROUND(Y129*Source!I84,7)</f>
        <v>0</v>
      </c>
      <c r="CW129">
        <v>0</v>
      </c>
      <c r="CX129">
        <f>ROUND(Y129*Source!I84,7)</f>
        <v>0</v>
      </c>
      <c r="CY129">
        <f>AD129</f>
        <v>748.18</v>
      </c>
      <c r="CZ129">
        <f>AH129</f>
        <v>748.18</v>
      </c>
      <c r="DA129">
        <f>AL129</f>
        <v>1</v>
      </c>
      <c r="DB129">
        <f t="shared" ref="DB129:DB174" si="48">ROUND(ROUND(AT129*CZ129,2),6)</f>
        <v>6733.62</v>
      </c>
      <c r="DC129">
        <f t="shared" ref="DC129:DC174" si="49">ROUND(ROUND(AT129*AG129,2),6)</f>
        <v>0</v>
      </c>
      <c r="DD129" t="s">
        <v>3</v>
      </c>
      <c r="DE129" t="s">
        <v>3</v>
      </c>
      <c r="DF129">
        <f t="shared" si="43"/>
        <v>0</v>
      </c>
      <c r="DG129">
        <f>ROUND(ROUND(AF129,2)*CX129,2)</f>
        <v>0</v>
      </c>
      <c r="DH129">
        <f t="shared" ref="DH129:DH192" si="50">ROUND(ROUND(AG129,2)*CX129,2)</f>
        <v>0</v>
      </c>
      <c r="DI129">
        <f t="shared" ref="DI129:DI192" si="51">ROUND(ROUND(AH129,2)*CX129,2)</f>
        <v>0</v>
      </c>
      <c r="DJ129">
        <f>DI129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ROW(Source!A84)</f>
        <v>84</v>
      </c>
      <c r="B130">
        <v>52666988</v>
      </c>
      <c r="C130">
        <v>52748347</v>
      </c>
      <c r="D130">
        <v>50715465</v>
      </c>
      <c r="E130">
        <v>116</v>
      </c>
      <c r="F130">
        <v>1</v>
      </c>
      <c r="G130">
        <v>1</v>
      </c>
      <c r="H130">
        <v>1</v>
      </c>
      <c r="I130" t="s">
        <v>487</v>
      </c>
      <c r="J130" t="s">
        <v>3</v>
      </c>
      <c r="K130" t="s">
        <v>488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W130">
        <v>0</v>
      </c>
      <c r="X130">
        <v>-1417349443</v>
      </c>
      <c r="Y130">
        <f t="shared" si="47"/>
        <v>3.21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3.21</v>
      </c>
      <c r="AU130" t="s">
        <v>3</v>
      </c>
      <c r="AV130">
        <v>2</v>
      </c>
      <c r="AW130">
        <v>2</v>
      </c>
      <c r="AX130">
        <v>52748369</v>
      </c>
      <c r="AY130">
        <v>1</v>
      </c>
      <c r="AZ130">
        <v>0</v>
      </c>
      <c r="BA130">
        <v>126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ROUND(Y130*Source!I84,7)</f>
        <v>0</v>
      </c>
      <c r="CY130">
        <f>AD130</f>
        <v>0</v>
      </c>
      <c r="CZ130">
        <f>AH130</f>
        <v>0</v>
      </c>
      <c r="DA130">
        <f>AL130</f>
        <v>1</v>
      </c>
      <c r="DB130">
        <f t="shared" si="48"/>
        <v>0</v>
      </c>
      <c r="DC130">
        <f t="shared" si="49"/>
        <v>0</v>
      </c>
      <c r="DD130" t="s">
        <v>3</v>
      </c>
      <c r="DE130" t="s">
        <v>3</v>
      </c>
      <c r="DF130">
        <f t="shared" si="43"/>
        <v>0</v>
      </c>
      <c r="DG130">
        <f>ROUND(ROUND(AF130,2)*CX130,2)</f>
        <v>0</v>
      </c>
      <c r="DH130">
        <f t="shared" si="50"/>
        <v>0</v>
      </c>
      <c r="DI130">
        <f t="shared" si="51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ROW(Source!A84)</f>
        <v>84</v>
      </c>
      <c r="B131">
        <v>52666988</v>
      </c>
      <c r="C131">
        <v>52748347</v>
      </c>
      <c r="D131">
        <v>50836342</v>
      </c>
      <c r="E131">
        <v>1</v>
      </c>
      <c r="F131">
        <v>1</v>
      </c>
      <c r="G131">
        <v>1</v>
      </c>
      <c r="H131">
        <v>2</v>
      </c>
      <c r="I131" t="s">
        <v>503</v>
      </c>
      <c r="J131" t="s">
        <v>504</v>
      </c>
      <c r="K131" t="s">
        <v>505</v>
      </c>
      <c r="L131">
        <v>1368</v>
      </c>
      <c r="N131">
        <v>1011</v>
      </c>
      <c r="O131" t="s">
        <v>492</v>
      </c>
      <c r="P131" t="s">
        <v>492</v>
      </c>
      <c r="Q131">
        <v>1</v>
      </c>
      <c r="W131">
        <v>0</v>
      </c>
      <c r="X131">
        <v>944335294</v>
      </c>
      <c r="Y131">
        <f t="shared" si="47"/>
        <v>2.6</v>
      </c>
      <c r="AA131">
        <v>0</v>
      </c>
      <c r="AB131">
        <v>2736.29</v>
      </c>
      <c r="AC131">
        <v>932.95</v>
      </c>
      <c r="AD131">
        <v>0</v>
      </c>
      <c r="AE131">
        <v>0</v>
      </c>
      <c r="AF131">
        <v>2088.77</v>
      </c>
      <c r="AG131">
        <v>932.95</v>
      </c>
      <c r="AH131">
        <v>0</v>
      </c>
      <c r="AI131">
        <v>1</v>
      </c>
      <c r="AJ131">
        <v>1.31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2.6</v>
      </c>
      <c r="AU131" t="s">
        <v>3</v>
      </c>
      <c r="AV131">
        <v>1</v>
      </c>
      <c r="AW131">
        <v>2</v>
      </c>
      <c r="AX131">
        <v>52748370</v>
      </c>
      <c r="AY131">
        <v>1</v>
      </c>
      <c r="AZ131">
        <v>0</v>
      </c>
      <c r="BA131">
        <v>127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5430.8020000000006</v>
      </c>
      <c r="BL131">
        <v>2425.67</v>
      </c>
      <c r="BM131">
        <v>0</v>
      </c>
      <c r="BN131">
        <v>0</v>
      </c>
      <c r="BO131">
        <v>2.6</v>
      </c>
      <c r="BP131">
        <v>1</v>
      </c>
      <c r="BQ131">
        <v>0</v>
      </c>
      <c r="BR131">
        <v>5430.8020000000006</v>
      </c>
      <c r="BS131">
        <v>2425.67</v>
      </c>
      <c r="BT131">
        <v>0</v>
      </c>
      <c r="BU131">
        <v>0</v>
      </c>
      <c r="BV131">
        <v>2.6</v>
      </c>
      <c r="BW131">
        <v>1</v>
      </c>
      <c r="CV131">
        <v>0</v>
      </c>
      <c r="CW131">
        <f>ROUND(Y131*Source!I84*DO131,7)</f>
        <v>0</v>
      </c>
      <c r="CX131">
        <f>ROUND(Y131*Source!I84,7)</f>
        <v>0</v>
      </c>
      <c r="CY131">
        <f>AB131</f>
        <v>2736.29</v>
      </c>
      <c r="CZ131">
        <f>AF131</f>
        <v>2088.77</v>
      </c>
      <c r="DA131">
        <f>AJ131</f>
        <v>1.31</v>
      </c>
      <c r="DB131">
        <f t="shared" si="48"/>
        <v>5430.8</v>
      </c>
      <c r="DC131">
        <f t="shared" si="49"/>
        <v>2425.67</v>
      </c>
      <c r="DD131" t="s">
        <v>3</v>
      </c>
      <c r="DE131" t="s">
        <v>3</v>
      </c>
      <c r="DF131">
        <f t="shared" si="43"/>
        <v>0</v>
      </c>
      <c r="DG131">
        <f>ROUND(ROUND(AF131*AJ131,2)*CX131,2)</f>
        <v>0</v>
      </c>
      <c r="DH131">
        <f t="shared" si="50"/>
        <v>0</v>
      </c>
      <c r="DI131">
        <f t="shared" si="51"/>
        <v>0</v>
      </c>
      <c r="DJ131">
        <f>DG131+DH131</f>
        <v>0</v>
      </c>
      <c r="DK131">
        <v>0</v>
      </c>
      <c r="DL131" t="s">
        <v>506</v>
      </c>
      <c r="DM131">
        <v>5</v>
      </c>
      <c r="DN131" t="s">
        <v>486</v>
      </c>
      <c r="DO131">
        <v>1</v>
      </c>
    </row>
    <row r="132" spans="1:119">
      <c r="A132">
        <f>ROW(Source!A84)</f>
        <v>84</v>
      </c>
      <c r="B132">
        <v>52666988</v>
      </c>
      <c r="C132">
        <v>52748347</v>
      </c>
      <c r="D132">
        <v>50837347</v>
      </c>
      <c r="E132">
        <v>1</v>
      </c>
      <c r="F132">
        <v>1</v>
      </c>
      <c r="G132">
        <v>1</v>
      </c>
      <c r="H132">
        <v>2</v>
      </c>
      <c r="I132" t="s">
        <v>507</v>
      </c>
      <c r="J132" t="s">
        <v>508</v>
      </c>
      <c r="K132" t="s">
        <v>509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W132">
        <v>0</v>
      </c>
      <c r="X132">
        <v>-950105757</v>
      </c>
      <c r="Y132">
        <f t="shared" si="47"/>
        <v>0.61</v>
      </c>
      <c r="AA132">
        <v>0</v>
      </c>
      <c r="AB132">
        <v>641.70000000000005</v>
      </c>
      <c r="AC132">
        <v>811.79</v>
      </c>
      <c r="AD132">
        <v>0</v>
      </c>
      <c r="AE132">
        <v>0</v>
      </c>
      <c r="AF132">
        <v>641.70000000000005</v>
      </c>
      <c r="AG132">
        <v>811.79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0.61</v>
      </c>
      <c r="AU132" t="s">
        <v>3</v>
      </c>
      <c r="AV132">
        <v>1</v>
      </c>
      <c r="AW132">
        <v>2</v>
      </c>
      <c r="AX132">
        <v>52748371</v>
      </c>
      <c r="AY132">
        <v>1</v>
      </c>
      <c r="AZ132">
        <v>0</v>
      </c>
      <c r="BA132">
        <v>128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391.43700000000001</v>
      </c>
      <c r="BL132">
        <v>495.19189999999998</v>
      </c>
      <c r="BM132">
        <v>0</v>
      </c>
      <c r="BN132">
        <v>0</v>
      </c>
      <c r="BO132">
        <v>0.61</v>
      </c>
      <c r="BP132">
        <v>1</v>
      </c>
      <c r="BQ132">
        <v>0</v>
      </c>
      <c r="BR132">
        <v>391.43700000000001</v>
      </c>
      <c r="BS132">
        <v>495.19189999999998</v>
      </c>
      <c r="BT132">
        <v>0</v>
      </c>
      <c r="BU132">
        <v>0</v>
      </c>
      <c r="BV132">
        <v>0.61</v>
      </c>
      <c r="BW132">
        <v>1</v>
      </c>
      <c r="CV132">
        <v>0</v>
      </c>
      <c r="CW132">
        <f>ROUND(Y132*Source!I84*DO132,7)</f>
        <v>0</v>
      </c>
      <c r="CX132">
        <f>ROUND(Y132*Source!I84,7)</f>
        <v>0</v>
      </c>
      <c r="CY132">
        <f>AB132</f>
        <v>641.70000000000005</v>
      </c>
      <c r="CZ132">
        <f>AF132</f>
        <v>641.70000000000005</v>
      </c>
      <c r="DA132">
        <f>AJ132</f>
        <v>1</v>
      </c>
      <c r="DB132">
        <f t="shared" si="48"/>
        <v>391.44</v>
      </c>
      <c r="DC132">
        <f t="shared" si="49"/>
        <v>495.19</v>
      </c>
      <c r="DD132" t="s">
        <v>3</v>
      </c>
      <c r="DE132" t="s">
        <v>3</v>
      </c>
      <c r="DF132">
        <f t="shared" si="43"/>
        <v>0</v>
      </c>
      <c r="DG132">
        <f t="shared" ref="DG132:DG150" si="52">ROUND(ROUND(AF132,2)*CX132,2)</f>
        <v>0</v>
      </c>
      <c r="DH132">
        <f t="shared" si="50"/>
        <v>0</v>
      </c>
      <c r="DI132">
        <f t="shared" si="51"/>
        <v>0</v>
      </c>
      <c r="DJ132">
        <f>DG132+DH132</f>
        <v>0</v>
      </c>
      <c r="DK132">
        <v>1</v>
      </c>
      <c r="DL132" t="s">
        <v>500</v>
      </c>
      <c r="DM132">
        <v>4</v>
      </c>
      <c r="DN132" t="s">
        <v>486</v>
      </c>
      <c r="DO132">
        <v>1</v>
      </c>
    </row>
    <row r="133" spans="1:119">
      <c r="A133">
        <f>ROW(Source!A84)</f>
        <v>84</v>
      </c>
      <c r="B133">
        <v>52666988</v>
      </c>
      <c r="C133">
        <v>52748347</v>
      </c>
      <c r="D133">
        <v>50785172</v>
      </c>
      <c r="E133">
        <v>1</v>
      </c>
      <c r="F133">
        <v>1</v>
      </c>
      <c r="G133">
        <v>1</v>
      </c>
      <c r="H133">
        <v>3</v>
      </c>
      <c r="I133" t="s">
        <v>510</v>
      </c>
      <c r="J133" t="s">
        <v>511</v>
      </c>
      <c r="K133" t="s">
        <v>512</v>
      </c>
      <c r="L133">
        <v>1346</v>
      </c>
      <c r="N133">
        <v>1009</v>
      </c>
      <c r="O133" t="s">
        <v>49</v>
      </c>
      <c r="P133" t="s">
        <v>49</v>
      </c>
      <c r="Q133">
        <v>1</v>
      </c>
      <c r="W133">
        <v>0</v>
      </c>
      <c r="X133">
        <v>-1189743638</v>
      </c>
      <c r="Y133">
        <f t="shared" si="47"/>
        <v>0.1</v>
      </c>
      <c r="AA133">
        <v>381.26</v>
      </c>
      <c r="AB133">
        <v>0</v>
      </c>
      <c r="AC133">
        <v>0</v>
      </c>
      <c r="AD133">
        <v>0</v>
      </c>
      <c r="AE133">
        <v>238.29</v>
      </c>
      <c r="AF133">
        <v>0</v>
      </c>
      <c r="AG133">
        <v>0</v>
      </c>
      <c r="AH133">
        <v>0</v>
      </c>
      <c r="AI133">
        <v>1.6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</v>
      </c>
      <c r="AU133" t="s">
        <v>3</v>
      </c>
      <c r="AV133">
        <v>0</v>
      </c>
      <c r="AW133">
        <v>2</v>
      </c>
      <c r="AX133">
        <v>52748372</v>
      </c>
      <c r="AY133">
        <v>1</v>
      </c>
      <c r="AZ133">
        <v>0</v>
      </c>
      <c r="BA133">
        <v>129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23.829000000000001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23.829000000000001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ROUND(Y133*Source!I84,7)</f>
        <v>0</v>
      </c>
      <c r="CY133">
        <f t="shared" ref="CY133:CY148" si="53">AA133</f>
        <v>381.26</v>
      </c>
      <c r="CZ133">
        <f t="shared" ref="CZ133:CZ148" si="54">AE133</f>
        <v>238.29</v>
      </c>
      <c r="DA133">
        <f t="shared" ref="DA133:DA148" si="55">AI133</f>
        <v>1.6</v>
      </c>
      <c r="DB133">
        <f t="shared" si="48"/>
        <v>23.83</v>
      </c>
      <c r="DC133">
        <f t="shared" si="49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52"/>
        <v>0</v>
      </c>
      <c r="DH133">
        <f t="shared" si="50"/>
        <v>0</v>
      </c>
      <c r="DI133">
        <f t="shared" si="51"/>
        <v>0</v>
      </c>
      <c r="DJ133">
        <f t="shared" ref="DJ133:DJ148" si="56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ROW(Source!A84)</f>
        <v>84</v>
      </c>
      <c r="B134">
        <v>52666988</v>
      </c>
      <c r="C134">
        <v>52748347</v>
      </c>
      <c r="D134">
        <v>50785179</v>
      </c>
      <c r="E134">
        <v>1</v>
      </c>
      <c r="F134">
        <v>1</v>
      </c>
      <c r="G134">
        <v>1</v>
      </c>
      <c r="H134">
        <v>3</v>
      </c>
      <c r="I134" t="s">
        <v>513</v>
      </c>
      <c r="J134" t="s">
        <v>514</v>
      </c>
      <c r="K134" t="s">
        <v>515</v>
      </c>
      <c r="L134">
        <v>1346</v>
      </c>
      <c r="N134">
        <v>1009</v>
      </c>
      <c r="O134" t="s">
        <v>49</v>
      </c>
      <c r="P134" t="s">
        <v>49</v>
      </c>
      <c r="Q134">
        <v>1</v>
      </c>
      <c r="W134">
        <v>0</v>
      </c>
      <c r="X134">
        <v>-1994148501</v>
      </c>
      <c r="Y134">
        <f t="shared" si="47"/>
        <v>0.03</v>
      </c>
      <c r="AA134">
        <v>93.65</v>
      </c>
      <c r="AB134">
        <v>0</v>
      </c>
      <c r="AC134">
        <v>0</v>
      </c>
      <c r="AD134">
        <v>0</v>
      </c>
      <c r="AE134">
        <v>58.53</v>
      </c>
      <c r="AF134">
        <v>0</v>
      </c>
      <c r="AG134">
        <v>0</v>
      </c>
      <c r="AH134">
        <v>0</v>
      </c>
      <c r="AI134">
        <v>1.6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3</v>
      </c>
      <c r="AV134">
        <v>0</v>
      </c>
      <c r="AW134">
        <v>2</v>
      </c>
      <c r="AX134">
        <v>52748373</v>
      </c>
      <c r="AY134">
        <v>1</v>
      </c>
      <c r="AZ134">
        <v>0</v>
      </c>
      <c r="BA134">
        <v>130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1.7559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1.7559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ROUND(Y134*Source!I84,7)</f>
        <v>0</v>
      </c>
      <c r="CY134">
        <f t="shared" si="53"/>
        <v>93.65</v>
      </c>
      <c r="CZ134">
        <f t="shared" si="54"/>
        <v>58.53</v>
      </c>
      <c r="DA134">
        <f t="shared" si="55"/>
        <v>1.6</v>
      </c>
      <c r="DB134">
        <f t="shared" si="48"/>
        <v>1.76</v>
      </c>
      <c r="DC134">
        <f t="shared" si="49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52"/>
        <v>0</v>
      </c>
      <c r="DH134">
        <f t="shared" si="50"/>
        <v>0</v>
      </c>
      <c r="DI134">
        <f t="shared" si="51"/>
        <v>0</v>
      </c>
      <c r="DJ134">
        <f t="shared" si="56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ROW(Source!A84)</f>
        <v>84</v>
      </c>
      <c r="B135">
        <v>52666988</v>
      </c>
      <c r="C135">
        <v>52748347</v>
      </c>
      <c r="D135">
        <v>50788689</v>
      </c>
      <c r="E135">
        <v>1</v>
      </c>
      <c r="F135">
        <v>1</v>
      </c>
      <c r="G135">
        <v>1</v>
      </c>
      <c r="H135">
        <v>3</v>
      </c>
      <c r="I135" t="s">
        <v>47</v>
      </c>
      <c r="J135" t="s">
        <v>50</v>
      </c>
      <c r="K135" t="s">
        <v>48</v>
      </c>
      <c r="L135">
        <v>1346</v>
      </c>
      <c r="N135">
        <v>1009</v>
      </c>
      <c r="O135" t="s">
        <v>49</v>
      </c>
      <c r="P135" t="s">
        <v>49</v>
      </c>
      <c r="Q135">
        <v>1</v>
      </c>
      <c r="W135">
        <v>0</v>
      </c>
      <c r="X135">
        <v>-353874833</v>
      </c>
      <c r="Y135">
        <f t="shared" si="47"/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52748374</v>
      </c>
      <c r="AY135">
        <v>1</v>
      </c>
      <c r="AZ135">
        <v>0</v>
      </c>
      <c r="BA135">
        <v>131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ROUND(Y135*Source!I84,7)</f>
        <v>0</v>
      </c>
      <c r="CY135">
        <f t="shared" si="53"/>
        <v>188.92</v>
      </c>
      <c r="CZ135">
        <f t="shared" si="54"/>
        <v>174.93</v>
      </c>
      <c r="DA135">
        <f t="shared" si="55"/>
        <v>1.08</v>
      </c>
      <c r="DB135">
        <f t="shared" si="48"/>
        <v>0</v>
      </c>
      <c r="DC135">
        <f t="shared" si="49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52"/>
        <v>0</v>
      </c>
      <c r="DH135">
        <f t="shared" si="50"/>
        <v>0</v>
      </c>
      <c r="DI135">
        <f t="shared" si="51"/>
        <v>0</v>
      </c>
      <c r="DJ135">
        <f t="shared" si="56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ROW(Source!A84)</f>
        <v>84</v>
      </c>
      <c r="B136">
        <v>52666988</v>
      </c>
      <c r="C136">
        <v>52748347</v>
      </c>
      <c r="D136">
        <v>50789827</v>
      </c>
      <c r="E136">
        <v>1</v>
      </c>
      <c r="F136">
        <v>1</v>
      </c>
      <c r="G136">
        <v>1</v>
      </c>
      <c r="H136">
        <v>3</v>
      </c>
      <c r="I136" t="s">
        <v>516</v>
      </c>
      <c r="J136" t="s">
        <v>517</v>
      </c>
      <c r="K136" t="s">
        <v>518</v>
      </c>
      <c r="L136">
        <v>1346</v>
      </c>
      <c r="N136">
        <v>1009</v>
      </c>
      <c r="O136" t="s">
        <v>49</v>
      </c>
      <c r="P136" t="s">
        <v>49</v>
      </c>
      <c r="Q136">
        <v>1</v>
      </c>
      <c r="W136">
        <v>0</v>
      </c>
      <c r="X136">
        <v>447926158</v>
      </c>
      <c r="Y136">
        <f t="shared" si="47"/>
        <v>0.02</v>
      </c>
      <c r="AA136">
        <v>86.41</v>
      </c>
      <c r="AB136">
        <v>0</v>
      </c>
      <c r="AC136">
        <v>0</v>
      </c>
      <c r="AD136">
        <v>0</v>
      </c>
      <c r="AE136">
        <v>56.11</v>
      </c>
      <c r="AF136">
        <v>0</v>
      </c>
      <c r="AG136">
        <v>0</v>
      </c>
      <c r="AH136">
        <v>0</v>
      </c>
      <c r="AI136">
        <v>1.54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0.02</v>
      </c>
      <c r="AU136" t="s">
        <v>3</v>
      </c>
      <c r="AV136">
        <v>0</v>
      </c>
      <c r="AW136">
        <v>2</v>
      </c>
      <c r="AX136">
        <v>52748375</v>
      </c>
      <c r="AY136">
        <v>1</v>
      </c>
      <c r="AZ136">
        <v>0</v>
      </c>
      <c r="BA136">
        <v>132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1.1222000000000001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1.1222000000000001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ROUND(Y136*Source!I84,7)</f>
        <v>0</v>
      </c>
      <c r="CY136">
        <f t="shared" si="53"/>
        <v>86.41</v>
      </c>
      <c r="CZ136">
        <f t="shared" si="54"/>
        <v>56.11</v>
      </c>
      <c r="DA136">
        <f t="shared" si="55"/>
        <v>1.54</v>
      </c>
      <c r="DB136">
        <f t="shared" si="48"/>
        <v>1.1200000000000001</v>
      </c>
      <c r="DC136">
        <f t="shared" si="49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52"/>
        <v>0</v>
      </c>
      <c r="DH136">
        <f t="shared" si="50"/>
        <v>0</v>
      </c>
      <c r="DI136">
        <f t="shared" si="51"/>
        <v>0</v>
      </c>
      <c r="DJ136">
        <f t="shared" si="56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ROW(Source!A84)</f>
        <v>84</v>
      </c>
      <c r="B137">
        <v>52666988</v>
      </c>
      <c r="C137">
        <v>52748347</v>
      </c>
      <c r="D137">
        <v>50716825</v>
      </c>
      <c r="E137">
        <v>116</v>
      </c>
      <c r="F137">
        <v>1</v>
      </c>
      <c r="G137">
        <v>1</v>
      </c>
      <c r="H137">
        <v>3</v>
      </c>
      <c r="I137" t="s">
        <v>52</v>
      </c>
      <c r="J137" t="s">
        <v>3</v>
      </c>
      <c r="K137" t="s">
        <v>53</v>
      </c>
      <c r="L137">
        <v>1371</v>
      </c>
      <c r="N137">
        <v>1013</v>
      </c>
      <c r="O137" t="s">
        <v>22</v>
      </c>
      <c r="P137" t="s">
        <v>22</v>
      </c>
      <c r="Q137">
        <v>1</v>
      </c>
      <c r="W137">
        <v>0</v>
      </c>
      <c r="X137">
        <v>457934895</v>
      </c>
      <c r="Y137">
        <f t="shared" si="47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52748376</v>
      </c>
      <c r="AY137">
        <v>1</v>
      </c>
      <c r="AZ137">
        <v>0</v>
      </c>
      <c r="BA137">
        <v>133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ROUND(Y137*Source!I84,7)</f>
        <v>0</v>
      </c>
      <c r="CY137">
        <f t="shared" si="53"/>
        <v>0</v>
      </c>
      <c r="CZ137">
        <f t="shared" si="54"/>
        <v>0</v>
      </c>
      <c r="DA137">
        <f t="shared" si="55"/>
        <v>1</v>
      </c>
      <c r="DB137">
        <f t="shared" si="48"/>
        <v>0</v>
      </c>
      <c r="DC137">
        <f t="shared" si="49"/>
        <v>0</v>
      </c>
      <c r="DD137" t="s">
        <v>3</v>
      </c>
      <c r="DE137" t="s">
        <v>3</v>
      </c>
      <c r="DF137">
        <f>ROUND(ROUND(AE137,2)*CX137,2)</f>
        <v>0</v>
      </c>
      <c r="DG137">
        <f t="shared" si="52"/>
        <v>0</v>
      </c>
      <c r="DH137">
        <f t="shared" si="50"/>
        <v>0</v>
      </c>
      <c r="DI137">
        <f t="shared" si="51"/>
        <v>0</v>
      </c>
      <c r="DJ137">
        <f t="shared" si="56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ROW(Source!A84)</f>
        <v>84</v>
      </c>
      <c r="B138">
        <v>52666988</v>
      </c>
      <c r="C138">
        <v>52748347</v>
      </c>
      <c r="D138">
        <v>50717502</v>
      </c>
      <c r="E138">
        <v>116</v>
      </c>
      <c r="F138">
        <v>1</v>
      </c>
      <c r="G138">
        <v>1</v>
      </c>
      <c r="H138">
        <v>3</v>
      </c>
      <c r="I138" t="s">
        <v>55</v>
      </c>
      <c r="J138" t="s">
        <v>3</v>
      </c>
      <c r="K138" t="s">
        <v>56</v>
      </c>
      <c r="L138">
        <v>1348</v>
      </c>
      <c r="N138">
        <v>1009</v>
      </c>
      <c r="O138" t="s">
        <v>57</v>
      </c>
      <c r="P138" t="s">
        <v>57</v>
      </c>
      <c r="Q138">
        <v>1000</v>
      </c>
      <c r="W138">
        <v>0</v>
      </c>
      <c r="X138">
        <v>1602794472</v>
      </c>
      <c r="Y138">
        <f t="shared" si="47"/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52748377</v>
      </c>
      <c r="AY138">
        <v>1</v>
      </c>
      <c r="AZ138">
        <v>0</v>
      </c>
      <c r="BA138">
        <v>134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ROUND(Y138*Source!I84,7)</f>
        <v>0</v>
      </c>
      <c r="CY138">
        <f t="shared" si="53"/>
        <v>0</v>
      </c>
      <c r="CZ138">
        <f t="shared" si="54"/>
        <v>0</v>
      </c>
      <c r="DA138">
        <f t="shared" si="55"/>
        <v>1</v>
      </c>
      <c r="DB138">
        <f t="shared" si="48"/>
        <v>0</v>
      </c>
      <c r="DC138">
        <f t="shared" si="49"/>
        <v>0</v>
      </c>
      <c r="DD138" t="s">
        <v>3</v>
      </c>
      <c r="DE138" t="s">
        <v>3</v>
      </c>
      <c r="DF138">
        <f>ROUND(ROUND(AE138,2)*CX138,2)</f>
        <v>0</v>
      </c>
      <c r="DG138">
        <f t="shared" si="52"/>
        <v>0</v>
      </c>
      <c r="DH138">
        <f t="shared" si="50"/>
        <v>0</v>
      </c>
      <c r="DI138">
        <f t="shared" si="51"/>
        <v>0</v>
      </c>
      <c r="DJ138">
        <f t="shared" si="56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ROW(Source!A84)</f>
        <v>84</v>
      </c>
      <c r="B139">
        <v>52666988</v>
      </c>
      <c r="C139">
        <v>52748347</v>
      </c>
      <c r="D139">
        <v>50717646</v>
      </c>
      <c r="E139">
        <v>116</v>
      </c>
      <c r="F139">
        <v>1</v>
      </c>
      <c r="G139">
        <v>1</v>
      </c>
      <c r="H139">
        <v>3</v>
      </c>
      <c r="I139" t="s">
        <v>59</v>
      </c>
      <c r="J139" t="s">
        <v>3</v>
      </c>
      <c r="K139" t="s">
        <v>60</v>
      </c>
      <c r="L139">
        <v>1346</v>
      </c>
      <c r="N139">
        <v>1009</v>
      </c>
      <c r="O139" t="s">
        <v>49</v>
      </c>
      <c r="P139" t="s">
        <v>49</v>
      </c>
      <c r="Q139">
        <v>1</v>
      </c>
      <c r="W139">
        <v>0</v>
      </c>
      <c r="X139">
        <v>-1111733769</v>
      </c>
      <c r="Y139">
        <f t="shared" si="47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3</v>
      </c>
      <c r="AV139">
        <v>0</v>
      </c>
      <c r="AW139">
        <v>2</v>
      </c>
      <c r="AX139">
        <v>52748378</v>
      </c>
      <c r="AY139">
        <v>1</v>
      </c>
      <c r="AZ139">
        <v>0</v>
      </c>
      <c r="BA139">
        <v>135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ROUND(Y139*Source!I84,7)</f>
        <v>0</v>
      </c>
      <c r="CY139">
        <f t="shared" si="53"/>
        <v>0</v>
      </c>
      <c r="CZ139">
        <f t="shared" si="54"/>
        <v>0</v>
      </c>
      <c r="DA139">
        <f t="shared" si="55"/>
        <v>1</v>
      </c>
      <c r="DB139">
        <f t="shared" si="48"/>
        <v>0</v>
      </c>
      <c r="DC139">
        <f t="shared" si="49"/>
        <v>0</v>
      </c>
      <c r="DD139" t="s">
        <v>3</v>
      </c>
      <c r="DE139" t="s">
        <v>3</v>
      </c>
      <c r="DF139">
        <f>ROUND(ROUND(AE139,2)*CX139,2)</f>
        <v>0</v>
      </c>
      <c r="DG139">
        <f t="shared" si="52"/>
        <v>0</v>
      </c>
      <c r="DH139">
        <f t="shared" si="50"/>
        <v>0</v>
      </c>
      <c r="DI139">
        <f t="shared" si="51"/>
        <v>0</v>
      </c>
      <c r="DJ139">
        <f t="shared" si="56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ROW(Source!A84)</f>
        <v>84</v>
      </c>
      <c r="B140">
        <v>52666988</v>
      </c>
      <c r="C140">
        <v>52748347</v>
      </c>
      <c r="D140">
        <v>50717980</v>
      </c>
      <c r="E140">
        <v>116</v>
      </c>
      <c r="F140">
        <v>1</v>
      </c>
      <c r="G140">
        <v>1</v>
      </c>
      <c r="H140">
        <v>3</v>
      </c>
      <c r="I140" t="s">
        <v>62</v>
      </c>
      <c r="J140" t="s">
        <v>3</v>
      </c>
      <c r="K140" t="s">
        <v>63</v>
      </c>
      <c r="L140">
        <v>1348</v>
      </c>
      <c r="N140">
        <v>1009</v>
      </c>
      <c r="O140" t="s">
        <v>57</v>
      </c>
      <c r="P140" t="s">
        <v>57</v>
      </c>
      <c r="Q140">
        <v>1000</v>
      </c>
      <c r="W140">
        <v>0</v>
      </c>
      <c r="X140">
        <v>1613753229</v>
      </c>
      <c r="Y140">
        <f t="shared" si="47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52748379</v>
      </c>
      <c r="AY140">
        <v>1</v>
      </c>
      <c r="AZ140">
        <v>0</v>
      </c>
      <c r="BA140">
        <v>136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ROUND(Y140*Source!I84,7)</f>
        <v>0</v>
      </c>
      <c r="CY140">
        <f t="shared" si="53"/>
        <v>0</v>
      </c>
      <c r="CZ140">
        <f t="shared" si="54"/>
        <v>0</v>
      </c>
      <c r="DA140">
        <f t="shared" si="55"/>
        <v>1</v>
      </c>
      <c r="DB140">
        <f t="shared" si="48"/>
        <v>0</v>
      </c>
      <c r="DC140">
        <f t="shared" si="49"/>
        <v>0</v>
      </c>
      <c r="DD140" t="s">
        <v>3</v>
      </c>
      <c r="DE140" t="s">
        <v>3</v>
      </c>
      <c r="DF140">
        <f>ROUND(ROUND(AE140,2)*CX140,2)</f>
        <v>0</v>
      </c>
      <c r="DG140">
        <f t="shared" si="52"/>
        <v>0</v>
      </c>
      <c r="DH140">
        <f t="shared" si="50"/>
        <v>0</v>
      </c>
      <c r="DI140">
        <f t="shared" si="51"/>
        <v>0</v>
      </c>
      <c r="DJ140">
        <f t="shared" si="56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ROW(Source!A84)</f>
        <v>84</v>
      </c>
      <c r="B141">
        <v>52666988</v>
      </c>
      <c r="C141">
        <v>52748347</v>
      </c>
      <c r="D141">
        <v>50806105</v>
      </c>
      <c r="E141">
        <v>1</v>
      </c>
      <c r="F141">
        <v>1</v>
      </c>
      <c r="G141">
        <v>1</v>
      </c>
      <c r="H141">
        <v>3</v>
      </c>
      <c r="I141" t="s">
        <v>519</v>
      </c>
      <c r="J141" t="s">
        <v>520</v>
      </c>
      <c r="K141" t="s">
        <v>521</v>
      </c>
      <c r="L141">
        <v>1348</v>
      </c>
      <c r="N141">
        <v>1009</v>
      </c>
      <c r="O141" t="s">
        <v>57</v>
      </c>
      <c r="P141" t="s">
        <v>57</v>
      </c>
      <c r="Q141">
        <v>1000</v>
      </c>
      <c r="W141">
        <v>0</v>
      </c>
      <c r="X141">
        <v>-824440168</v>
      </c>
      <c r="Y141">
        <f t="shared" si="47"/>
        <v>4.0000000000000002E-4</v>
      </c>
      <c r="AA141">
        <v>88222.16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52748380</v>
      </c>
      <c r="AY141">
        <v>1</v>
      </c>
      <c r="AZ141">
        <v>0</v>
      </c>
      <c r="BA141">
        <v>137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ROUND(Y141*Source!I84,7)</f>
        <v>0</v>
      </c>
      <c r="CY141">
        <f t="shared" si="53"/>
        <v>88222.16</v>
      </c>
      <c r="CZ141">
        <f t="shared" si="54"/>
        <v>61265.39</v>
      </c>
      <c r="DA141">
        <f t="shared" si="55"/>
        <v>1.44</v>
      </c>
      <c r="DB141">
        <f t="shared" si="48"/>
        <v>24.51</v>
      </c>
      <c r="DC141">
        <f t="shared" si="49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52"/>
        <v>0</v>
      </c>
      <c r="DH141">
        <f t="shared" si="50"/>
        <v>0</v>
      </c>
      <c r="DI141">
        <f t="shared" si="51"/>
        <v>0</v>
      </c>
      <c r="DJ141">
        <f t="shared" si="56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ROW(Source!A84)</f>
        <v>84</v>
      </c>
      <c r="B142">
        <v>52666988</v>
      </c>
      <c r="C142">
        <v>52748347</v>
      </c>
      <c r="D142">
        <v>50806131</v>
      </c>
      <c r="E142">
        <v>1</v>
      </c>
      <c r="F142">
        <v>1</v>
      </c>
      <c r="G142">
        <v>1</v>
      </c>
      <c r="H142">
        <v>3</v>
      </c>
      <c r="I142" t="s">
        <v>522</v>
      </c>
      <c r="J142" t="s">
        <v>523</v>
      </c>
      <c r="K142" t="s">
        <v>524</v>
      </c>
      <c r="L142">
        <v>1348</v>
      </c>
      <c r="N142">
        <v>1009</v>
      </c>
      <c r="O142" t="s">
        <v>57</v>
      </c>
      <c r="P142" t="s">
        <v>57</v>
      </c>
      <c r="Q142">
        <v>1000</v>
      </c>
      <c r="W142">
        <v>0</v>
      </c>
      <c r="X142">
        <v>-1423024806</v>
      </c>
      <c r="Y142">
        <f t="shared" si="47"/>
        <v>1E-4</v>
      </c>
      <c r="AA142">
        <v>103227.06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1.29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52748381</v>
      </c>
      <c r="AY142">
        <v>1</v>
      </c>
      <c r="AZ142">
        <v>0</v>
      </c>
      <c r="BA142">
        <v>138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ROUND(Y142*Source!I84,7)</f>
        <v>0</v>
      </c>
      <c r="CY142">
        <f t="shared" si="53"/>
        <v>103227.06</v>
      </c>
      <c r="CZ142">
        <f t="shared" si="54"/>
        <v>80020.98</v>
      </c>
      <c r="DA142">
        <f t="shared" si="55"/>
        <v>1.29</v>
      </c>
      <c r="DB142">
        <f t="shared" si="48"/>
        <v>8</v>
      </c>
      <c r="DC142">
        <f t="shared" si="49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52"/>
        <v>0</v>
      </c>
      <c r="DH142">
        <f t="shared" si="50"/>
        <v>0</v>
      </c>
      <c r="DI142">
        <f t="shared" si="51"/>
        <v>0</v>
      </c>
      <c r="DJ142">
        <f t="shared" si="56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ROW(Source!A84)</f>
        <v>84</v>
      </c>
      <c r="B143">
        <v>52666988</v>
      </c>
      <c r="C143">
        <v>52748347</v>
      </c>
      <c r="D143">
        <v>50813739</v>
      </c>
      <c r="E143">
        <v>1</v>
      </c>
      <c r="F143">
        <v>1</v>
      </c>
      <c r="G143">
        <v>1</v>
      </c>
      <c r="H143">
        <v>3</v>
      </c>
      <c r="I143" t="s">
        <v>42</v>
      </c>
      <c r="J143" t="s">
        <v>45</v>
      </c>
      <c r="K143" t="s">
        <v>43</v>
      </c>
      <c r="L143">
        <v>1425</v>
      </c>
      <c r="N143">
        <v>1013</v>
      </c>
      <c r="O143" t="s">
        <v>44</v>
      </c>
      <c r="P143" t="s">
        <v>44</v>
      </c>
      <c r="Q143">
        <v>1</v>
      </c>
      <c r="W143">
        <v>0</v>
      </c>
      <c r="X143">
        <v>1062045542</v>
      </c>
      <c r="Y143">
        <f t="shared" si="47"/>
        <v>0.06</v>
      </c>
      <c r="AA143">
        <v>1351.57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1.31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52748382</v>
      </c>
      <c r="AY143">
        <v>1</v>
      </c>
      <c r="AZ143">
        <v>0</v>
      </c>
      <c r="BA143">
        <v>139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ROUND(Y143*Source!I84,7)</f>
        <v>0</v>
      </c>
      <c r="CY143">
        <f t="shared" si="53"/>
        <v>1351.57</v>
      </c>
      <c r="CZ143">
        <f t="shared" si="54"/>
        <v>1031.73</v>
      </c>
      <c r="DA143">
        <f t="shared" si="55"/>
        <v>1.31</v>
      </c>
      <c r="DB143">
        <f t="shared" si="48"/>
        <v>61.9</v>
      </c>
      <c r="DC143">
        <f t="shared" si="49"/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52"/>
        <v>0</v>
      </c>
      <c r="DH143">
        <f t="shared" si="50"/>
        <v>0</v>
      </c>
      <c r="DI143">
        <f t="shared" si="51"/>
        <v>0</v>
      </c>
      <c r="DJ143">
        <f t="shared" si="56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ROW(Source!A84)</f>
        <v>84</v>
      </c>
      <c r="B144">
        <v>52666988</v>
      </c>
      <c r="C144">
        <v>52748347</v>
      </c>
      <c r="D144">
        <v>50813739</v>
      </c>
      <c r="E144">
        <v>1</v>
      </c>
      <c r="F144">
        <v>1</v>
      </c>
      <c r="G144">
        <v>1</v>
      </c>
      <c r="H144">
        <v>3</v>
      </c>
      <c r="I144" t="s">
        <v>42</v>
      </c>
      <c r="J144" t="s">
        <v>45</v>
      </c>
      <c r="K144" t="s">
        <v>43</v>
      </c>
      <c r="L144">
        <v>1425</v>
      </c>
      <c r="N144">
        <v>1013</v>
      </c>
      <c r="O144" t="s">
        <v>44</v>
      </c>
      <c r="P144" t="s">
        <v>44</v>
      </c>
      <c r="Q144">
        <v>1</v>
      </c>
      <c r="W144">
        <v>0</v>
      </c>
      <c r="X144">
        <v>1062045542</v>
      </c>
      <c r="Y144">
        <f t="shared" si="47"/>
        <v>-0.06</v>
      </c>
      <c r="AA144">
        <v>1351.57</v>
      </c>
      <c r="AB144">
        <v>0</v>
      </c>
      <c r="AC144">
        <v>0</v>
      </c>
      <c r="AD144">
        <v>0</v>
      </c>
      <c r="AE144">
        <v>1031.73</v>
      </c>
      <c r="AF144">
        <v>0</v>
      </c>
      <c r="AG144">
        <v>0</v>
      </c>
      <c r="AH144">
        <v>0</v>
      </c>
      <c r="AI144">
        <v>1.31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-0.06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ROUND(Y144*Source!I84,7)</f>
        <v>0</v>
      </c>
      <c r="CY144">
        <f t="shared" si="53"/>
        <v>1351.57</v>
      </c>
      <c r="CZ144">
        <f t="shared" si="54"/>
        <v>1031.73</v>
      </c>
      <c r="DA144">
        <f t="shared" si="55"/>
        <v>1.31</v>
      </c>
      <c r="DB144">
        <f t="shared" si="48"/>
        <v>-61.9</v>
      </c>
      <c r="DC144">
        <f t="shared" si="49"/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52"/>
        <v>0</v>
      </c>
      <c r="DH144">
        <f t="shared" si="50"/>
        <v>0</v>
      </c>
      <c r="DI144">
        <f t="shared" si="51"/>
        <v>0</v>
      </c>
      <c r="DJ144">
        <f t="shared" si="56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ROW(Source!A84)</f>
        <v>84</v>
      </c>
      <c r="B145">
        <v>52666988</v>
      </c>
      <c r="C145">
        <v>52748347</v>
      </c>
      <c r="D145">
        <v>50720299</v>
      </c>
      <c r="E145">
        <v>116</v>
      </c>
      <c r="F145">
        <v>1</v>
      </c>
      <c r="G145">
        <v>1</v>
      </c>
      <c r="H145">
        <v>3</v>
      </c>
      <c r="I145" t="s">
        <v>65</v>
      </c>
      <c r="J145" t="s">
        <v>3</v>
      </c>
      <c r="K145" t="s">
        <v>66</v>
      </c>
      <c r="L145">
        <v>1371</v>
      </c>
      <c r="N145">
        <v>1013</v>
      </c>
      <c r="O145" t="s">
        <v>22</v>
      </c>
      <c r="P145" t="s">
        <v>22</v>
      </c>
      <c r="Q145">
        <v>1</v>
      </c>
      <c r="W145">
        <v>0</v>
      </c>
      <c r="X145">
        <v>-950997571</v>
      </c>
      <c r="Y145">
        <f t="shared" si="47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52748383</v>
      </c>
      <c r="AY145">
        <v>1</v>
      </c>
      <c r="AZ145">
        <v>0</v>
      </c>
      <c r="BA145">
        <v>140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ROUND(Y145*Source!I84,7)</f>
        <v>0</v>
      </c>
      <c r="CY145">
        <f t="shared" si="53"/>
        <v>0</v>
      </c>
      <c r="CZ145">
        <f t="shared" si="54"/>
        <v>0</v>
      </c>
      <c r="DA145">
        <f t="shared" si="55"/>
        <v>1</v>
      </c>
      <c r="DB145">
        <f t="shared" si="48"/>
        <v>0</v>
      </c>
      <c r="DC145">
        <f t="shared" si="49"/>
        <v>0</v>
      </c>
      <c r="DD145" t="s">
        <v>3</v>
      </c>
      <c r="DE145" t="s">
        <v>3</v>
      </c>
      <c r="DF145">
        <f t="shared" ref="DF145:DF152" si="57">ROUND(ROUND(AE145,2)*CX145,2)</f>
        <v>0</v>
      </c>
      <c r="DG145">
        <f t="shared" si="52"/>
        <v>0</v>
      </c>
      <c r="DH145">
        <f t="shared" si="50"/>
        <v>0</v>
      </c>
      <c r="DI145">
        <f t="shared" si="51"/>
        <v>0</v>
      </c>
      <c r="DJ145">
        <f t="shared" si="56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ROW(Source!A84)</f>
        <v>84</v>
      </c>
      <c r="B146">
        <v>52666988</v>
      </c>
      <c r="C146">
        <v>52748347</v>
      </c>
      <c r="D146">
        <v>50720312</v>
      </c>
      <c r="E146">
        <v>116</v>
      </c>
      <c r="F146">
        <v>1</v>
      </c>
      <c r="G146">
        <v>1</v>
      </c>
      <c r="H146">
        <v>3</v>
      </c>
      <c r="I146" t="s">
        <v>93</v>
      </c>
      <c r="J146" t="s">
        <v>3</v>
      </c>
      <c r="K146" t="s">
        <v>94</v>
      </c>
      <c r="L146">
        <v>1346</v>
      </c>
      <c r="N146">
        <v>1009</v>
      </c>
      <c r="O146" t="s">
        <v>49</v>
      </c>
      <c r="P146" t="s">
        <v>49</v>
      </c>
      <c r="Q146">
        <v>1</v>
      </c>
      <c r="W146">
        <v>0</v>
      </c>
      <c r="X146">
        <v>-1204247626</v>
      </c>
      <c r="Y146">
        <f t="shared" si="47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52748384</v>
      </c>
      <c r="AY146">
        <v>1</v>
      </c>
      <c r="AZ146">
        <v>0</v>
      </c>
      <c r="BA146">
        <v>141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ROUND(Y146*Source!I84,7)</f>
        <v>0</v>
      </c>
      <c r="CY146">
        <f t="shared" si="53"/>
        <v>0</v>
      </c>
      <c r="CZ146">
        <f t="shared" si="54"/>
        <v>0</v>
      </c>
      <c r="DA146">
        <f t="shared" si="55"/>
        <v>1</v>
      </c>
      <c r="DB146">
        <f t="shared" si="48"/>
        <v>0</v>
      </c>
      <c r="DC146">
        <f t="shared" si="49"/>
        <v>0</v>
      </c>
      <c r="DD146" t="s">
        <v>3</v>
      </c>
      <c r="DE146" t="s">
        <v>3</v>
      </c>
      <c r="DF146">
        <f t="shared" si="57"/>
        <v>0</v>
      </c>
      <c r="DG146">
        <f t="shared" si="52"/>
        <v>0</v>
      </c>
      <c r="DH146">
        <f t="shared" si="50"/>
        <v>0</v>
      </c>
      <c r="DI146">
        <f t="shared" si="51"/>
        <v>0</v>
      </c>
      <c r="DJ146">
        <f t="shared" si="56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ROW(Source!A84)</f>
        <v>84</v>
      </c>
      <c r="B147">
        <v>52666988</v>
      </c>
      <c r="C147">
        <v>52748347</v>
      </c>
      <c r="D147">
        <v>50720345</v>
      </c>
      <c r="E147">
        <v>116</v>
      </c>
      <c r="F147">
        <v>1</v>
      </c>
      <c r="G147">
        <v>1</v>
      </c>
      <c r="H147">
        <v>3</v>
      </c>
      <c r="I147" t="s">
        <v>68</v>
      </c>
      <c r="J147" t="s">
        <v>3</v>
      </c>
      <c r="K147" t="s">
        <v>69</v>
      </c>
      <c r="L147">
        <v>1371</v>
      </c>
      <c r="N147">
        <v>1013</v>
      </c>
      <c r="O147" t="s">
        <v>22</v>
      </c>
      <c r="P147" t="s">
        <v>22</v>
      </c>
      <c r="Q147">
        <v>1</v>
      </c>
      <c r="W147">
        <v>0</v>
      </c>
      <c r="X147">
        <v>-320198552</v>
      </c>
      <c r="Y147">
        <f t="shared" si="47"/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1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52748385</v>
      </c>
      <c r="AY147">
        <v>1</v>
      </c>
      <c r="AZ147">
        <v>0</v>
      </c>
      <c r="BA147">
        <v>142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ROUND(Y147*Source!I84,7)</f>
        <v>0</v>
      </c>
      <c r="CY147">
        <f t="shared" si="53"/>
        <v>0</v>
      </c>
      <c r="CZ147">
        <f t="shared" si="54"/>
        <v>0</v>
      </c>
      <c r="DA147">
        <f t="shared" si="55"/>
        <v>1</v>
      </c>
      <c r="DB147">
        <f t="shared" si="48"/>
        <v>0</v>
      </c>
      <c r="DC147">
        <f t="shared" si="49"/>
        <v>0</v>
      </c>
      <c r="DD147" t="s">
        <v>3</v>
      </c>
      <c r="DE147" t="s">
        <v>3</v>
      </c>
      <c r="DF147">
        <f t="shared" si="57"/>
        <v>0</v>
      </c>
      <c r="DG147">
        <f t="shared" si="52"/>
        <v>0</v>
      </c>
      <c r="DH147">
        <f t="shared" si="50"/>
        <v>0</v>
      </c>
      <c r="DI147">
        <f t="shared" si="51"/>
        <v>0</v>
      </c>
      <c r="DJ147">
        <f t="shared" si="56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ROW(Source!A84)</f>
        <v>84</v>
      </c>
      <c r="B148">
        <v>52666988</v>
      </c>
      <c r="C148">
        <v>52748347</v>
      </c>
      <c r="D148">
        <v>50720349</v>
      </c>
      <c r="E148">
        <v>116</v>
      </c>
      <c r="F148">
        <v>1</v>
      </c>
      <c r="G148">
        <v>1</v>
      </c>
      <c r="H148">
        <v>3</v>
      </c>
      <c r="I148" t="s">
        <v>71</v>
      </c>
      <c r="J148" t="s">
        <v>3</v>
      </c>
      <c r="K148" t="s">
        <v>72</v>
      </c>
      <c r="L148">
        <v>1371</v>
      </c>
      <c r="N148">
        <v>1013</v>
      </c>
      <c r="O148" t="s">
        <v>22</v>
      </c>
      <c r="P148" t="s">
        <v>22</v>
      </c>
      <c r="Q148">
        <v>1</v>
      </c>
      <c r="W148">
        <v>0</v>
      </c>
      <c r="X148">
        <v>326010188</v>
      </c>
      <c r="Y148">
        <f t="shared" si="47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52748386</v>
      </c>
      <c r="AY148">
        <v>1</v>
      </c>
      <c r="AZ148">
        <v>0</v>
      </c>
      <c r="BA148">
        <v>143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ROUND(Y148*Source!I84,7)</f>
        <v>0</v>
      </c>
      <c r="CY148">
        <f t="shared" si="53"/>
        <v>0</v>
      </c>
      <c r="CZ148">
        <f t="shared" si="54"/>
        <v>0</v>
      </c>
      <c r="DA148">
        <f t="shared" si="55"/>
        <v>1</v>
      </c>
      <c r="DB148">
        <f t="shared" si="48"/>
        <v>0</v>
      </c>
      <c r="DC148">
        <f t="shared" si="49"/>
        <v>0</v>
      </c>
      <c r="DD148" t="s">
        <v>3</v>
      </c>
      <c r="DE148" t="s">
        <v>3</v>
      </c>
      <c r="DF148">
        <f t="shared" si="57"/>
        <v>0</v>
      </c>
      <c r="DG148">
        <f t="shared" si="52"/>
        <v>0</v>
      </c>
      <c r="DH148">
        <f t="shared" si="50"/>
        <v>0</v>
      </c>
      <c r="DI148">
        <f t="shared" si="51"/>
        <v>0</v>
      </c>
      <c r="DJ148">
        <f t="shared" si="56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ROW(Source!A85)</f>
        <v>85</v>
      </c>
      <c r="B149">
        <v>52666922</v>
      </c>
      <c r="C149">
        <v>52748347</v>
      </c>
      <c r="D149">
        <v>50715276</v>
      </c>
      <c r="E149">
        <v>116</v>
      </c>
      <c r="F149">
        <v>1</v>
      </c>
      <c r="G149">
        <v>1</v>
      </c>
      <c r="H149">
        <v>1</v>
      </c>
      <c r="I149" t="s">
        <v>501</v>
      </c>
      <c r="J149" t="s">
        <v>3</v>
      </c>
      <c r="K149" t="s">
        <v>502</v>
      </c>
      <c r="L149">
        <v>1191</v>
      </c>
      <c r="N149">
        <v>1013</v>
      </c>
      <c r="O149" t="s">
        <v>486</v>
      </c>
      <c r="P149" t="s">
        <v>486</v>
      </c>
      <c r="Q149">
        <v>1</v>
      </c>
      <c r="W149">
        <v>0</v>
      </c>
      <c r="X149">
        <v>32079103</v>
      </c>
      <c r="Y149">
        <f t="shared" si="47"/>
        <v>9</v>
      </c>
      <c r="AA149">
        <v>0</v>
      </c>
      <c r="AB149">
        <v>0</v>
      </c>
      <c r="AC149">
        <v>0</v>
      </c>
      <c r="AD149">
        <v>748.18</v>
      </c>
      <c r="AE149">
        <v>0</v>
      </c>
      <c r="AF149">
        <v>0</v>
      </c>
      <c r="AG149">
        <v>0</v>
      </c>
      <c r="AH149">
        <v>748.18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9</v>
      </c>
      <c r="AU149" t="s">
        <v>3</v>
      </c>
      <c r="AV149">
        <v>1</v>
      </c>
      <c r="AW149">
        <v>2</v>
      </c>
      <c r="AX149">
        <v>52748368</v>
      </c>
      <c r="AY149">
        <v>1</v>
      </c>
      <c r="AZ149">
        <v>0</v>
      </c>
      <c r="BA149">
        <v>144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6733.62</v>
      </c>
      <c r="BN149">
        <v>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6733.62</v>
      </c>
      <c r="BU149">
        <v>9</v>
      </c>
      <c r="BV149">
        <v>0</v>
      </c>
      <c r="BW149">
        <v>1</v>
      </c>
      <c r="CU149">
        <f>ROUND(AT149*Source!I85*AH149*AL149,2)</f>
        <v>0</v>
      </c>
      <c r="CV149">
        <f>ROUND(Y149*Source!I85,7)</f>
        <v>0</v>
      </c>
      <c r="CW149">
        <v>0</v>
      </c>
      <c r="CX149">
        <f>ROUND(Y149*Source!I85,7)</f>
        <v>0</v>
      </c>
      <c r="CY149">
        <f>AD149</f>
        <v>748.18</v>
      </c>
      <c r="CZ149">
        <f>AH149</f>
        <v>748.18</v>
      </c>
      <c r="DA149">
        <f>AL149</f>
        <v>1</v>
      </c>
      <c r="DB149">
        <f t="shared" si="48"/>
        <v>6733.62</v>
      </c>
      <c r="DC149">
        <f t="shared" si="49"/>
        <v>0</v>
      </c>
      <c r="DD149" t="s">
        <v>3</v>
      </c>
      <c r="DE149" t="s">
        <v>3</v>
      </c>
      <c r="DF149">
        <f t="shared" si="57"/>
        <v>0</v>
      </c>
      <c r="DG149">
        <f t="shared" si="52"/>
        <v>0</v>
      </c>
      <c r="DH149">
        <f t="shared" si="50"/>
        <v>0</v>
      </c>
      <c r="DI149">
        <f t="shared" si="51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ROW(Source!A85)</f>
        <v>85</v>
      </c>
      <c r="B150">
        <v>52666922</v>
      </c>
      <c r="C150">
        <v>52748347</v>
      </c>
      <c r="D150">
        <v>50715465</v>
      </c>
      <c r="E150">
        <v>116</v>
      </c>
      <c r="F150">
        <v>1</v>
      </c>
      <c r="G150">
        <v>1</v>
      </c>
      <c r="H150">
        <v>1</v>
      </c>
      <c r="I150" t="s">
        <v>487</v>
      </c>
      <c r="J150" t="s">
        <v>3</v>
      </c>
      <c r="K150" t="s">
        <v>488</v>
      </c>
      <c r="L150">
        <v>1191</v>
      </c>
      <c r="N150">
        <v>1013</v>
      </c>
      <c r="O150" t="s">
        <v>486</v>
      </c>
      <c r="P150" t="s">
        <v>486</v>
      </c>
      <c r="Q150">
        <v>1</v>
      </c>
      <c r="W150">
        <v>0</v>
      </c>
      <c r="X150">
        <v>-1417349443</v>
      </c>
      <c r="Y150">
        <f t="shared" si="47"/>
        <v>3.21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3.21</v>
      </c>
      <c r="AU150" t="s">
        <v>3</v>
      </c>
      <c r="AV150">
        <v>2</v>
      </c>
      <c r="AW150">
        <v>2</v>
      </c>
      <c r="AX150">
        <v>52748369</v>
      </c>
      <c r="AY150">
        <v>1</v>
      </c>
      <c r="AZ150">
        <v>0</v>
      </c>
      <c r="BA150">
        <v>145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48"/>
        <v>0</v>
      </c>
      <c r="DC150">
        <f t="shared" si="49"/>
        <v>0</v>
      </c>
      <c r="DD150" t="s">
        <v>3</v>
      </c>
      <c r="DE150" t="s">
        <v>3</v>
      </c>
      <c r="DF150">
        <f t="shared" si="57"/>
        <v>0</v>
      </c>
      <c r="DG150">
        <f t="shared" si="52"/>
        <v>0</v>
      </c>
      <c r="DH150">
        <f t="shared" si="50"/>
        <v>0</v>
      </c>
      <c r="DI150">
        <f t="shared" si="51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ROW(Source!A85)</f>
        <v>85</v>
      </c>
      <c r="B151">
        <v>52666922</v>
      </c>
      <c r="C151">
        <v>52748347</v>
      </c>
      <c r="D151">
        <v>50836342</v>
      </c>
      <c r="E151">
        <v>1</v>
      </c>
      <c r="F151">
        <v>1</v>
      </c>
      <c r="G151">
        <v>1</v>
      </c>
      <c r="H151">
        <v>2</v>
      </c>
      <c r="I151" t="s">
        <v>503</v>
      </c>
      <c r="J151" t="s">
        <v>504</v>
      </c>
      <c r="K151" t="s">
        <v>505</v>
      </c>
      <c r="L151">
        <v>1368</v>
      </c>
      <c r="N151">
        <v>1011</v>
      </c>
      <c r="O151" t="s">
        <v>492</v>
      </c>
      <c r="P151" t="s">
        <v>492</v>
      </c>
      <c r="Q151">
        <v>1</v>
      </c>
      <c r="W151">
        <v>0</v>
      </c>
      <c r="X151">
        <v>944335294</v>
      </c>
      <c r="Y151">
        <f t="shared" si="47"/>
        <v>2.6</v>
      </c>
      <c r="AA151">
        <v>0</v>
      </c>
      <c r="AB151">
        <v>2736.29</v>
      </c>
      <c r="AC151">
        <v>932.95</v>
      </c>
      <c r="AD151">
        <v>0</v>
      </c>
      <c r="AE151">
        <v>0</v>
      </c>
      <c r="AF151">
        <v>2088.77</v>
      </c>
      <c r="AG151">
        <v>932.95</v>
      </c>
      <c r="AH151">
        <v>0</v>
      </c>
      <c r="AI151">
        <v>1</v>
      </c>
      <c r="AJ151">
        <v>1.31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2.6</v>
      </c>
      <c r="AU151" t="s">
        <v>3</v>
      </c>
      <c r="AV151">
        <v>1</v>
      </c>
      <c r="AW151">
        <v>2</v>
      </c>
      <c r="AX151">
        <v>52748370</v>
      </c>
      <c r="AY151">
        <v>1</v>
      </c>
      <c r="AZ151">
        <v>0</v>
      </c>
      <c r="BA151">
        <v>146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5430.8020000000006</v>
      </c>
      <c r="BL151">
        <v>2425.67</v>
      </c>
      <c r="BM151">
        <v>0</v>
      </c>
      <c r="BN151">
        <v>0</v>
      </c>
      <c r="BO151">
        <v>2.6</v>
      </c>
      <c r="BP151">
        <v>1</v>
      </c>
      <c r="BQ151">
        <v>0</v>
      </c>
      <c r="BR151">
        <v>5430.8020000000006</v>
      </c>
      <c r="BS151">
        <v>2425.67</v>
      </c>
      <c r="BT151">
        <v>0</v>
      </c>
      <c r="BU151">
        <v>0</v>
      </c>
      <c r="BV151">
        <v>2.6</v>
      </c>
      <c r="BW151">
        <v>1</v>
      </c>
      <c r="CV151">
        <v>0</v>
      </c>
      <c r="CW151">
        <f>ROUND(Y151*Source!I85*DO151,7)</f>
        <v>0</v>
      </c>
      <c r="CX151">
        <f>ROUND(Y151*Source!I85,7)</f>
        <v>0</v>
      </c>
      <c r="CY151">
        <f>AB151</f>
        <v>2736.29</v>
      </c>
      <c r="CZ151">
        <f>AF151</f>
        <v>2088.77</v>
      </c>
      <c r="DA151">
        <f>AJ151</f>
        <v>1.31</v>
      </c>
      <c r="DB151">
        <f t="shared" si="48"/>
        <v>5430.8</v>
      </c>
      <c r="DC151">
        <f t="shared" si="49"/>
        <v>2425.67</v>
      </c>
      <c r="DD151" t="s">
        <v>3</v>
      </c>
      <c r="DE151" t="s">
        <v>3</v>
      </c>
      <c r="DF151">
        <f t="shared" si="57"/>
        <v>0</v>
      </c>
      <c r="DG151">
        <f>ROUND(ROUND(AF151*AJ151,2)*CX151,2)</f>
        <v>0</v>
      </c>
      <c r="DH151">
        <f t="shared" si="50"/>
        <v>0</v>
      </c>
      <c r="DI151">
        <f t="shared" si="51"/>
        <v>0</v>
      </c>
      <c r="DJ151">
        <f>DG151+DH151</f>
        <v>0</v>
      </c>
      <c r="DK151">
        <v>0</v>
      </c>
      <c r="DL151" t="s">
        <v>506</v>
      </c>
      <c r="DM151">
        <v>5</v>
      </c>
      <c r="DN151" t="s">
        <v>486</v>
      </c>
      <c r="DO151">
        <v>1</v>
      </c>
    </row>
    <row r="152" spans="1:119">
      <c r="A152">
        <f>ROW(Source!A85)</f>
        <v>85</v>
      </c>
      <c r="B152">
        <v>52666922</v>
      </c>
      <c r="C152">
        <v>52748347</v>
      </c>
      <c r="D152">
        <v>50837347</v>
      </c>
      <c r="E152">
        <v>1</v>
      </c>
      <c r="F152">
        <v>1</v>
      </c>
      <c r="G152">
        <v>1</v>
      </c>
      <c r="H152">
        <v>2</v>
      </c>
      <c r="I152" t="s">
        <v>507</v>
      </c>
      <c r="J152" t="s">
        <v>508</v>
      </c>
      <c r="K152" t="s">
        <v>509</v>
      </c>
      <c r="L152">
        <v>1368</v>
      </c>
      <c r="N152">
        <v>1011</v>
      </c>
      <c r="O152" t="s">
        <v>492</v>
      </c>
      <c r="P152" t="s">
        <v>492</v>
      </c>
      <c r="Q152">
        <v>1</v>
      </c>
      <c r="W152">
        <v>0</v>
      </c>
      <c r="X152">
        <v>-950105757</v>
      </c>
      <c r="Y152">
        <f t="shared" si="47"/>
        <v>0.61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0.61</v>
      </c>
      <c r="AU152" t="s">
        <v>3</v>
      </c>
      <c r="AV152">
        <v>1</v>
      </c>
      <c r="AW152">
        <v>2</v>
      </c>
      <c r="AX152">
        <v>52748371</v>
      </c>
      <c r="AY152">
        <v>1</v>
      </c>
      <c r="AZ152">
        <v>0</v>
      </c>
      <c r="BA152">
        <v>147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391.43700000000001</v>
      </c>
      <c r="BL152">
        <v>495.19189999999998</v>
      </c>
      <c r="BM152">
        <v>0</v>
      </c>
      <c r="BN152">
        <v>0</v>
      </c>
      <c r="BO152">
        <v>0.61</v>
      </c>
      <c r="BP152">
        <v>1</v>
      </c>
      <c r="BQ152">
        <v>0</v>
      </c>
      <c r="BR152">
        <v>391.43700000000001</v>
      </c>
      <c r="BS152">
        <v>495.19189999999998</v>
      </c>
      <c r="BT152">
        <v>0</v>
      </c>
      <c r="BU152">
        <v>0</v>
      </c>
      <c r="BV152">
        <v>0.61</v>
      </c>
      <c r="BW152">
        <v>1</v>
      </c>
      <c r="CV152">
        <v>0</v>
      </c>
      <c r="CW152">
        <f>ROUND(Y152*Source!I85*DO152,7)</f>
        <v>0</v>
      </c>
      <c r="CX152">
        <f>ROUND(Y152*Source!I85,7)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48"/>
        <v>391.44</v>
      </c>
      <c r="DC152">
        <f t="shared" si="49"/>
        <v>495.19</v>
      </c>
      <c r="DD152" t="s">
        <v>3</v>
      </c>
      <c r="DE152" t="s">
        <v>3</v>
      </c>
      <c r="DF152">
        <f t="shared" si="57"/>
        <v>0</v>
      </c>
      <c r="DG152">
        <f t="shared" ref="DG152:DG170" si="58">ROUND(ROUND(AF152,2)*CX152,2)</f>
        <v>0</v>
      </c>
      <c r="DH152">
        <f t="shared" si="50"/>
        <v>0</v>
      </c>
      <c r="DI152">
        <f t="shared" si="51"/>
        <v>0</v>
      </c>
      <c r="DJ152">
        <f>DG152+DH152</f>
        <v>0</v>
      </c>
      <c r="DK152">
        <v>1</v>
      </c>
      <c r="DL152" t="s">
        <v>500</v>
      </c>
      <c r="DM152">
        <v>4</v>
      </c>
      <c r="DN152" t="s">
        <v>486</v>
      </c>
      <c r="DO152">
        <v>1</v>
      </c>
    </row>
    <row r="153" spans="1:119">
      <c r="A153">
        <f>ROW(Source!A85)</f>
        <v>85</v>
      </c>
      <c r="B153">
        <v>52666922</v>
      </c>
      <c r="C153">
        <v>52748347</v>
      </c>
      <c r="D153">
        <v>50785172</v>
      </c>
      <c r="E153">
        <v>1</v>
      </c>
      <c r="F153">
        <v>1</v>
      </c>
      <c r="G153">
        <v>1</v>
      </c>
      <c r="H153">
        <v>3</v>
      </c>
      <c r="I153" t="s">
        <v>510</v>
      </c>
      <c r="J153" t="s">
        <v>511</v>
      </c>
      <c r="K153" t="s">
        <v>512</v>
      </c>
      <c r="L153">
        <v>1346</v>
      </c>
      <c r="N153">
        <v>1009</v>
      </c>
      <c r="O153" t="s">
        <v>49</v>
      </c>
      <c r="P153" t="s">
        <v>49</v>
      </c>
      <c r="Q153">
        <v>1</v>
      </c>
      <c r="W153">
        <v>0</v>
      </c>
      <c r="X153">
        <v>-1189743638</v>
      </c>
      <c r="Y153">
        <f t="shared" si="47"/>
        <v>0.1</v>
      </c>
      <c r="AA153">
        <v>381.26</v>
      </c>
      <c r="AB153">
        <v>0</v>
      </c>
      <c r="AC153">
        <v>0</v>
      </c>
      <c r="AD153">
        <v>0</v>
      </c>
      <c r="AE153">
        <v>238.29</v>
      </c>
      <c r="AF153">
        <v>0</v>
      </c>
      <c r="AG153">
        <v>0</v>
      </c>
      <c r="AH153">
        <v>0</v>
      </c>
      <c r="AI153">
        <v>1.6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</v>
      </c>
      <c r="AU153" t="s">
        <v>3</v>
      </c>
      <c r="AV153">
        <v>0</v>
      </c>
      <c r="AW153">
        <v>2</v>
      </c>
      <c r="AX153">
        <v>52748372</v>
      </c>
      <c r="AY153">
        <v>1</v>
      </c>
      <c r="AZ153">
        <v>0</v>
      </c>
      <c r="BA153">
        <v>148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23.829000000000001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23.829000000000001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ROUND(Y153*Source!I85,7)</f>
        <v>0</v>
      </c>
      <c r="CY153">
        <f t="shared" ref="CY153:CY168" si="59">AA153</f>
        <v>381.26</v>
      </c>
      <c r="CZ153">
        <f t="shared" ref="CZ153:CZ168" si="60">AE153</f>
        <v>238.29</v>
      </c>
      <c r="DA153">
        <f t="shared" ref="DA153:DA168" si="61">AI153</f>
        <v>1.6</v>
      </c>
      <c r="DB153">
        <f t="shared" si="48"/>
        <v>23.83</v>
      </c>
      <c r="DC153">
        <f t="shared" si="49"/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58"/>
        <v>0</v>
      </c>
      <c r="DH153">
        <f t="shared" si="50"/>
        <v>0</v>
      </c>
      <c r="DI153">
        <f t="shared" si="51"/>
        <v>0</v>
      </c>
      <c r="DJ153">
        <f t="shared" ref="DJ153:DJ168" si="62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ROW(Source!A85)</f>
        <v>85</v>
      </c>
      <c r="B154">
        <v>52666922</v>
      </c>
      <c r="C154">
        <v>52748347</v>
      </c>
      <c r="D154">
        <v>50785179</v>
      </c>
      <c r="E154">
        <v>1</v>
      </c>
      <c r="F154">
        <v>1</v>
      </c>
      <c r="G154">
        <v>1</v>
      </c>
      <c r="H154">
        <v>3</v>
      </c>
      <c r="I154" t="s">
        <v>513</v>
      </c>
      <c r="J154" t="s">
        <v>514</v>
      </c>
      <c r="K154" t="s">
        <v>515</v>
      </c>
      <c r="L154">
        <v>1346</v>
      </c>
      <c r="N154">
        <v>1009</v>
      </c>
      <c r="O154" t="s">
        <v>49</v>
      </c>
      <c r="P154" t="s">
        <v>49</v>
      </c>
      <c r="Q154">
        <v>1</v>
      </c>
      <c r="W154">
        <v>0</v>
      </c>
      <c r="X154">
        <v>-1994148501</v>
      </c>
      <c r="Y154">
        <f t="shared" si="47"/>
        <v>0.03</v>
      </c>
      <c r="AA154">
        <v>93.65</v>
      </c>
      <c r="AB154">
        <v>0</v>
      </c>
      <c r="AC154">
        <v>0</v>
      </c>
      <c r="AD154">
        <v>0</v>
      </c>
      <c r="AE154">
        <v>58.53</v>
      </c>
      <c r="AF154">
        <v>0</v>
      </c>
      <c r="AG154">
        <v>0</v>
      </c>
      <c r="AH154">
        <v>0</v>
      </c>
      <c r="AI154">
        <v>1.6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0</v>
      </c>
      <c r="AW154">
        <v>2</v>
      </c>
      <c r="AX154">
        <v>52748373</v>
      </c>
      <c r="AY154">
        <v>1</v>
      </c>
      <c r="AZ154">
        <v>0</v>
      </c>
      <c r="BA154">
        <v>149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1.7559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1.7559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ROUND(Y154*Source!I85,7)</f>
        <v>0</v>
      </c>
      <c r="CY154">
        <f t="shared" si="59"/>
        <v>93.65</v>
      </c>
      <c r="CZ154">
        <f t="shared" si="60"/>
        <v>58.53</v>
      </c>
      <c r="DA154">
        <f t="shared" si="61"/>
        <v>1.6</v>
      </c>
      <c r="DB154">
        <f t="shared" si="48"/>
        <v>1.76</v>
      </c>
      <c r="DC154">
        <f t="shared" si="49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8"/>
        <v>0</v>
      </c>
      <c r="DH154">
        <f t="shared" si="50"/>
        <v>0</v>
      </c>
      <c r="DI154">
        <f t="shared" si="51"/>
        <v>0</v>
      </c>
      <c r="DJ154">
        <f t="shared" si="62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ROW(Source!A85)</f>
        <v>85</v>
      </c>
      <c r="B155">
        <v>52666922</v>
      </c>
      <c r="C155">
        <v>52748347</v>
      </c>
      <c r="D155">
        <v>50788689</v>
      </c>
      <c r="E155">
        <v>1</v>
      </c>
      <c r="F155">
        <v>1</v>
      </c>
      <c r="G155">
        <v>1</v>
      </c>
      <c r="H155">
        <v>3</v>
      </c>
      <c r="I155" t="s">
        <v>47</v>
      </c>
      <c r="J155" t="s">
        <v>50</v>
      </c>
      <c r="K155" t="s">
        <v>48</v>
      </c>
      <c r="L155">
        <v>1346</v>
      </c>
      <c r="N155">
        <v>1009</v>
      </c>
      <c r="O155" t="s">
        <v>49</v>
      </c>
      <c r="P155" t="s">
        <v>49</v>
      </c>
      <c r="Q155">
        <v>1</v>
      </c>
      <c r="W155">
        <v>0</v>
      </c>
      <c r="X155">
        <v>-353874833</v>
      </c>
      <c r="Y155">
        <f t="shared" si="47"/>
        <v>0</v>
      </c>
      <c r="AA155">
        <v>188.92</v>
      </c>
      <c r="AB155">
        <v>0</v>
      </c>
      <c r="AC155">
        <v>0</v>
      </c>
      <c r="AD155">
        <v>0</v>
      </c>
      <c r="AE155">
        <v>174.93</v>
      </c>
      <c r="AF155">
        <v>0</v>
      </c>
      <c r="AG155">
        <v>0</v>
      </c>
      <c r="AH155">
        <v>0</v>
      </c>
      <c r="AI155">
        <v>1.08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52748374</v>
      </c>
      <c r="AY155">
        <v>1</v>
      </c>
      <c r="AZ155">
        <v>0</v>
      </c>
      <c r="BA155">
        <v>150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ROUND(Y155*Source!I85,7)</f>
        <v>0</v>
      </c>
      <c r="CY155">
        <f t="shared" si="59"/>
        <v>188.92</v>
      </c>
      <c r="CZ155">
        <f t="shared" si="60"/>
        <v>174.93</v>
      </c>
      <c r="DA155">
        <f t="shared" si="61"/>
        <v>1.08</v>
      </c>
      <c r="DB155">
        <f t="shared" si="48"/>
        <v>0</v>
      </c>
      <c r="DC155">
        <f t="shared" si="49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8"/>
        <v>0</v>
      </c>
      <c r="DH155">
        <f t="shared" si="50"/>
        <v>0</v>
      </c>
      <c r="DI155">
        <f t="shared" si="51"/>
        <v>0</v>
      </c>
      <c r="DJ155">
        <f t="shared" si="62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ROW(Source!A85)</f>
        <v>85</v>
      </c>
      <c r="B156">
        <v>52666922</v>
      </c>
      <c r="C156">
        <v>52748347</v>
      </c>
      <c r="D156">
        <v>50789827</v>
      </c>
      <c r="E156">
        <v>1</v>
      </c>
      <c r="F156">
        <v>1</v>
      </c>
      <c r="G156">
        <v>1</v>
      </c>
      <c r="H156">
        <v>3</v>
      </c>
      <c r="I156" t="s">
        <v>516</v>
      </c>
      <c r="J156" t="s">
        <v>517</v>
      </c>
      <c r="K156" t="s">
        <v>518</v>
      </c>
      <c r="L156">
        <v>1346</v>
      </c>
      <c r="N156">
        <v>1009</v>
      </c>
      <c r="O156" t="s">
        <v>49</v>
      </c>
      <c r="P156" t="s">
        <v>49</v>
      </c>
      <c r="Q156">
        <v>1</v>
      </c>
      <c r="W156">
        <v>0</v>
      </c>
      <c r="X156">
        <v>447926158</v>
      </c>
      <c r="Y156">
        <f t="shared" si="47"/>
        <v>0.02</v>
      </c>
      <c r="AA156">
        <v>86.41</v>
      </c>
      <c r="AB156">
        <v>0</v>
      </c>
      <c r="AC156">
        <v>0</v>
      </c>
      <c r="AD156">
        <v>0</v>
      </c>
      <c r="AE156">
        <v>56.11</v>
      </c>
      <c r="AF156">
        <v>0</v>
      </c>
      <c r="AG156">
        <v>0</v>
      </c>
      <c r="AH156">
        <v>0</v>
      </c>
      <c r="AI156">
        <v>1.54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0.02</v>
      </c>
      <c r="AU156" t="s">
        <v>3</v>
      </c>
      <c r="AV156">
        <v>0</v>
      </c>
      <c r="AW156">
        <v>2</v>
      </c>
      <c r="AX156">
        <v>52748375</v>
      </c>
      <c r="AY156">
        <v>1</v>
      </c>
      <c r="AZ156">
        <v>0</v>
      </c>
      <c r="BA156">
        <v>151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1.1222000000000001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1.1222000000000001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ROUND(Y156*Source!I85,7)</f>
        <v>0</v>
      </c>
      <c r="CY156">
        <f t="shared" si="59"/>
        <v>86.41</v>
      </c>
      <c r="CZ156">
        <f t="shared" si="60"/>
        <v>56.11</v>
      </c>
      <c r="DA156">
        <f t="shared" si="61"/>
        <v>1.54</v>
      </c>
      <c r="DB156">
        <f t="shared" si="48"/>
        <v>1.1200000000000001</v>
      </c>
      <c r="DC156">
        <f t="shared" si="49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8"/>
        <v>0</v>
      </c>
      <c r="DH156">
        <f t="shared" si="50"/>
        <v>0</v>
      </c>
      <c r="DI156">
        <f t="shared" si="51"/>
        <v>0</v>
      </c>
      <c r="DJ156">
        <f t="shared" si="62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ROW(Source!A85)</f>
        <v>85</v>
      </c>
      <c r="B157">
        <v>52666922</v>
      </c>
      <c r="C157">
        <v>52748347</v>
      </c>
      <c r="D157">
        <v>50716825</v>
      </c>
      <c r="E157">
        <v>116</v>
      </c>
      <c r="F157">
        <v>1</v>
      </c>
      <c r="G157">
        <v>1</v>
      </c>
      <c r="H157">
        <v>3</v>
      </c>
      <c r="I157" t="s">
        <v>52</v>
      </c>
      <c r="J157" t="s">
        <v>3</v>
      </c>
      <c r="K157" t="s">
        <v>53</v>
      </c>
      <c r="L157">
        <v>1371</v>
      </c>
      <c r="N157">
        <v>1013</v>
      </c>
      <c r="O157" t="s">
        <v>22</v>
      </c>
      <c r="P157" t="s">
        <v>22</v>
      </c>
      <c r="Q157">
        <v>1</v>
      </c>
      <c r="W157">
        <v>0</v>
      </c>
      <c r="X157">
        <v>457934895</v>
      </c>
      <c r="Y157">
        <f t="shared" si="47"/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52748376</v>
      </c>
      <c r="AY157">
        <v>1</v>
      </c>
      <c r="AZ157">
        <v>0</v>
      </c>
      <c r="BA157">
        <v>152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ROUND(Y157*Source!I85,7)</f>
        <v>0</v>
      </c>
      <c r="CY157">
        <f t="shared" si="59"/>
        <v>0</v>
      </c>
      <c r="CZ157">
        <f t="shared" si="60"/>
        <v>0</v>
      </c>
      <c r="DA157">
        <f t="shared" si="61"/>
        <v>1</v>
      </c>
      <c r="DB157">
        <f t="shared" si="48"/>
        <v>0</v>
      </c>
      <c r="DC157">
        <f t="shared" si="49"/>
        <v>0</v>
      </c>
      <c r="DD157" t="s">
        <v>3</v>
      </c>
      <c r="DE157" t="s">
        <v>3</v>
      </c>
      <c r="DF157">
        <f>ROUND(ROUND(AE157,2)*CX157,2)</f>
        <v>0</v>
      </c>
      <c r="DG157">
        <f t="shared" si="58"/>
        <v>0</v>
      </c>
      <c r="DH157">
        <f t="shared" si="50"/>
        <v>0</v>
      </c>
      <c r="DI157">
        <f t="shared" si="51"/>
        <v>0</v>
      </c>
      <c r="DJ157">
        <f t="shared" si="62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ROW(Source!A85)</f>
        <v>85</v>
      </c>
      <c r="B158">
        <v>52666922</v>
      </c>
      <c r="C158">
        <v>52748347</v>
      </c>
      <c r="D158">
        <v>50717502</v>
      </c>
      <c r="E158">
        <v>116</v>
      </c>
      <c r="F158">
        <v>1</v>
      </c>
      <c r="G158">
        <v>1</v>
      </c>
      <c r="H158">
        <v>3</v>
      </c>
      <c r="I158" t="s">
        <v>55</v>
      </c>
      <c r="J158" t="s">
        <v>3</v>
      </c>
      <c r="K158" t="s">
        <v>56</v>
      </c>
      <c r="L158">
        <v>1348</v>
      </c>
      <c r="N158">
        <v>1009</v>
      </c>
      <c r="O158" t="s">
        <v>57</v>
      </c>
      <c r="P158" t="s">
        <v>57</v>
      </c>
      <c r="Q158">
        <v>1000</v>
      </c>
      <c r="W158">
        <v>0</v>
      </c>
      <c r="X158">
        <v>1602794472</v>
      </c>
      <c r="Y158">
        <f t="shared" si="47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52748377</v>
      </c>
      <c r="AY158">
        <v>1</v>
      </c>
      <c r="AZ158">
        <v>0</v>
      </c>
      <c r="BA158">
        <v>153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ROUND(Y158*Source!I85,7)</f>
        <v>0</v>
      </c>
      <c r="CY158">
        <f t="shared" si="59"/>
        <v>0</v>
      </c>
      <c r="CZ158">
        <f t="shared" si="60"/>
        <v>0</v>
      </c>
      <c r="DA158">
        <f t="shared" si="61"/>
        <v>1</v>
      </c>
      <c r="DB158">
        <f t="shared" si="48"/>
        <v>0</v>
      </c>
      <c r="DC158">
        <f t="shared" si="49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8"/>
        <v>0</v>
      </c>
      <c r="DH158">
        <f t="shared" si="50"/>
        <v>0</v>
      </c>
      <c r="DI158">
        <f t="shared" si="51"/>
        <v>0</v>
      </c>
      <c r="DJ158">
        <f t="shared" si="62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ROW(Source!A85)</f>
        <v>85</v>
      </c>
      <c r="B159">
        <v>52666922</v>
      </c>
      <c r="C159">
        <v>52748347</v>
      </c>
      <c r="D159">
        <v>50717646</v>
      </c>
      <c r="E159">
        <v>116</v>
      </c>
      <c r="F159">
        <v>1</v>
      </c>
      <c r="G159">
        <v>1</v>
      </c>
      <c r="H159">
        <v>3</v>
      </c>
      <c r="I159" t="s">
        <v>59</v>
      </c>
      <c r="J159" t="s">
        <v>3</v>
      </c>
      <c r="K159" t="s">
        <v>60</v>
      </c>
      <c r="L159">
        <v>1346</v>
      </c>
      <c r="N159">
        <v>1009</v>
      </c>
      <c r="O159" t="s">
        <v>49</v>
      </c>
      <c r="P159" t="s">
        <v>49</v>
      </c>
      <c r="Q159">
        <v>1</v>
      </c>
      <c r="W159">
        <v>0</v>
      </c>
      <c r="X159">
        <v>-1111733769</v>
      </c>
      <c r="Y159">
        <f t="shared" si="47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52748378</v>
      </c>
      <c r="AY159">
        <v>1</v>
      </c>
      <c r="AZ159">
        <v>0</v>
      </c>
      <c r="BA159">
        <v>154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ROUND(Y159*Source!I85,7)</f>
        <v>0</v>
      </c>
      <c r="CY159">
        <f t="shared" si="59"/>
        <v>0</v>
      </c>
      <c r="CZ159">
        <f t="shared" si="60"/>
        <v>0</v>
      </c>
      <c r="DA159">
        <f t="shared" si="61"/>
        <v>1</v>
      </c>
      <c r="DB159">
        <f t="shared" si="48"/>
        <v>0</v>
      </c>
      <c r="DC159">
        <f t="shared" si="49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8"/>
        <v>0</v>
      </c>
      <c r="DH159">
        <f t="shared" si="50"/>
        <v>0</v>
      </c>
      <c r="DI159">
        <f t="shared" si="51"/>
        <v>0</v>
      </c>
      <c r="DJ159">
        <f t="shared" si="62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ROW(Source!A85)</f>
        <v>85</v>
      </c>
      <c r="B160">
        <v>52666922</v>
      </c>
      <c r="C160">
        <v>52748347</v>
      </c>
      <c r="D160">
        <v>50717980</v>
      </c>
      <c r="E160">
        <v>116</v>
      </c>
      <c r="F160">
        <v>1</v>
      </c>
      <c r="G160">
        <v>1</v>
      </c>
      <c r="H160">
        <v>3</v>
      </c>
      <c r="I160" t="s">
        <v>62</v>
      </c>
      <c r="J160" t="s">
        <v>3</v>
      </c>
      <c r="K160" t="s">
        <v>63</v>
      </c>
      <c r="L160">
        <v>1348</v>
      </c>
      <c r="N160">
        <v>1009</v>
      </c>
      <c r="O160" t="s">
        <v>57</v>
      </c>
      <c r="P160" t="s">
        <v>57</v>
      </c>
      <c r="Q160">
        <v>1000</v>
      </c>
      <c r="W160">
        <v>0</v>
      </c>
      <c r="X160">
        <v>1613753229</v>
      </c>
      <c r="Y160">
        <f t="shared" si="47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52748379</v>
      </c>
      <c r="AY160">
        <v>1</v>
      </c>
      <c r="AZ160">
        <v>0</v>
      </c>
      <c r="BA160">
        <v>155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ROUND(Y160*Source!I85,7)</f>
        <v>0</v>
      </c>
      <c r="CY160">
        <f t="shared" si="59"/>
        <v>0</v>
      </c>
      <c r="CZ160">
        <f t="shared" si="60"/>
        <v>0</v>
      </c>
      <c r="DA160">
        <f t="shared" si="61"/>
        <v>1</v>
      </c>
      <c r="DB160">
        <f t="shared" si="48"/>
        <v>0</v>
      </c>
      <c r="DC160">
        <f t="shared" si="49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8"/>
        <v>0</v>
      </c>
      <c r="DH160">
        <f t="shared" si="50"/>
        <v>0</v>
      </c>
      <c r="DI160">
        <f t="shared" si="51"/>
        <v>0</v>
      </c>
      <c r="DJ160">
        <f t="shared" si="62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ROW(Source!A85)</f>
        <v>85</v>
      </c>
      <c r="B161">
        <v>52666922</v>
      </c>
      <c r="C161">
        <v>52748347</v>
      </c>
      <c r="D161">
        <v>50806105</v>
      </c>
      <c r="E161">
        <v>1</v>
      </c>
      <c r="F161">
        <v>1</v>
      </c>
      <c r="G161">
        <v>1</v>
      </c>
      <c r="H161">
        <v>3</v>
      </c>
      <c r="I161" t="s">
        <v>519</v>
      </c>
      <c r="J161" t="s">
        <v>520</v>
      </c>
      <c r="K161" t="s">
        <v>521</v>
      </c>
      <c r="L161">
        <v>1348</v>
      </c>
      <c r="N161">
        <v>1009</v>
      </c>
      <c r="O161" t="s">
        <v>57</v>
      </c>
      <c r="P161" t="s">
        <v>57</v>
      </c>
      <c r="Q161">
        <v>1000</v>
      </c>
      <c r="W161">
        <v>0</v>
      </c>
      <c r="X161">
        <v>-824440168</v>
      </c>
      <c r="Y161">
        <f t="shared" si="47"/>
        <v>4.0000000000000002E-4</v>
      </c>
      <c r="AA161">
        <v>88222.16</v>
      </c>
      <c r="AB161">
        <v>0</v>
      </c>
      <c r="AC161">
        <v>0</v>
      </c>
      <c r="AD161">
        <v>0</v>
      </c>
      <c r="AE161">
        <v>61265.39</v>
      </c>
      <c r="AF161">
        <v>0</v>
      </c>
      <c r="AG161">
        <v>0</v>
      </c>
      <c r="AH161">
        <v>0</v>
      </c>
      <c r="AI161">
        <v>1.44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4.0000000000000002E-4</v>
      </c>
      <c r="AU161" t="s">
        <v>3</v>
      </c>
      <c r="AV161">
        <v>0</v>
      </c>
      <c r="AW161">
        <v>2</v>
      </c>
      <c r="AX161">
        <v>52748380</v>
      </c>
      <c r="AY161">
        <v>1</v>
      </c>
      <c r="AZ161">
        <v>0</v>
      </c>
      <c r="BA161">
        <v>156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24.506156000000001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24.506156000000001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ROUND(Y161*Source!I85,7)</f>
        <v>0</v>
      </c>
      <c r="CY161">
        <f t="shared" si="59"/>
        <v>88222.16</v>
      </c>
      <c r="CZ161">
        <f t="shared" si="60"/>
        <v>61265.39</v>
      </c>
      <c r="DA161">
        <f t="shared" si="61"/>
        <v>1.44</v>
      </c>
      <c r="DB161">
        <f t="shared" si="48"/>
        <v>24.51</v>
      </c>
      <c r="DC161">
        <f t="shared" si="49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58"/>
        <v>0</v>
      </c>
      <c r="DH161">
        <f t="shared" si="50"/>
        <v>0</v>
      </c>
      <c r="DI161">
        <f t="shared" si="51"/>
        <v>0</v>
      </c>
      <c r="DJ161">
        <f t="shared" si="62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ROW(Source!A85)</f>
        <v>85</v>
      </c>
      <c r="B162">
        <v>52666922</v>
      </c>
      <c r="C162">
        <v>52748347</v>
      </c>
      <c r="D162">
        <v>50806131</v>
      </c>
      <c r="E162">
        <v>1</v>
      </c>
      <c r="F162">
        <v>1</v>
      </c>
      <c r="G162">
        <v>1</v>
      </c>
      <c r="H162">
        <v>3</v>
      </c>
      <c r="I162" t="s">
        <v>522</v>
      </c>
      <c r="J162" t="s">
        <v>523</v>
      </c>
      <c r="K162" t="s">
        <v>524</v>
      </c>
      <c r="L162">
        <v>1348</v>
      </c>
      <c r="N162">
        <v>1009</v>
      </c>
      <c r="O162" t="s">
        <v>57</v>
      </c>
      <c r="P162" t="s">
        <v>57</v>
      </c>
      <c r="Q162">
        <v>1000</v>
      </c>
      <c r="W162">
        <v>0</v>
      </c>
      <c r="X162">
        <v>-1423024806</v>
      </c>
      <c r="Y162">
        <f t="shared" si="47"/>
        <v>1E-4</v>
      </c>
      <c r="AA162">
        <v>103227.06</v>
      </c>
      <c r="AB162">
        <v>0</v>
      </c>
      <c r="AC162">
        <v>0</v>
      </c>
      <c r="AD162">
        <v>0</v>
      </c>
      <c r="AE162">
        <v>80020.98</v>
      </c>
      <c r="AF162">
        <v>0</v>
      </c>
      <c r="AG162">
        <v>0</v>
      </c>
      <c r="AH162">
        <v>0</v>
      </c>
      <c r="AI162">
        <v>1.29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1E-4</v>
      </c>
      <c r="AU162" t="s">
        <v>3</v>
      </c>
      <c r="AV162">
        <v>0</v>
      </c>
      <c r="AW162">
        <v>2</v>
      </c>
      <c r="AX162">
        <v>52748381</v>
      </c>
      <c r="AY162">
        <v>1</v>
      </c>
      <c r="AZ162">
        <v>0</v>
      </c>
      <c r="BA162">
        <v>157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8.0020980000000002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8.0020980000000002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ROUND(Y162*Source!I85,7)</f>
        <v>0</v>
      </c>
      <c r="CY162">
        <f t="shared" si="59"/>
        <v>103227.06</v>
      </c>
      <c r="CZ162">
        <f t="shared" si="60"/>
        <v>80020.98</v>
      </c>
      <c r="DA162">
        <f t="shared" si="61"/>
        <v>1.29</v>
      </c>
      <c r="DB162">
        <f t="shared" si="48"/>
        <v>8</v>
      </c>
      <c r="DC162">
        <f t="shared" si="49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8"/>
        <v>0</v>
      </c>
      <c r="DH162">
        <f t="shared" si="50"/>
        <v>0</v>
      </c>
      <c r="DI162">
        <f t="shared" si="51"/>
        <v>0</v>
      </c>
      <c r="DJ162">
        <f t="shared" si="62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ROW(Source!A85)</f>
        <v>85</v>
      </c>
      <c r="B163">
        <v>52666922</v>
      </c>
      <c r="C163">
        <v>52748347</v>
      </c>
      <c r="D163">
        <v>50813739</v>
      </c>
      <c r="E163">
        <v>1</v>
      </c>
      <c r="F163">
        <v>1</v>
      </c>
      <c r="G163">
        <v>1</v>
      </c>
      <c r="H163">
        <v>3</v>
      </c>
      <c r="I163" t="s">
        <v>42</v>
      </c>
      <c r="J163" t="s">
        <v>45</v>
      </c>
      <c r="K163" t="s">
        <v>43</v>
      </c>
      <c r="L163">
        <v>1425</v>
      </c>
      <c r="N163">
        <v>1013</v>
      </c>
      <c r="O163" t="s">
        <v>44</v>
      </c>
      <c r="P163" t="s">
        <v>44</v>
      </c>
      <c r="Q163">
        <v>1</v>
      </c>
      <c r="W163">
        <v>0</v>
      </c>
      <c r="X163">
        <v>1062045542</v>
      </c>
      <c r="Y163">
        <f t="shared" si="47"/>
        <v>0.06</v>
      </c>
      <c r="AA163">
        <v>1351.57</v>
      </c>
      <c r="AB163">
        <v>0</v>
      </c>
      <c r="AC163">
        <v>0</v>
      </c>
      <c r="AD163">
        <v>0</v>
      </c>
      <c r="AE163">
        <v>1031.73</v>
      </c>
      <c r="AF163">
        <v>0</v>
      </c>
      <c r="AG163">
        <v>0</v>
      </c>
      <c r="AH163">
        <v>0</v>
      </c>
      <c r="AI163">
        <v>1.31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0.06</v>
      </c>
      <c r="AU163" t="s">
        <v>3</v>
      </c>
      <c r="AV163">
        <v>0</v>
      </c>
      <c r="AW163">
        <v>2</v>
      </c>
      <c r="AX163">
        <v>52748382</v>
      </c>
      <c r="AY163">
        <v>1</v>
      </c>
      <c r="AZ163">
        <v>0</v>
      </c>
      <c r="BA163">
        <v>158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61.903799999999997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61.903799999999997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ROUND(Y163*Source!I85,7)</f>
        <v>0</v>
      </c>
      <c r="CY163">
        <f t="shared" si="59"/>
        <v>1351.57</v>
      </c>
      <c r="CZ163">
        <f t="shared" si="60"/>
        <v>1031.73</v>
      </c>
      <c r="DA163">
        <f t="shared" si="61"/>
        <v>1.31</v>
      </c>
      <c r="DB163">
        <f t="shared" si="48"/>
        <v>61.9</v>
      </c>
      <c r="DC163">
        <f t="shared" si="49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8"/>
        <v>0</v>
      </c>
      <c r="DH163">
        <f t="shared" si="50"/>
        <v>0</v>
      </c>
      <c r="DI163">
        <f t="shared" si="51"/>
        <v>0</v>
      </c>
      <c r="DJ163">
        <f t="shared" si="62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ROW(Source!A85)</f>
        <v>85</v>
      </c>
      <c r="B164">
        <v>52666922</v>
      </c>
      <c r="C164">
        <v>52748347</v>
      </c>
      <c r="D164">
        <v>50813739</v>
      </c>
      <c r="E164">
        <v>1</v>
      </c>
      <c r="F164">
        <v>1</v>
      </c>
      <c r="G164">
        <v>1</v>
      </c>
      <c r="H164">
        <v>3</v>
      </c>
      <c r="I164" t="s">
        <v>42</v>
      </c>
      <c r="J164" t="s">
        <v>45</v>
      </c>
      <c r="K164" t="s">
        <v>43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47"/>
        <v>-0.06</v>
      </c>
      <c r="AA164">
        <v>1351.57</v>
      </c>
      <c r="AB164">
        <v>0</v>
      </c>
      <c r="AC164">
        <v>0</v>
      </c>
      <c r="AD164">
        <v>0</v>
      </c>
      <c r="AE164">
        <v>1031.73</v>
      </c>
      <c r="AF164">
        <v>0</v>
      </c>
      <c r="AG164">
        <v>0</v>
      </c>
      <c r="AH164">
        <v>0</v>
      </c>
      <c r="AI164">
        <v>1.31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3</v>
      </c>
      <c r="AT164">
        <v>-0.06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ROUND(Y164*Source!I85,7)</f>
        <v>0</v>
      </c>
      <c r="CY164">
        <f t="shared" si="59"/>
        <v>1351.57</v>
      </c>
      <c r="CZ164">
        <f t="shared" si="60"/>
        <v>1031.73</v>
      </c>
      <c r="DA164">
        <f t="shared" si="61"/>
        <v>1.31</v>
      </c>
      <c r="DB164">
        <f t="shared" si="48"/>
        <v>-61.9</v>
      </c>
      <c r="DC164">
        <f t="shared" si="49"/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58"/>
        <v>0</v>
      </c>
      <c r="DH164">
        <f t="shared" si="50"/>
        <v>0</v>
      </c>
      <c r="DI164">
        <f t="shared" si="51"/>
        <v>0</v>
      </c>
      <c r="DJ164">
        <f t="shared" si="62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ROW(Source!A85)</f>
        <v>85</v>
      </c>
      <c r="B165">
        <v>52666922</v>
      </c>
      <c r="C165">
        <v>52748347</v>
      </c>
      <c r="D165">
        <v>50720299</v>
      </c>
      <c r="E165">
        <v>116</v>
      </c>
      <c r="F165">
        <v>1</v>
      </c>
      <c r="G165">
        <v>1</v>
      </c>
      <c r="H165">
        <v>3</v>
      </c>
      <c r="I165" t="s">
        <v>65</v>
      </c>
      <c r="J165" t="s">
        <v>3</v>
      </c>
      <c r="K165" t="s">
        <v>66</v>
      </c>
      <c r="L165">
        <v>1371</v>
      </c>
      <c r="N165">
        <v>1013</v>
      </c>
      <c r="O165" t="s">
        <v>22</v>
      </c>
      <c r="P165" t="s">
        <v>22</v>
      </c>
      <c r="Q165">
        <v>1</v>
      </c>
      <c r="W165">
        <v>0</v>
      </c>
      <c r="X165">
        <v>-950997571</v>
      </c>
      <c r="Y165">
        <f t="shared" si="47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52748383</v>
      </c>
      <c r="AY165">
        <v>1</v>
      </c>
      <c r="AZ165">
        <v>0</v>
      </c>
      <c r="BA165">
        <v>159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ROUND(Y165*Source!I85,7)</f>
        <v>0</v>
      </c>
      <c r="CY165">
        <f t="shared" si="59"/>
        <v>0</v>
      </c>
      <c r="CZ165">
        <f t="shared" si="60"/>
        <v>0</v>
      </c>
      <c r="DA165">
        <f t="shared" si="61"/>
        <v>1</v>
      </c>
      <c r="DB165">
        <f t="shared" si="48"/>
        <v>0</v>
      </c>
      <c r="DC165">
        <f t="shared" si="49"/>
        <v>0</v>
      </c>
      <c r="DD165" t="s">
        <v>3</v>
      </c>
      <c r="DE165" t="s">
        <v>3</v>
      </c>
      <c r="DF165">
        <f t="shared" ref="DF165:DF196" si="63">ROUND(ROUND(AE165,2)*CX165,2)</f>
        <v>0</v>
      </c>
      <c r="DG165">
        <f t="shared" si="58"/>
        <v>0</v>
      </c>
      <c r="DH165">
        <f t="shared" si="50"/>
        <v>0</v>
      </c>
      <c r="DI165">
        <f t="shared" si="51"/>
        <v>0</v>
      </c>
      <c r="DJ165">
        <f t="shared" si="62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ROW(Source!A85)</f>
        <v>85</v>
      </c>
      <c r="B166">
        <v>52666922</v>
      </c>
      <c r="C166">
        <v>52748347</v>
      </c>
      <c r="D166">
        <v>50720312</v>
      </c>
      <c r="E166">
        <v>116</v>
      </c>
      <c r="F166">
        <v>1</v>
      </c>
      <c r="G166">
        <v>1</v>
      </c>
      <c r="H166">
        <v>3</v>
      </c>
      <c r="I166" t="s">
        <v>93</v>
      </c>
      <c r="J166" t="s">
        <v>3</v>
      </c>
      <c r="K166" t="s">
        <v>94</v>
      </c>
      <c r="L166">
        <v>1346</v>
      </c>
      <c r="N166">
        <v>1009</v>
      </c>
      <c r="O166" t="s">
        <v>49</v>
      </c>
      <c r="P166" t="s">
        <v>49</v>
      </c>
      <c r="Q166">
        <v>1</v>
      </c>
      <c r="W166">
        <v>0</v>
      </c>
      <c r="X166">
        <v>-1204247626</v>
      </c>
      <c r="Y166">
        <f t="shared" si="47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52748384</v>
      </c>
      <c r="AY166">
        <v>1</v>
      </c>
      <c r="AZ166">
        <v>0</v>
      </c>
      <c r="BA166">
        <v>160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ROUND(Y166*Source!I85,7)</f>
        <v>0</v>
      </c>
      <c r="CY166">
        <f t="shared" si="59"/>
        <v>0</v>
      </c>
      <c r="CZ166">
        <f t="shared" si="60"/>
        <v>0</v>
      </c>
      <c r="DA166">
        <f t="shared" si="61"/>
        <v>1</v>
      </c>
      <c r="DB166">
        <f t="shared" si="48"/>
        <v>0</v>
      </c>
      <c r="DC166">
        <f t="shared" si="49"/>
        <v>0</v>
      </c>
      <c r="DD166" t="s">
        <v>3</v>
      </c>
      <c r="DE166" t="s">
        <v>3</v>
      </c>
      <c r="DF166">
        <f t="shared" si="63"/>
        <v>0</v>
      </c>
      <c r="DG166">
        <f t="shared" si="58"/>
        <v>0</v>
      </c>
      <c r="DH166">
        <f t="shared" si="50"/>
        <v>0</v>
      </c>
      <c r="DI166">
        <f t="shared" si="51"/>
        <v>0</v>
      </c>
      <c r="DJ166">
        <f t="shared" si="62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ROW(Source!A85)</f>
        <v>85</v>
      </c>
      <c r="B167">
        <v>52666922</v>
      </c>
      <c r="C167">
        <v>52748347</v>
      </c>
      <c r="D167">
        <v>50720345</v>
      </c>
      <c r="E167">
        <v>116</v>
      </c>
      <c r="F167">
        <v>1</v>
      </c>
      <c r="G167">
        <v>1</v>
      </c>
      <c r="H167">
        <v>3</v>
      </c>
      <c r="I167" t="s">
        <v>68</v>
      </c>
      <c r="J167" t="s">
        <v>3</v>
      </c>
      <c r="K167" t="s">
        <v>69</v>
      </c>
      <c r="L167">
        <v>1371</v>
      </c>
      <c r="N167">
        <v>1013</v>
      </c>
      <c r="O167" t="s">
        <v>22</v>
      </c>
      <c r="P167" t="s">
        <v>22</v>
      </c>
      <c r="Q167">
        <v>1</v>
      </c>
      <c r="W167">
        <v>0</v>
      </c>
      <c r="X167">
        <v>-320198552</v>
      </c>
      <c r="Y167">
        <f t="shared" si="47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52748385</v>
      </c>
      <c r="AY167">
        <v>1</v>
      </c>
      <c r="AZ167">
        <v>0</v>
      </c>
      <c r="BA167">
        <v>161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ROUND(Y167*Source!I85,7)</f>
        <v>0</v>
      </c>
      <c r="CY167">
        <f t="shared" si="59"/>
        <v>0</v>
      </c>
      <c r="CZ167">
        <f t="shared" si="60"/>
        <v>0</v>
      </c>
      <c r="DA167">
        <f t="shared" si="61"/>
        <v>1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63"/>
        <v>0</v>
      </c>
      <c r="DG167">
        <f t="shared" si="58"/>
        <v>0</v>
      </c>
      <c r="DH167">
        <f t="shared" si="50"/>
        <v>0</v>
      </c>
      <c r="DI167">
        <f t="shared" si="51"/>
        <v>0</v>
      </c>
      <c r="DJ167">
        <f t="shared" si="62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ROW(Source!A85)</f>
        <v>85</v>
      </c>
      <c r="B168">
        <v>52666922</v>
      </c>
      <c r="C168">
        <v>52748347</v>
      </c>
      <c r="D168">
        <v>50720349</v>
      </c>
      <c r="E168">
        <v>116</v>
      </c>
      <c r="F168">
        <v>1</v>
      </c>
      <c r="G168">
        <v>1</v>
      </c>
      <c r="H168">
        <v>3</v>
      </c>
      <c r="I168" t="s">
        <v>71</v>
      </c>
      <c r="J168" t="s">
        <v>3</v>
      </c>
      <c r="K168" t="s">
        <v>72</v>
      </c>
      <c r="L168">
        <v>1371</v>
      </c>
      <c r="N168">
        <v>1013</v>
      </c>
      <c r="O168" t="s">
        <v>22</v>
      </c>
      <c r="P168" t="s">
        <v>22</v>
      </c>
      <c r="Q168">
        <v>1</v>
      </c>
      <c r="W168">
        <v>0</v>
      </c>
      <c r="X168">
        <v>326010188</v>
      </c>
      <c r="Y168">
        <f t="shared" si="47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52748386</v>
      </c>
      <c r="AY168">
        <v>1</v>
      </c>
      <c r="AZ168">
        <v>0</v>
      </c>
      <c r="BA168">
        <v>162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ROUND(Y168*Source!I85,7)</f>
        <v>0</v>
      </c>
      <c r="CY168">
        <f t="shared" si="59"/>
        <v>0</v>
      </c>
      <c r="CZ168">
        <f t="shared" si="60"/>
        <v>0</v>
      </c>
      <c r="DA168">
        <f t="shared" si="61"/>
        <v>1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63"/>
        <v>0</v>
      </c>
      <c r="DG168">
        <f t="shared" si="58"/>
        <v>0</v>
      </c>
      <c r="DH168">
        <f t="shared" si="50"/>
        <v>0</v>
      </c>
      <c r="DI168">
        <f t="shared" si="51"/>
        <v>0</v>
      </c>
      <c r="DJ168">
        <f t="shared" si="62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ROW(Source!A106)</f>
        <v>106</v>
      </c>
      <c r="B169">
        <v>52666988</v>
      </c>
      <c r="C169">
        <v>52748397</v>
      </c>
      <c r="D169">
        <v>50715276</v>
      </c>
      <c r="E169">
        <v>116</v>
      </c>
      <c r="F169">
        <v>1</v>
      </c>
      <c r="G169">
        <v>1</v>
      </c>
      <c r="H169">
        <v>1</v>
      </c>
      <c r="I169" t="s">
        <v>501</v>
      </c>
      <c r="J169" t="s">
        <v>3</v>
      </c>
      <c r="K169" t="s">
        <v>502</v>
      </c>
      <c r="L169">
        <v>1191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32079103</v>
      </c>
      <c r="Y169">
        <f t="shared" si="47"/>
        <v>0.22</v>
      </c>
      <c r="AA169">
        <v>0</v>
      </c>
      <c r="AB169">
        <v>0</v>
      </c>
      <c r="AC169">
        <v>0</v>
      </c>
      <c r="AD169">
        <v>748.18</v>
      </c>
      <c r="AE169">
        <v>0</v>
      </c>
      <c r="AF169">
        <v>0</v>
      </c>
      <c r="AG169">
        <v>0</v>
      </c>
      <c r="AH169">
        <v>748.18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0.22</v>
      </c>
      <c r="AU169" t="s">
        <v>3</v>
      </c>
      <c r="AV169">
        <v>1</v>
      </c>
      <c r="AW169">
        <v>2</v>
      </c>
      <c r="AX169">
        <v>52748401</v>
      </c>
      <c r="AY169">
        <v>1</v>
      </c>
      <c r="AZ169">
        <v>0</v>
      </c>
      <c r="BA169">
        <v>163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164.59959999999998</v>
      </c>
      <c r="BN169">
        <v>0.22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164.59959999999998</v>
      </c>
      <c r="BU169">
        <v>0.22</v>
      </c>
      <c r="BV169">
        <v>0</v>
      </c>
      <c r="BW169">
        <v>1</v>
      </c>
      <c r="CU169">
        <f>ROUND(AT169*Source!I106*AH169*AL169,2)</f>
        <v>0</v>
      </c>
      <c r="CV169">
        <f>ROUND(Y169*Source!I106,7)</f>
        <v>0</v>
      </c>
      <c r="CW169">
        <v>0</v>
      </c>
      <c r="CX169">
        <f>ROUND(Y169*Source!I106,7)</f>
        <v>0</v>
      </c>
      <c r="CY169">
        <f>AD169</f>
        <v>748.18</v>
      </c>
      <c r="CZ169">
        <f>AH169</f>
        <v>748.18</v>
      </c>
      <c r="DA169">
        <f>AL169</f>
        <v>1</v>
      </c>
      <c r="DB169">
        <f t="shared" si="48"/>
        <v>164.6</v>
      </c>
      <c r="DC169">
        <f t="shared" si="49"/>
        <v>0</v>
      </c>
      <c r="DD169" t="s">
        <v>3</v>
      </c>
      <c r="DE169" t="s">
        <v>3</v>
      </c>
      <c r="DF169">
        <f t="shared" si="63"/>
        <v>0</v>
      </c>
      <c r="DG169">
        <f t="shared" si="58"/>
        <v>0</v>
      </c>
      <c r="DH169">
        <f t="shared" si="50"/>
        <v>0</v>
      </c>
      <c r="DI169">
        <f t="shared" si="51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ROW(Source!A106)</f>
        <v>106</v>
      </c>
      <c r="B170">
        <v>52666988</v>
      </c>
      <c r="C170">
        <v>52748397</v>
      </c>
      <c r="D170">
        <v>50715465</v>
      </c>
      <c r="E170">
        <v>116</v>
      </c>
      <c r="F170">
        <v>1</v>
      </c>
      <c r="G170">
        <v>1</v>
      </c>
      <c r="H170">
        <v>1</v>
      </c>
      <c r="I170" t="s">
        <v>487</v>
      </c>
      <c r="J170" t="s">
        <v>3</v>
      </c>
      <c r="K170" t="s">
        <v>488</v>
      </c>
      <c r="L170">
        <v>1191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-1417349443</v>
      </c>
      <c r="Y170">
        <f t="shared" si="47"/>
        <v>0.23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0.23</v>
      </c>
      <c r="AU170" t="s">
        <v>3</v>
      </c>
      <c r="AV170">
        <v>2</v>
      </c>
      <c r="AW170">
        <v>2</v>
      </c>
      <c r="AX170">
        <v>52748402</v>
      </c>
      <c r="AY170">
        <v>1</v>
      </c>
      <c r="AZ170">
        <v>0</v>
      </c>
      <c r="BA170">
        <v>164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ROUND(Y170*Source!I106,7)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63"/>
        <v>0</v>
      </c>
      <c r="DG170">
        <f t="shared" si="58"/>
        <v>0</v>
      </c>
      <c r="DH170">
        <f t="shared" si="50"/>
        <v>0</v>
      </c>
      <c r="DI170">
        <f t="shared" si="51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ROW(Source!A106)</f>
        <v>106</v>
      </c>
      <c r="B171">
        <v>52666988</v>
      </c>
      <c r="C171">
        <v>52748397</v>
      </c>
      <c r="D171">
        <v>50836342</v>
      </c>
      <c r="E171">
        <v>1</v>
      </c>
      <c r="F171">
        <v>1</v>
      </c>
      <c r="G171">
        <v>1</v>
      </c>
      <c r="H171">
        <v>2</v>
      </c>
      <c r="I171" t="s">
        <v>503</v>
      </c>
      <c r="J171" t="s">
        <v>504</v>
      </c>
      <c r="K171" t="s">
        <v>505</v>
      </c>
      <c r="L171">
        <v>1368</v>
      </c>
      <c r="N171">
        <v>1011</v>
      </c>
      <c r="O171" t="s">
        <v>492</v>
      </c>
      <c r="P171" t="s">
        <v>492</v>
      </c>
      <c r="Q171">
        <v>1</v>
      </c>
      <c r="W171">
        <v>0</v>
      </c>
      <c r="X171">
        <v>944335294</v>
      </c>
      <c r="Y171">
        <f t="shared" si="47"/>
        <v>0.23</v>
      </c>
      <c r="AA171">
        <v>0</v>
      </c>
      <c r="AB171">
        <v>2736.29</v>
      </c>
      <c r="AC171">
        <v>932.95</v>
      </c>
      <c r="AD171">
        <v>0</v>
      </c>
      <c r="AE171">
        <v>0</v>
      </c>
      <c r="AF171">
        <v>2088.77</v>
      </c>
      <c r="AG171">
        <v>932.95</v>
      </c>
      <c r="AH171">
        <v>0</v>
      </c>
      <c r="AI171">
        <v>1</v>
      </c>
      <c r="AJ171">
        <v>1.31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0.23</v>
      </c>
      <c r="AU171" t="s">
        <v>3</v>
      </c>
      <c r="AV171">
        <v>1</v>
      </c>
      <c r="AW171">
        <v>2</v>
      </c>
      <c r="AX171">
        <v>52748403</v>
      </c>
      <c r="AY171">
        <v>1</v>
      </c>
      <c r="AZ171">
        <v>0</v>
      </c>
      <c r="BA171">
        <v>165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480.4171</v>
      </c>
      <c r="BL171">
        <v>214.57850000000002</v>
      </c>
      <c r="BM171">
        <v>0</v>
      </c>
      <c r="BN171">
        <v>0</v>
      </c>
      <c r="BO171">
        <v>0.23</v>
      </c>
      <c r="BP171">
        <v>1</v>
      </c>
      <c r="BQ171">
        <v>0</v>
      </c>
      <c r="BR171">
        <v>480.4171</v>
      </c>
      <c r="BS171">
        <v>214.57850000000002</v>
      </c>
      <c r="BT171">
        <v>0</v>
      </c>
      <c r="BU171">
        <v>0</v>
      </c>
      <c r="BV171">
        <v>0.23</v>
      </c>
      <c r="BW171">
        <v>1</v>
      </c>
      <c r="CV171">
        <v>0</v>
      </c>
      <c r="CW171">
        <f>ROUND(Y171*Source!I106*DO171,7)</f>
        <v>0</v>
      </c>
      <c r="CX171">
        <f>ROUND(Y171*Source!I106,7)</f>
        <v>0</v>
      </c>
      <c r="CY171">
        <f>AB171</f>
        <v>2736.29</v>
      </c>
      <c r="CZ171">
        <f>AF171</f>
        <v>2088.77</v>
      </c>
      <c r="DA171">
        <f>AJ171</f>
        <v>1.31</v>
      </c>
      <c r="DB171">
        <f t="shared" si="48"/>
        <v>480.42</v>
      </c>
      <c r="DC171">
        <f t="shared" si="49"/>
        <v>214.58</v>
      </c>
      <c r="DD171" t="s">
        <v>3</v>
      </c>
      <c r="DE171" t="s">
        <v>3</v>
      </c>
      <c r="DF171">
        <f t="shared" si="63"/>
        <v>0</v>
      </c>
      <c r="DG171">
        <f>ROUND(ROUND(AF171*AJ171,2)*CX171,2)</f>
        <v>0</v>
      </c>
      <c r="DH171">
        <f t="shared" si="50"/>
        <v>0</v>
      </c>
      <c r="DI171">
        <f t="shared" si="51"/>
        <v>0</v>
      </c>
      <c r="DJ171">
        <f>DG171+DH171</f>
        <v>0</v>
      </c>
      <c r="DK171">
        <v>0</v>
      </c>
      <c r="DL171" t="s">
        <v>506</v>
      </c>
      <c r="DM171">
        <v>5</v>
      </c>
      <c r="DN171" t="s">
        <v>486</v>
      </c>
      <c r="DO171">
        <v>1</v>
      </c>
    </row>
    <row r="172" spans="1:119">
      <c r="A172">
        <f>ROW(Source!A107)</f>
        <v>107</v>
      </c>
      <c r="B172">
        <v>52666922</v>
      </c>
      <c r="C172">
        <v>52748397</v>
      </c>
      <c r="D172">
        <v>50715276</v>
      </c>
      <c r="E172">
        <v>116</v>
      </c>
      <c r="F172">
        <v>1</v>
      </c>
      <c r="G172">
        <v>1</v>
      </c>
      <c r="H172">
        <v>1</v>
      </c>
      <c r="I172" t="s">
        <v>501</v>
      </c>
      <c r="J172" t="s">
        <v>3</v>
      </c>
      <c r="K172" t="s">
        <v>502</v>
      </c>
      <c r="L172">
        <v>1191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32079103</v>
      </c>
      <c r="Y172">
        <f t="shared" si="47"/>
        <v>0.22</v>
      </c>
      <c r="AA172">
        <v>0</v>
      </c>
      <c r="AB172">
        <v>0</v>
      </c>
      <c r="AC172">
        <v>0</v>
      </c>
      <c r="AD172">
        <v>748.18</v>
      </c>
      <c r="AE172">
        <v>0</v>
      </c>
      <c r="AF172">
        <v>0</v>
      </c>
      <c r="AG172">
        <v>0</v>
      </c>
      <c r="AH172">
        <v>748.18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0.22</v>
      </c>
      <c r="AU172" t="s">
        <v>3</v>
      </c>
      <c r="AV172">
        <v>1</v>
      </c>
      <c r="AW172">
        <v>2</v>
      </c>
      <c r="AX172">
        <v>52748401</v>
      </c>
      <c r="AY172">
        <v>1</v>
      </c>
      <c r="AZ172">
        <v>0</v>
      </c>
      <c r="BA172">
        <v>166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164.59959999999998</v>
      </c>
      <c r="BN172">
        <v>0.22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164.59959999999998</v>
      </c>
      <c r="BU172">
        <v>0.22</v>
      </c>
      <c r="BV172">
        <v>0</v>
      </c>
      <c r="BW172">
        <v>1</v>
      </c>
      <c r="CU172">
        <f>ROUND(AT172*Source!I107*AH172*AL172,2)</f>
        <v>0</v>
      </c>
      <c r="CV172">
        <f>ROUND(Y172*Source!I107,7)</f>
        <v>0</v>
      </c>
      <c r="CW172">
        <v>0</v>
      </c>
      <c r="CX172">
        <f>ROUND(Y172*Source!I107,7)</f>
        <v>0</v>
      </c>
      <c r="CY172">
        <f>AD172</f>
        <v>748.18</v>
      </c>
      <c r="CZ172">
        <f>AH172</f>
        <v>748.18</v>
      </c>
      <c r="DA172">
        <f>AL172</f>
        <v>1</v>
      </c>
      <c r="DB172">
        <f t="shared" si="48"/>
        <v>164.6</v>
      </c>
      <c r="DC172">
        <f t="shared" si="49"/>
        <v>0</v>
      </c>
      <c r="DD172" t="s">
        <v>3</v>
      </c>
      <c r="DE172" t="s">
        <v>3</v>
      </c>
      <c r="DF172">
        <f t="shared" si="63"/>
        <v>0</v>
      </c>
      <c r="DG172">
        <f>ROUND(ROUND(AF172,2)*CX172,2)</f>
        <v>0</v>
      </c>
      <c r="DH172">
        <f t="shared" si="50"/>
        <v>0</v>
      </c>
      <c r="DI172">
        <f t="shared" si="51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ROW(Source!A107)</f>
        <v>107</v>
      </c>
      <c r="B173">
        <v>52666922</v>
      </c>
      <c r="C173">
        <v>52748397</v>
      </c>
      <c r="D173">
        <v>50715465</v>
      </c>
      <c r="E173">
        <v>116</v>
      </c>
      <c r="F173">
        <v>1</v>
      </c>
      <c r="G173">
        <v>1</v>
      </c>
      <c r="H173">
        <v>1</v>
      </c>
      <c r="I173" t="s">
        <v>487</v>
      </c>
      <c r="J173" t="s">
        <v>3</v>
      </c>
      <c r="K173" t="s">
        <v>488</v>
      </c>
      <c r="L173">
        <v>1191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-1417349443</v>
      </c>
      <c r="Y173">
        <f t="shared" si="47"/>
        <v>0.23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0.23</v>
      </c>
      <c r="AU173" t="s">
        <v>3</v>
      </c>
      <c r="AV173">
        <v>2</v>
      </c>
      <c r="AW173">
        <v>2</v>
      </c>
      <c r="AX173">
        <v>52748402</v>
      </c>
      <c r="AY173">
        <v>1</v>
      </c>
      <c r="AZ173">
        <v>0</v>
      </c>
      <c r="BA173">
        <v>167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ROUND(Y173*Source!I107,7)</f>
        <v>0</v>
      </c>
      <c r="CY173">
        <f>AD173</f>
        <v>0</v>
      </c>
      <c r="CZ173">
        <f>AH173</f>
        <v>0</v>
      </c>
      <c r="DA173">
        <f>AL173</f>
        <v>1</v>
      </c>
      <c r="DB173">
        <f t="shared" si="48"/>
        <v>0</v>
      </c>
      <c r="DC173">
        <f t="shared" si="49"/>
        <v>0</v>
      </c>
      <c r="DD173" t="s">
        <v>3</v>
      </c>
      <c r="DE173" t="s">
        <v>3</v>
      </c>
      <c r="DF173">
        <f t="shared" si="63"/>
        <v>0</v>
      </c>
      <c r="DG173">
        <f>ROUND(ROUND(AF173,2)*CX173,2)</f>
        <v>0</v>
      </c>
      <c r="DH173">
        <f t="shared" si="50"/>
        <v>0</v>
      </c>
      <c r="DI173">
        <f t="shared" si="51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ROW(Source!A107)</f>
        <v>107</v>
      </c>
      <c r="B174">
        <v>52666922</v>
      </c>
      <c r="C174">
        <v>52748397</v>
      </c>
      <c r="D174">
        <v>50836342</v>
      </c>
      <c r="E174">
        <v>1</v>
      </c>
      <c r="F174">
        <v>1</v>
      </c>
      <c r="G174">
        <v>1</v>
      </c>
      <c r="H174">
        <v>2</v>
      </c>
      <c r="I174" t="s">
        <v>503</v>
      </c>
      <c r="J174" t="s">
        <v>504</v>
      </c>
      <c r="K174" t="s">
        <v>505</v>
      </c>
      <c r="L174">
        <v>1368</v>
      </c>
      <c r="N174">
        <v>1011</v>
      </c>
      <c r="O174" t="s">
        <v>492</v>
      </c>
      <c r="P174" t="s">
        <v>492</v>
      </c>
      <c r="Q174">
        <v>1</v>
      </c>
      <c r="W174">
        <v>0</v>
      </c>
      <c r="X174">
        <v>944335294</v>
      </c>
      <c r="Y174">
        <f t="shared" si="47"/>
        <v>0.23</v>
      </c>
      <c r="AA174">
        <v>0</v>
      </c>
      <c r="AB174">
        <v>2736.29</v>
      </c>
      <c r="AC174">
        <v>932.95</v>
      </c>
      <c r="AD174">
        <v>0</v>
      </c>
      <c r="AE174">
        <v>0</v>
      </c>
      <c r="AF174">
        <v>2088.77</v>
      </c>
      <c r="AG174">
        <v>932.95</v>
      </c>
      <c r="AH174">
        <v>0</v>
      </c>
      <c r="AI174">
        <v>1</v>
      </c>
      <c r="AJ174">
        <v>1.31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0.23</v>
      </c>
      <c r="AU174" t="s">
        <v>3</v>
      </c>
      <c r="AV174">
        <v>1</v>
      </c>
      <c r="AW174">
        <v>2</v>
      </c>
      <c r="AX174">
        <v>52748403</v>
      </c>
      <c r="AY174">
        <v>1</v>
      </c>
      <c r="AZ174">
        <v>0</v>
      </c>
      <c r="BA174">
        <v>168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480.4171</v>
      </c>
      <c r="BL174">
        <v>214.57850000000002</v>
      </c>
      <c r="BM174">
        <v>0</v>
      </c>
      <c r="BN174">
        <v>0</v>
      </c>
      <c r="BO174">
        <v>0.23</v>
      </c>
      <c r="BP174">
        <v>1</v>
      </c>
      <c r="BQ174">
        <v>0</v>
      </c>
      <c r="BR174">
        <v>480.4171</v>
      </c>
      <c r="BS174">
        <v>214.57850000000002</v>
      </c>
      <c r="BT174">
        <v>0</v>
      </c>
      <c r="BU174">
        <v>0</v>
      </c>
      <c r="BV174">
        <v>0.23</v>
      </c>
      <c r="BW174">
        <v>1</v>
      </c>
      <c r="CV174">
        <v>0</v>
      </c>
      <c r="CW174">
        <f>ROUND(Y174*Source!I107*DO174,7)</f>
        <v>0</v>
      </c>
      <c r="CX174">
        <f>ROUND(Y174*Source!I107,7)</f>
        <v>0</v>
      </c>
      <c r="CY174">
        <f>AB174</f>
        <v>2736.29</v>
      </c>
      <c r="CZ174">
        <f>AF174</f>
        <v>2088.77</v>
      </c>
      <c r="DA174">
        <f>AJ174</f>
        <v>1.31</v>
      </c>
      <c r="DB174">
        <f t="shared" si="48"/>
        <v>480.42</v>
      </c>
      <c r="DC174">
        <f t="shared" si="49"/>
        <v>214.58</v>
      </c>
      <c r="DD174" t="s">
        <v>3</v>
      </c>
      <c r="DE174" t="s">
        <v>3</v>
      </c>
      <c r="DF174">
        <f t="shared" si="63"/>
        <v>0</v>
      </c>
      <c r="DG174">
        <f>ROUND(ROUND(AF174*AJ174,2)*CX174,2)</f>
        <v>0</v>
      </c>
      <c r="DH174">
        <f t="shared" si="50"/>
        <v>0</v>
      </c>
      <c r="DI174">
        <f t="shared" si="51"/>
        <v>0</v>
      </c>
      <c r="DJ174">
        <f>DG174+DH174</f>
        <v>0</v>
      </c>
      <c r="DK174">
        <v>0</v>
      </c>
      <c r="DL174" t="s">
        <v>506</v>
      </c>
      <c r="DM174">
        <v>5</v>
      </c>
      <c r="DN174" t="s">
        <v>486</v>
      </c>
      <c r="DO174">
        <v>1</v>
      </c>
    </row>
    <row r="175" spans="1:119">
      <c r="A175">
        <f>ROW(Source!A108)</f>
        <v>108</v>
      </c>
      <c r="B175">
        <v>52666988</v>
      </c>
      <c r="C175">
        <v>52748404</v>
      </c>
      <c r="D175">
        <v>50715276</v>
      </c>
      <c r="E175">
        <v>116</v>
      </c>
      <c r="F175">
        <v>1</v>
      </c>
      <c r="G175">
        <v>1</v>
      </c>
      <c r="H175">
        <v>1</v>
      </c>
      <c r="I175" t="s">
        <v>501</v>
      </c>
      <c r="J175" t="s">
        <v>3</v>
      </c>
      <c r="K175" t="s">
        <v>502</v>
      </c>
      <c r="L175">
        <v>1191</v>
      </c>
      <c r="N175">
        <v>1013</v>
      </c>
      <c r="O175" t="s">
        <v>486</v>
      </c>
      <c r="P175" t="s">
        <v>486</v>
      </c>
      <c r="Q175">
        <v>1</v>
      </c>
      <c r="W175">
        <v>0</v>
      </c>
      <c r="X175">
        <v>32079103</v>
      </c>
      <c r="Y175">
        <f t="shared" ref="Y175:Y180" si="64">(AT175*ROUND(1.25,7))</f>
        <v>0.27500000000000002</v>
      </c>
      <c r="AA175">
        <v>0</v>
      </c>
      <c r="AB175">
        <v>0</v>
      </c>
      <c r="AC175">
        <v>0</v>
      </c>
      <c r="AD175">
        <v>748.18</v>
      </c>
      <c r="AE175">
        <v>0</v>
      </c>
      <c r="AF175">
        <v>0</v>
      </c>
      <c r="AG175">
        <v>0</v>
      </c>
      <c r="AH175">
        <v>748.18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0.22</v>
      </c>
      <c r="AU175" t="s">
        <v>79</v>
      </c>
      <c r="AV175">
        <v>1</v>
      </c>
      <c r="AW175">
        <v>2</v>
      </c>
      <c r="AX175">
        <v>52748408</v>
      </c>
      <c r="AY175">
        <v>1</v>
      </c>
      <c r="AZ175">
        <v>0</v>
      </c>
      <c r="BA175">
        <v>169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164.59959999999998</v>
      </c>
      <c r="BN175">
        <v>0.22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205.74950000000001</v>
      </c>
      <c r="BU175">
        <v>0.27500000000000002</v>
      </c>
      <c r="BV175">
        <v>0</v>
      </c>
      <c r="BW175">
        <v>1</v>
      </c>
      <c r="CU175">
        <f>ROUND(AT175*Source!I108*AH175*AL175,2)</f>
        <v>0</v>
      </c>
      <c r="CV175">
        <f>ROUND(Y175*Source!I108,7)</f>
        <v>0</v>
      </c>
      <c r="CW175">
        <v>0</v>
      </c>
      <c r="CX175">
        <f>ROUND(Y175*Source!I108,7)</f>
        <v>0</v>
      </c>
      <c r="CY175">
        <f>AD175</f>
        <v>748.18</v>
      </c>
      <c r="CZ175">
        <f>AH175</f>
        <v>748.18</v>
      </c>
      <c r="DA175">
        <f>AL175</f>
        <v>1</v>
      </c>
      <c r="DB175">
        <f t="shared" ref="DB175:DB180" si="65">ROUND((ROUND(AT175*CZ175,2)*ROUND(1.25,7)),6)</f>
        <v>205.75</v>
      </c>
      <c r="DC175">
        <f t="shared" ref="DC175:DC180" si="66">ROUND((ROUND(AT175*AG175,2)*ROUND(1.25,7)),6)</f>
        <v>0</v>
      </c>
      <c r="DD175" t="s">
        <v>3</v>
      </c>
      <c r="DE175" t="s">
        <v>3</v>
      </c>
      <c r="DF175">
        <f t="shared" si="63"/>
        <v>0</v>
      </c>
      <c r="DG175">
        <f>ROUND(ROUND(AF175,2)*CX175,2)</f>
        <v>0</v>
      </c>
      <c r="DH175">
        <f t="shared" si="50"/>
        <v>0</v>
      </c>
      <c r="DI175">
        <f t="shared" si="51"/>
        <v>0</v>
      </c>
      <c r="DJ175">
        <f>DI175</f>
        <v>0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ROW(Source!A108)</f>
        <v>108</v>
      </c>
      <c r="B176">
        <v>52666988</v>
      </c>
      <c r="C176">
        <v>52748404</v>
      </c>
      <c r="D176">
        <v>50715465</v>
      </c>
      <c r="E176">
        <v>116</v>
      </c>
      <c r="F176">
        <v>1</v>
      </c>
      <c r="G176">
        <v>1</v>
      </c>
      <c r="H176">
        <v>1</v>
      </c>
      <c r="I176" t="s">
        <v>487</v>
      </c>
      <c r="J176" t="s">
        <v>3</v>
      </c>
      <c r="K176" t="s">
        <v>488</v>
      </c>
      <c r="L176">
        <v>1191</v>
      </c>
      <c r="N176">
        <v>1013</v>
      </c>
      <c r="O176" t="s">
        <v>486</v>
      </c>
      <c r="P176" t="s">
        <v>486</v>
      </c>
      <c r="Q176">
        <v>1</v>
      </c>
      <c r="W176">
        <v>0</v>
      </c>
      <c r="X176">
        <v>-1417349443</v>
      </c>
      <c r="Y176">
        <f t="shared" si="64"/>
        <v>0.28750000000000003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0.23</v>
      </c>
      <c r="AU176" t="s">
        <v>79</v>
      </c>
      <c r="AV176">
        <v>2</v>
      </c>
      <c r="AW176">
        <v>2</v>
      </c>
      <c r="AX176">
        <v>52748409</v>
      </c>
      <c r="AY176">
        <v>1</v>
      </c>
      <c r="AZ176">
        <v>0</v>
      </c>
      <c r="BA176">
        <v>170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ROUND(Y176*Source!I108,7)</f>
        <v>0</v>
      </c>
      <c r="CY176">
        <f>AD176</f>
        <v>0</v>
      </c>
      <c r="CZ176">
        <f>AH176</f>
        <v>0</v>
      </c>
      <c r="DA176">
        <f>AL176</f>
        <v>1</v>
      </c>
      <c r="DB176">
        <f t="shared" si="65"/>
        <v>0</v>
      </c>
      <c r="DC176">
        <f t="shared" si="66"/>
        <v>0</v>
      </c>
      <c r="DD176" t="s">
        <v>3</v>
      </c>
      <c r="DE176" t="s">
        <v>3</v>
      </c>
      <c r="DF176">
        <f t="shared" si="63"/>
        <v>0</v>
      </c>
      <c r="DG176">
        <f>ROUND(ROUND(AF176,2)*CX176,2)</f>
        <v>0</v>
      </c>
      <c r="DH176">
        <f t="shared" si="50"/>
        <v>0</v>
      </c>
      <c r="DI176">
        <f t="shared" si="5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ROW(Source!A108)</f>
        <v>108</v>
      </c>
      <c r="B177">
        <v>52666988</v>
      </c>
      <c r="C177">
        <v>52748404</v>
      </c>
      <c r="D177">
        <v>50836342</v>
      </c>
      <c r="E177">
        <v>1</v>
      </c>
      <c r="F177">
        <v>1</v>
      </c>
      <c r="G177">
        <v>1</v>
      </c>
      <c r="H177">
        <v>2</v>
      </c>
      <c r="I177" t="s">
        <v>503</v>
      </c>
      <c r="J177" t="s">
        <v>504</v>
      </c>
      <c r="K177" t="s">
        <v>505</v>
      </c>
      <c r="L177">
        <v>1368</v>
      </c>
      <c r="N177">
        <v>1011</v>
      </c>
      <c r="O177" t="s">
        <v>492</v>
      </c>
      <c r="P177" t="s">
        <v>492</v>
      </c>
      <c r="Q177">
        <v>1</v>
      </c>
      <c r="W177">
        <v>0</v>
      </c>
      <c r="X177">
        <v>944335294</v>
      </c>
      <c r="Y177">
        <f t="shared" si="64"/>
        <v>0.28750000000000003</v>
      </c>
      <c r="AA177">
        <v>0</v>
      </c>
      <c r="AB177">
        <v>2736.29</v>
      </c>
      <c r="AC177">
        <v>932.95</v>
      </c>
      <c r="AD177">
        <v>0</v>
      </c>
      <c r="AE177">
        <v>0</v>
      </c>
      <c r="AF177">
        <v>2088.77</v>
      </c>
      <c r="AG177">
        <v>932.95</v>
      </c>
      <c r="AH177">
        <v>0</v>
      </c>
      <c r="AI177">
        <v>1</v>
      </c>
      <c r="AJ177">
        <v>1.31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0.23</v>
      </c>
      <c r="AU177" t="s">
        <v>79</v>
      </c>
      <c r="AV177">
        <v>1</v>
      </c>
      <c r="AW177">
        <v>2</v>
      </c>
      <c r="AX177">
        <v>52748410</v>
      </c>
      <c r="AY177">
        <v>1</v>
      </c>
      <c r="AZ177">
        <v>0</v>
      </c>
      <c r="BA177">
        <v>171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480.4171</v>
      </c>
      <c r="BL177">
        <v>214.57850000000002</v>
      </c>
      <c r="BM177">
        <v>0</v>
      </c>
      <c r="BN177">
        <v>0</v>
      </c>
      <c r="BO177">
        <v>0.23</v>
      </c>
      <c r="BP177">
        <v>1</v>
      </c>
      <c r="BQ177">
        <v>0</v>
      </c>
      <c r="BR177">
        <v>600.52137500000003</v>
      </c>
      <c r="BS177">
        <v>268.22312500000004</v>
      </c>
      <c r="BT177">
        <v>0</v>
      </c>
      <c r="BU177">
        <v>0</v>
      </c>
      <c r="BV177">
        <v>0.28750000000000003</v>
      </c>
      <c r="BW177">
        <v>1</v>
      </c>
      <c r="CV177">
        <v>0</v>
      </c>
      <c r="CW177">
        <f>ROUND(Y177*Source!I108*DO177,7)</f>
        <v>0</v>
      </c>
      <c r="CX177">
        <f>ROUND(Y177*Source!I108,7)</f>
        <v>0</v>
      </c>
      <c r="CY177">
        <f>AB177</f>
        <v>2736.29</v>
      </c>
      <c r="CZ177">
        <f>AF177</f>
        <v>2088.77</v>
      </c>
      <c r="DA177">
        <f>AJ177</f>
        <v>1.31</v>
      </c>
      <c r="DB177">
        <f t="shared" si="65"/>
        <v>600.52499999999998</v>
      </c>
      <c r="DC177">
        <f t="shared" si="66"/>
        <v>268.22500000000002</v>
      </c>
      <c r="DD177" t="s">
        <v>3</v>
      </c>
      <c r="DE177" t="s">
        <v>3</v>
      </c>
      <c r="DF177">
        <f t="shared" si="63"/>
        <v>0</v>
      </c>
      <c r="DG177">
        <f>ROUND(ROUND(AF177*AJ177,2)*CX177,2)</f>
        <v>0</v>
      </c>
      <c r="DH177">
        <f t="shared" si="50"/>
        <v>0</v>
      </c>
      <c r="DI177">
        <f t="shared" si="51"/>
        <v>0</v>
      </c>
      <c r="DJ177">
        <f>DG177+DH177</f>
        <v>0</v>
      </c>
      <c r="DK177">
        <v>0</v>
      </c>
      <c r="DL177" t="s">
        <v>506</v>
      </c>
      <c r="DM177">
        <v>5</v>
      </c>
      <c r="DN177" t="s">
        <v>486</v>
      </c>
      <c r="DO177">
        <v>1</v>
      </c>
    </row>
    <row r="178" spans="1:119">
      <c r="A178">
        <f>ROW(Source!A109)</f>
        <v>109</v>
      </c>
      <c r="B178">
        <v>52666922</v>
      </c>
      <c r="C178">
        <v>52748404</v>
      </c>
      <c r="D178">
        <v>50715276</v>
      </c>
      <c r="E178">
        <v>116</v>
      </c>
      <c r="F178">
        <v>1</v>
      </c>
      <c r="G178">
        <v>1</v>
      </c>
      <c r="H178">
        <v>1</v>
      </c>
      <c r="I178" t="s">
        <v>501</v>
      </c>
      <c r="J178" t="s">
        <v>3</v>
      </c>
      <c r="K178" t="s">
        <v>502</v>
      </c>
      <c r="L178">
        <v>1191</v>
      </c>
      <c r="N178">
        <v>1013</v>
      </c>
      <c r="O178" t="s">
        <v>486</v>
      </c>
      <c r="P178" t="s">
        <v>486</v>
      </c>
      <c r="Q178">
        <v>1</v>
      </c>
      <c r="W178">
        <v>0</v>
      </c>
      <c r="X178">
        <v>32079103</v>
      </c>
      <c r="Y178">
        <f t="shared" si="64"/>
        <v>0.27500000000000002</v>
      </c>
      <c r="AA178">
        <v>0</v>
      </c>
      <c r="AB178">
        <v>0</v>
      </c>
      <c r="AC178">
        <v>0</v>
      </c>
      <c r="AD178">
        <v>748.18</v>
      </c>
      <c r="AE178">
        <v>0</v>
      </c>
      <c r="AF178">
        <v>0</v>
      </c>
      <c r="AG178">
        <v>0</v>
      </c>
      <c r="AH178">
        <v>748.18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0.22</v>
      </c>
      <c r="AU178" t="s">
        <v>79</v>
      </c>
      <c r="AV178">
        <v>1</v>
      </c>
      <c r="AW178">
        <v>2</v>
      </c>
      <c r="AX178">
        <v>52748408</v>
      </c>
      <c r="AY178">
        <v>1</v>
      </c>
      <c r="AZ178">
        <v>0</v>
      </c>
      <c r="BA178">
        <v>172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164.59959999999998</v>
      </c>
      <c r="BN178">
        <v>0.22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205.74950000000001</v>
      </c>
      <c r="BU178">
        <v>0.27500000000000002</v>
      </c>
      <c r="BV178">
        <v>0</v>
      </c>
      <c r="BW178">
        <v>1</v>
      </c>
      <c r="CU178">
        <f>ROUND(AT178*Source!I109*AH178*AL178,2)</f>
        <v>0</v>
      </c>
      <c r="CV178">
        <f>ROUND(Y178*Source!I109,7)</f>
        <v>0</v>
      </c>
      <c r="CW178">
        <v>0</v>
      </c>
      <c r="CX178">
        <f>ROUND(Y178*Source!I109,7)</f>
        <v>0</v>
      </c>
      <c r="CY178">
        <f>AD178</f>
        <v>748.18</v>
      </c>
      <c r="CZ178">
        <f>AH178</f>
        <v>748.18</v>
      </c>
      <c r="DA178">
        <f>AL178</f>
        <v>1</v>
      </c>
      <c r="DB178">
        <f t="shared" si="65"/>
        <v>205.75</v>
      </c>
      <c r="DC178">
        <f t="shared" si="66"/>
        <v>0</v>
      </c>
      <c r="DD178" t="s">
        <v>3</v>
      </c>
      <c r="DE178" t="s">
        <v>3</v>
      </c>
      <c r="DF178">
        <f t="shared" si="63"/>
        <v>0</v>
      </c>
      <c r="DG178">
        <f>ROUND(ROUND(AF178,2)*CX178,2)</f>
        <v>0</v>
      </c>
      <c r="DH178">
        <f t="shared" si="50"/>
        <v>0</v>
      </c>
      <c r="DI178">
        <f t="shared" si="51"/>
        <v>0</v>
      </c>
      <c r="DJ178">
        <f>DI178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ROW(Source!A109)</f>
        <v>109</v>
      </c>
      <c r="B179">
        <v>52666922</v>
      </c>
      <c r="C179">
        <v>52748404</v>
      </c>
      <c r="D179">
        <v>50715465</v>
      </c>
      <c r="E179">
        <v>116</v>
      </c>
      <c r="F179">
        <v>1</v>
      </c>
      <c r="G179">
        <v>1</v>
      </c>
      <c r="H179">
        <v>1</v>
      </c>
      <c r="I179" t="s">
        <v>487</v>
      </c>
      <c r="J179" t="s">
        <v>3</v>
      </c>
      <c r="K179" t="s">
        <v>488</v>
      </c>
      <c r="L179">
        <v>1191</v>
      </c>
      <c r="N179">
        <v>1013</v>
      </c>
      <c r="O179" t="s">
        <v>486</v>
      </c>
      <c r="P179" t="s">
        <v>486</v>
      </c>
      <c r="Q179">
        <v>1</v>
      </c>
      <c r="W179">
        <v>0</v>
      </c>
      <c r="X179">
        <v>-1417349443</v>
      </c>
      <c r="Y179">
        <f t="shared" si="64"/>
        <v>0.28750000000000003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0.23</v>
      </c>
      <c r="AU179" t="s">
        <v>79</v>
      </c>
      <c r="AV179">
        <v>2</v>
      </c>
      <c r="AW179">
        <v>2</v>
      </c>
      <c r="AX179">
        <v>52748409</v>
      </c>
      <c r="AY179">
        <v>1</v>
      </c>
      <c r="AZ179">
        <v>0</v>
      </c>
      <c r="BA179">
        <v>173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ROUND(Y179*Source!I109,7)</f>
        <v>0</v>
      </c>
      <c r="CY179">
        <f>AD179</f>
        <v>0</v>
      </c>
      <c r="CZ179">
        <f>AH179</f>
        <v>0</v>
      </c>
      <c r="DA179">
        <f>AL179</f>
        <v>1</v>
      </c>
      <c r="DB179">
        <f t="shared" si="65"/>
        <v>0</v>
      </c>
      <c r="DC179">
        <f t="shared" si="66"/>
        <v>0</v>
      </c>
      <c r="DD179" t="s">
        <v>3</v>
      </c>
      <c r="DE179" t="s">
        <v>3</v>
      </c>
      <c r="DF179">
        <f t="shared" si="63"/>
        <v>0</v>
      </c>
      <c r="DG179">
        <f>ROUND(ROUND(AF179,2)*CX179,2)</f>
        <v>0</v>
      </c>
      <c r="DH179">
        <f t="shared" si="50"/>
        <v>0</v>
      </c>
      <c r="DI179">
        <f t="shared" si="51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ROW(Source!A109)</f>
        <v>109</v>
      </c>
      <c r="B180">
        <v>52666922</v>
      </c>
      <c r="C180">
        <v>52748404</v>
      </c>
      <c r="D180">
        <v>50836342</v>
      </c>
      <c r="E180">
        <v>1</v>
      </c>
      <c r="F180">
        <v>1</v>
      </c>
      <c r="G180">
        <v>1</v>
      </c>
      <c r="H180">
        <v>2</v>
      </c>
      <c r="I180" t="s">
        <v>503</v>
      </c>
      <c r="J180" t="s">
        <v>504</v>
      </c>
      <c r="K180" t="s">
        <v>505</v>
      </c>
      <c r="L180">
        <v>1368</v>
      </c>
      <c r="N180">
        <v>1011</v>
      </c>
      <c r="O180" t="s">
        <v>492</v>
      </c>
      <c r="P180" t="s">
        <v>492</v>
      </c>
      <c r="Q180">
        <v>1</v>
      </c>
      <c r="W180">
        <v>0</v>
      </c>
      <c r="X180">
        <v>944335294</v>
      </c>
      <c r="Y180">
        <f t="shared" si="64"/>
        <v>0.28750000000000003</v>
      </c>
      <c r="AA180">
        <v>0</v>
      </c>
      <c r="AB180">
        <v>2736.29</v>
      </c>
      <c r="AC180">
        <v>932.95</v>
      </c>
      <c r="AD180">
        <v>0</v>
      </c>
      <c r="AE180">
        <v>0</v>
      </c>
      <c r="AF180">
        <v>2088.77</v>
      </c>
      <c r="AG180">
        <v>932.95</v>
      </c>
      <c r="AH180">
        <v>0</v>
      </c>
      <c r="AI180">
        <v>1</v>
      </c>
      <c r="AJ180">
        <v>1.31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0.23</v>
      </c>
      <c r="AU180" t="s">
        <v>79</v>
      </c>
      <c r="AV180">
        <v>1</v>
      </c>
      <c r="AW180">
        <v>2</v>
      </c>
      <c r="AX180">
        <v>52748410</v>
      </c>
      <c r="AY180">
        <v>1</v>
      </c>
      <c r="AZ180">
        <v>0</v>
      </c>
      <c r="BA180">
        <v>174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480.4171</v>
      </c>
      <c r="BL180">
        <v>214.57850000000002</v>
      </c>
      <c r="BM180">
        <v>0</v>
      </c>
      <c r="BN180">
        <v>0</v>
      </c>
      <c r="BO180">
        <v>0.23</v>
      </c>
      <c r="BP180">
        <v>1</v>
      </c>
      <c r="BQ180">
        <v>0</v>
      </c>
      <c r="BR180">
        <v>600.52137500000003</v>
      </c>
      <c r="BS180">
        <v>268.22312500000004</v>
      </c>
      <c r="BT180">
        <v>0</v>
      </c>
      <c r="BU180">
        <v>0</v>
      </c>
      <c r="BV180">
        <v>0.28750000000000003</v>
      </c>
      <c r="BW180">
        <v>1</v>
      </c>
      <c r="CV180">
        <v>0</v>
      </c>
      <c r="CW180">
        <f>ROUND(Y180*Source!I109*DO180,7)</f>
        <v>0</v>
      </c>
      <c r="CX180">
        <f>ROUND(Y180*Source!I109,7)</f>
        <v>0</v>
      </c>
      <c r="CY180">
        <f>AB180</f>
        <v>2736.29</v>
      </c>
      <c r="CZ180">
        <f>AF180</f>
        <v>2088.77</v>
      </c>
      <c r="DA180">
        <f>AJ180</f>
        <v>1.31</v>
      </c>
      <c r="DB180">
        <f t="shared" si="65"/>
        <v>600.52499999999998</v>
      </c>
      <c r="DC180">
        <f t="shared" si="66"/>
        <v>268.22500000000002</v>
      </c>
      <c r="DD180" t="s">
        <v>3</v>
      </c>
      <c r="DE180" t="s">
        <v>3</v>
      </c>
      <c r="DF180">
        <f t="shared" si="63"/>
        <v>0</v>
      </c>
      <c r="DG180">
        <f>ROUND(ROUND(AF180*AJ180,2)*CX180,2)</f>
        <v>0</v>
      </c>
      <c r="DH180">
        <f t="shared" si="50"/>
        <v>0</v>
      </c>
      <c r="DI180">
        <f t="shared" si="51"/>
        <v>0</v>
      </c>
      <c r="DJ180">
        <f>DG180+DH180</f>
        <v>0</v>
      </c>
      <c r="DK180">
        <v>0</v>
      </c>
      <c r="DL180" t="s">
        <v>506</v>
      </c>
      <c r="DM180">
        <v>5</v>
      </c>
      <c r="DN180" t="s">
        <v>486</v>
      </c>
      <c r="DO180">
        <v>1</v>
      </c>
    </row>
    <row r="181" spans="1:119">
      <c r="A181">
        <f>ROW(Source!A110)</f>
        <v>110</v>
      </c>
      <c r="B181">
        <v>52666988</v>
      </c>
      <c r="C181">
        <v>52748411</v>
      </c>
      <c r="D181">
        <v>50715423</v>
      </c>
      <c r="E181">
        <v>116</v>
      </c>
      <c r="F181">
        <v>1</v>
      </c>
      <c r="G181">
        <v>1</v>
      </c>
      <c r="H181">
        <v>1</v>
      </c>
      <c r="I181" t="s">
        <v>525</v>
      </c>
      <c r="J181" t="s">
        <v>3</v>
      </c>
      <c r="K181" t="s">
        <v>526</v>
      </c>
      <c r="L181">
        <v>1369</v>
      </c>
      <c r="N181">
        <v>1013</v>
      </c>
      <c r="O181" t="s">
        <v>527</v>
      </c>
      <c r="P181" t="s">
        <v>527</v>
      </c>
      <c r="Q181">
        <v>1</v>
      </c>
      <c r="W181">
        <v>0</v>
      </c>
      <c r="X181">
        <v>-236928766</v>
      </c>
      <c r="Y181">
        <f t="shared" ref="Y181:Y244" si="67">AT181</f>
        <v>0.99</v>
      </c>
      <c r="AA181">
        <v>0</v>
      </c>
      <c r="AB181">
        <v>0</v>
      </c>
      <c r="AC181">
        <v>0</v>
      </c>
      <c r="AD181">
        <v>660.33</v>
      </c>
      <c r="AE181">
        <v>0</v>
      </c>
      <c r="AF181">
        <v>0</v>
      </c>
      <c r="AG181">
        <v>0</v>
      </c>
      <c r="AH181">
        <v>660.33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0.99</v>
      </c>
      <c r="AU181" t="s">
        <v>3</v>
      </c>
      <c r="AV181">
        <v>1</v>
      </c>
      <c r="AW181">
        <v>2</v>
      </c>
      <c r="AX181">
        <v>52748425</v>
      </c>
      <c r="AY181">
        <v>1</v>
      </c>
      <c r="AZ181">
        <v>0</v>
      </c>
      <c r="BA181">
        <v>175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653.72670000000005</v>
      </c>
      <c r="BN181">
        <v>0.99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653.72670000000005</v>
      </c>
      <c r="BU181">
        <v>0.99</v>
      </c>
      <c r="BV181">
        <v>0</v>
      </c>
      <c r="BW181">
        <v>1</v>
      </c>
      <c r="CU181">
        <f>ROUND(AT181*Source!I110*AH181*AL181,2)</f>
        <v>0</v>
      </c>
      <c r="CV181">
        <f>ROUND(Y181*Source!I110,7)</f>
        <v>0</v>
      </c>
      <c r="CW181">
        <v>0</v>
      </c>
      <c r="CX181">
        <f>ROUND(Y181*Source!I110,7)</f>
        <v>0</v>
      </c>
      <c r="CY181">
        <f>AD181</f>
        <v>660.33</v>
      </c>
      <c r="CZ181">
        <f>AH181</f>
        <v>660.33</v>
      </c>
      <c r="DA181">
        <f>AL181</f>
        <v>1</v>
      </c>
      <c r="DB181">
        <f t="shared" ref="DB181:DB244" si="68">ROUND(ROUND(AT181*CZ181,2),6)</f>
        <v>653.73</v>
      </c>
      <c r="DC181">
        <f t="shared" ref="DC181:DC244" si="69">ROUND(ROUND(AT181*AG181,2),6)</f>
        <v>0</v>
      </c>
      <c r="DD181" t="s">
        <v>3</v>
      </c>
      <c r="DE181" t="s">
        <v>3</v>
      </c>
      <c r="DF181">
        <f t="shared" si="63"/>
        <v>0</v>
      </c>
      <c r="DG181">
        <f t="shared" ref="DG181:DG186" si="70">ROUND(ROUND(AF181,2)*CX181,2)</f>
        <v>0</v>
      </c>
      <c r="DH181">
        <f t="shared" si="50"/>
        <v>0</v>
      </c>
      <c r="DI181">
        <f t="shared" si="51"/>
        <v>0</v>
      </c>
      <c r="DJ181">
        <f>DI181</f>
        <v>0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ROW(Source!A110)</f>
        <v>110</v>
      </c>
      <c r="B182">
        <v>52666988</v>
      </c>
      <c r="C182">
        <v>52748411</v>
      </c>
      <c r="D182">
        <v>50715425</v>
      </c>
      <c r="E182">
        <v>116</v>
      </c>
      <c r="F182">
        <v>1</v>
      </c>
      <c r="G182">
        <v>1</v>
      </c>
      <c r="H182">
        <v>1</v>
      </c>
      <c r="I182" t="s">
        <v>528</v>
      </c>
      <c r="J182" t="s">
        <v>3</v>
      </c>
      <c r="K182" t="s">
        <v>529</v>
      </c>
      <c r="L182">
        <v>1369</v>
      </c>
      <c r="N182">
        <v>1013</v>
      </c>
      <c r="O182" t="s">
        <v>527</v>
      </c>
      <c r="P182" t="s">
        <v>527</v>
      </c>
      <c r="Q182">
        <v>1</v>
      </c>
      <c r="W182">
        <v>0</v>
      </c>
      <c r="X182">
        <v>-587036825</v>
      </c>
      <c r="Y182">
        <f t="shared" si="67"/>
        <v>47.29</v>
      </c>
      <c r="AA182">
        <v>0</v>
      </c>
      <c r="AB182">
        <v>0</v>
      </c>
      <c r="AC182">
        <v>0</v>
      </c>
      <c r="AD182">
        <v>720.91</v>
      </c>
      <c r="AE182">
        <v>0</v>
      </c>
      <c r="AF182">
        <v>0</v>
      </c>
      <c r="AG182">
        <v>0</v>
      </c>
      <c r="AH182">
        <v>720.91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47.29</v>
      </c>
      <c r="AU182" t="s">
        <v>3</v>
      </c>
      <c r="AV182">
        <v>1</v>
      </c>
      <c r="AW182">
        <v>2</v>
      </c>
      <c r="AX182">
        <v>52748426</v>
      </c>
      <c r="AY182">
        <v>1</v>
      </c>
      <c r="AZ182">
        <v>0</v>
      </c>
      <c r="BA182">
        <v>176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34091.833899999998</v>
      </c>
      <c r="BN182">
        <v>47.29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34091.833899999998</v>
      </c>
      <c r="BU182">
        <v>47.29</v>
      </c>
      <c r="BV182">
        <v>0</v>
      </c>
      <c r="BW182">
        <v>1</v>
      </c>
      <c r="CU182">
        <f>ROUND(AT182*Source!I110*AH182*AL182,2)</f>
        <v>0</v>
      </c>
      <c r="CV182">
        <f>ROUND(Y182*Source!I110,7)</f>
        <v>0</v>
      </c>
      <c r="CW182">
        <v>0</v>
      </c>
      <c r="CX182">
        <f>ROUND(Y182*Source!I110,7)</f>
        <v>0</v>
      </c>
      <c r="CY182">
        <f>AD182</f>
        <v>720.91</v>
      </c>
      <c r="CZ182">
        <f>AH182</f>
        <v>720.91</v>
      </c>
      <c r="DA182">
        <f>AL182</f>
        <v>1</v>
      </c>
      <c r="DB182">
        <f t="shared" si="68"/>
        <v>34091.83</v>
      </c>
      <c r="DC182">
        <f t="shared" si="69"/>
        <v>0</v>
      </c>
      <c r="DD182" t="s">
        <v>3</v>
      </c>
      <c r="DE182" t="s">
        <v>3</v>
      </c>
      <c r="DF182">
        <f t="shared" si="63"/>
        <v>0</v>
      </c>
      <c r="DG182">
        <f t="shared" si="70"/>
        <v>0</v>
      </c>
      <c r="DH182">
        <f t="shared" si="50"/>
        <v>0</v>
      </c>
      <c r="DI182">
        <f t="shared" si="51"/>
        <v>0</v>
      </c>
      <c r="DJ182">
        <f>DI182</f>
        <v>0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ROW(Source!A110)</f>
        <v>110</v>
      </c>
      <c r="B183">
        <v>52666988</v>
      </c>
      <c r="C183">
        <v>52748411</v>
      </c>
      <c r="D183">
        <v>50715429</v>
      </c>
      <c r="E183">
        <v>116</v>
      </c>
      <c r="F183">
        <v>1</v>
      </c>
      <c r="G183">
        <v>1</v>
      </c>
      <c r="H183">
        <v>1</v>
      </c>
      <c r="I183" t="s">
        <v>530</v>
      </c>
      <c r="J183" t="s">
        <v>3</v>
      </c>
      <c r="K183" t="s">
        <v>531</v>
      </c>
      <c r="L183">
        <v>1369</v>
      </c>
      <c r="N183">
        <v>1013</v>
      </c>
      <c r="O183" t="s">
        <v>527</v>
      </c>
      <c r="P183" t="s">
        <v>527</v>
      </c>
      <c r="Q183">
        <v>1</v>
      </c>
      <c r="W183">
        <v>0</v>
      </c>
      <c r="X183">
        <v>-512803540</v>
      </c>
      <c r="Y183">
        <f t="shared" si="67"/>
        <v>23.42</v>
      </c>
      <c r="AA183">
        <v>0</v>
      </c>
      <c r="AB183">
        <v>0</v>
      </c>
      <c r="AC183">
        <v>0</v>
      </c>
      <c r="AD183">
        <v>811.79</v>
      </c>
      <c r="AE183">
        <v>0</v>
      </c>
      <c r="AF183">
        <v>0</v>
      </c>
      <c r="AG183">
        <v>0</v>
      </c>
      <c r="AH183">
        <v>811.79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23.42</v>
      </c>
      <c r="AU183" t="s">
        <v>3</v>
      </c>
      <c r="AV183">
        <v>1</v>
      </c>
      <c r="AW183">
        <v>2</v>
      </c>
      <c r="AX183">
        <v>52748427</v>
      </c>
      <c r="AY183">
        <v>1</v>
      </c>
      <c r="AZ183">
        <v>0</v>
      </c>
      <c r="BA183">
        <v>177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19012.121800000001</v>
      </c>
      <c r="BN183">
        <v>23.42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19012.121800000001</v>
      </c>
      <c r="BU183">
        <v>23.42</v>
      </c>
      <c r="BV183">
        <v>0</v>
      </c>
      <c r="BW183">
        <v>1</v>
      </c>
      <c r="CU183">
        <f>ROUND(AT183*Source!I110*AH183*AL183,2)</f>
        <v>0</v>
      </c>
      <c r="CV183">
        <f>ROUND(Y183*Source!I110,7)</f>
        <v>0</v>
      </c>
      <c r="CW183">
        <v>0</v>
      </c>
      <c r="CX183">
        <f>ROUND(Y183*Source!I110,7)</f>
        <v>0</v>
      </c>
      <c r="CY183">
        <f>AD183</f>
        <v>811.79</v>
      </c>
      <c r="CZ183">
        <f>AH183</f>
        <v>811.79</v>
      </c>
      <c r="DA183">
        <f>AL183</f>
        <v>1</v>
      </c>
      <c r="DB183">
        <f t="shared" si="68"/>
        <v>19012.12</v>
      </c>
      <c r="DC183">
        <f t="shared" si="69"/>
        <v>0</v>
      </c>
      <c r="DD183" t="s">
        <v>3</v>
      </c>
      <c r="DE183" t="s">
        <v>3</v>
      </c>
      <c r="DF183">
        <f t="shared" si="63"/>
        <v>0</v>
      </c>
      <c r="DG183">
        <f t="shared" si="70"/>
        <v>0</v>
      </c>
      <c r="DH183">
        <f t="shared" si="50"/>
        <v>0</v>
      </c>
      <c r="DI183">
        <f t="shared" si="51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ROW(Source!A110)</f>
        <v>110</v>
      </c>
      <c r="B184">
        <v>52666988</v>
      </c>
      <c r="C184">
        <v>52748411</v>
      </c>
      <c r="D184">
        <v>50715433</v>
      </c>
      <c r="E184">
        <v>116</v>
      </c>
      <c r="F184">
        <v>1</v>
      </c>
      <c r="G184">
        <v>1</v>
      </c>
      <c r="H184">
        <v>1</v>
      </c>
      <c r="I184" t="s">
        <v>532</v>
      </c>
      <c r="J184" t="s">
        <v>3</v>
      </c>
      <c r="K184" t="s">
        <v>533</v>
      </c>
      <c r="L184">
        <v>1369</v>
      </c>
      <c r="N184">
        <v>1013</v>
      </c>
      <c r="O184" t="s">
        <v>527</v>
      </c>
      <c r="P184" t="s">
        <v>527</v>
      </c>
      <c r="Q184">
        <v>1</v>
      </c>
      <c r="W184">
        <v>0</v>
      </c>
      <c r="X184">
        <v>1518711480</v>
      </c>
      <c r="Y184">
        <f t="shared" si="67"/>
        <v>23.42</v>
      </c>
      <c r="AA184">
        <v>0</v>
      </c>
      <c r="AB184">
        <v>0</v>
      </c>
      <c r="AC184">
        <v>0</v>
      </c>
      <c r="AD184">
        <v>932.95</v>
      </c>
      <c r="AE184">
        <v>0</v>
      </c>
      <c r="AF184">
        <v>0</v>
      </c>
      <c r="AG184">
        <v>0</v>
      </c>
      <c r="AH184">
        <v>932.95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23.42</v>
      </c>
      <c r="AU184" t="s">
        <v>3</v>
      </c>
      <c r="AV184">
        <v>1</v>
      </c>
      <c r="AW184">
        <v>2</v>
      </c>
      <c r="AX184">
        <v>52748428</v>
      </c>
      <c r="AY184">
        <v>1</v>
      </c>
      <c r="AZ184">
        <v>0</v>
      </c>
      <c r="BA184">
        <v>178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21849.689000000002</v>
      </c>
      <c r="BN184">
        <v>23.42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21849.689000000002</v>
      </c>
      <c r="BU184">
        <v>23.42</v>
      </c>
      <c r="BV184">
        <v>0</v>
      </c>
      <c r="BW184">
        <v>1</v>
      </c>
      <c r="CU184">
        <f>ROUND(AT184*Source!I110*AH184*AL184,2)</f>
        <v>0</v>
      </c>
      <c r="CV184">
        <f>ROUND(Y184*Source!I110,7)</f>
        <v>0</v>
      </c>
      <c r="CW184">
        <v>0</v>
      </c>
      <c r="CX184">
        <f>ROUND(Y184*Source!I110,7)</f>
        <v>0</v>
      </c>
      <c r="CY184">
        <f>AD184</f>
        <v>932.95</v>
      </c>
      <c r="CZ184">
        <f>AH184</f>
        <v>932.95</v>
      </c>
      <c r="DA184">
        <f>AL184</f>
        <v>1</v>
      </c>
      <c r="DB184">
        <f t="shared" si="68"/>
        <v>21849.69</v>
      </c>
      <c r="DC184">
        <f t="shared" si="69"/>
        <v>0</v>
      </c>
      <c r="DD184" t="s">
        <v>3</v>
      </c>
      <c r="DE184" t="s">
        <v>3</v>
      </c>
      <c r="DF184">
        <f t="shared" si="63"/>
        <v>0</v>
      </c>
      <c r="DG184">
        <f t="shared" si="70"/>
        <v>0</v>
      </c>
      <c r="DH184">
        <f t="shared" si="50"/>
        <v>0</v>
      </c>
      <c r="DI184">
        <f t="shared" si="51"/>
        <v>0</v>
      </c>
      <c r="DJ184">
        <f>DI184</f>
        <v>0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ROW(Source!A110)</f>
        <v>110</v>
      </c>
      <c r="B185">
        <v>52666988</v>
      </c>
      <c r="C185">
        <v>52748411</v>
      </c>
      <c r="D185">
        <v>50715465</v>
      </c>
      <c r="E185">
        <v>116</v>
      </c>
      <c r="F185">
        <v>1</v>
      </c>
      <c r="G185">
        <v>1</v>
      </c>
      <c r="H185">
        <v>1</v>
      </c>
      <c r="I185" t="s">
        <v>487</v>
      </c>
      <c r="J185" t="s">
        <v>3</v>
      </c>
      <c r="K185" t="s">
        <v>488</v>
      </c>
      <c r="L185">
        <v>1191</v>
      </c>
      <c r="N185">
        <v>1013</v>
      </c>
      <c r="O185" t="s">
        <v>486</v>
      </c>
      <c r="P185" t="s">
        <v>486</v>
      </c>
      <c r="Q185">
        <v>1</v>
      </c>
      <c r="W185">
        <v>0</v>
      </c>
      <c r="X185">
        <v>-1417349443</v>
      </c>
      <c r="Y185">
        <f t="shared" si="67"/>
        <v>24.89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24.89</v>
      </c>
      <c r="AU185" t="s">
        <v>3</v>
      </c>
      <c r="AV185">
        <v>2</v>
      </c>
      <c r="AW185">
        <v>2</v>
      </c>
      <c r="AX185">
        <v>52748429</v>
      </c>
      <c r="AY185">
        <v>1</v>
      </c>
      <c r="AZ185">
        <v>0</v>
      </c>
      <c r="BA185">
        <v>179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ROUND(Y185*Source!I110,7)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si="68"/>
        <v>0</v>
      </c>
      <c r="DC185">
        <f t="shared" si="69"/>
        <v>0</v>
      </c>
      <c r="DD185" t="s">
        <v>3</v>
      </c>
      <c r="DE185" t="s">
        <v>3</v>
      </c>
      <c r="DF185">
        <f t="shared" si="63"/>
        <v>0</v>
      </c>
      <c r="DG185">
        <f t="shared" si="70"/>
        <v>0</v>
      </c>
      <c r="DH185">
        <f t="shared" si="50"/>
        <v>0</v>
      </c>
      <c r="DI185">
        <f t="shared" si="5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ROW(Source!A110)</f>
        <v>110</v>
      </c>
      <c r="B186">
        <v>52666988</v>
      </c>
      <c r="C186">
        <v>52748411</v>
      </c>
      <c r="D186">
        <v>50836455</v>
      </c>
      <c r="E186">
        <v>1</v>
      </c>
      <c r="F186">
        <v>1</v>
      </c>
      <c r="G186">
        <v>1</v>
      </c>
      <c r="H186">
        <v>2</v>
      </c>
      <c r="I186" t="s">
        <v>489</v>
      </c>
      <c r="J186" t="s">
        <v>490</v>
      </c>
      <c r="K186" t="s">
        <v>491</v>
      </c>
      <c r="L186">
        <v>1368</v>
      </c>
      <c r="N186">
        <v>1011</v>
      </c>
      <c r="O186" t="s">
        <v>492</v>
      </c>
      <c r="P186" t="s">
        <v>492</v>
      </c>
      <c r="Q186">
        <v>1</v>
      </c>
      <c r="W186">
        <v>0</v>
      </c>
      <c r="X186">
        <v>850633116</v>
      </c>
      <c r="Y186">
        <f t="shared" si="67"/>
        <v>0.75</v>
      </c>
      <c r="AA186">
        <v>0</v>
      </c>
      <c r="AB186">
        <v>1626.29</v>
      </c>
      <c r="AC186">
        <v>1090.46</v>
      </c>
      <c r="AD186">
        <v>0</v>
      </c>
      <c r="AE186">
        <v>0</v>
      </c>
      <c r="AF186">
        <v>1626.29</v>
      </c>
      <c r="AG186">
        <v>1090.46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0.75</v>
      </c>
      <c r="AU186" t="s">
        <v>3</v>
      </c>
      <c r="AV186">
        <v>1</v>
      </c>
      <c r="AW186">
        <v>2</v>
      </c>
      <c r="AX186">
        <v>52748430</v>
      </c>
      <c r="AY186">
        <v>1</v>
      </c>
      <c r="AZ186">
        <v>0</v>
      </c>
      <c r="BA186">
        <v>180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1219.7175</v>
      </c>
      <c r="BL186">
        <v>817.84500000000003</v>
      </c>
      <c r="BM186">
        <v>0</v>
      </c>
      <c r="BN186">
        <v>0</v>
      </c>
      <c r="BO186">
        <v>0.75</v>
      </c>
      <c r="BP186">
        <v>1</v>
      </c>
      <c r="BQ186">
        <v>0</v>
      </c>
      <c r="BR186">
        <v>1219.7175</v>
      </c>
      <c r="BS186">
        <v>817.84500000000003</v>
      </c>
      <c r="BT186">
        <v>0</v>
      </c>
      <c r="BU186">
        <v>0</v>
      </c>
      <c r="BV186">
        <v>0.75</v>
      </c>
      <c r="BW186">
        <v>1</v>
      </c>
      <c r="CV186">
        <v>0</v>
      </c>
      <c r="CW186">
        <f>ROUND(Y186*Source!I110*DO186,7)</f>
        <v>0</v>
      </c>
      <c r="CX186">
        <f>ROUND(Y186*Source!I110,7)</f>
        <v>0</v>
      </c>
      <c r="CY186">
        <f>AB186</f>
        <v>1626.29</v>
      </c>
      <c r="CZ186">
        <f>AF186</f>
        <v>1626.29</v>
      </c>
      <c r="DA186">
        <f>AJ186</f>
        <v>1</v>
      </c>
      <c r="DB186">
        <f t="shared" si="68"/>
        <v>1219.72</v>
      </c>
      <c r="DC186">
        <f t="shared" si="69"/>
        <v>817.85</v>
      </c>
      <c r="DD186" t="s">
        <v>3</v>
      </c>
      <c r="DE186" t="s">
        <v>3</v>
      </c>
      <c r="DF186">
        <f t="shared" si="63"/>
        <v>0</v>
      </c>
      <c r="DG186">
        <f t="shared" si="70"/>
        <v>0</v>
      </c>
      <c r="DH186">
        <f t="shared" si="50"/>
        <v>0</v>
      </c>
      <c r="DI186">
        <f t="shared" si="51"/>
        <v>0</v>
      </c>
      <c r="DJ186">
        <f>DG186+DH186</f>
        <v>0</v>
      </c>
      <c r="DK186">
        <v>1</v>
      </c>
      <c r="DL186" t="s">
        <v>493</v>
      </c>
      <c r="DM186">
        <v>6</v>
      </c>
      <c r="DN186" t="s">
        <v>486</v>
      </c>
      <c r="DO186">
        <v>1</v>
      </c>
    </row>
    <row r="187" spans="1:119">
      <c r="A187">
        <f>ROW(Source!A110)</f>
        <v>110</v>
      </c>
      <c r="B187">
        <v>52666988</v>
      </c>
      <c r="C187">
        <v>52748411</v>
      </c>
      <c r="D187">
        <v>50836589</v>
      </c>
      <c r="E187">
        <v>1</v>
      </c>
      <c r="F187">
        <v>1</v>
      </c>
      <c r="G187">
        <v>1</v>
      </c>
      <c r="H187">
        <v>2</v>
      </c>
      <c r="I187" t="s">
        <v>534</v>
      </c>
      <c r="J187" t="s">
        <v>535</v>
      </c>
      <c r="K187" t="s">
        <v>536</v>
      </c>
      <c r="L187">
        <v>1368</v>
      </c>
      <c r="N187">
        <v>1011</v>
      </c>
      <c r="O187" t="s">
        <v>492</v>
      </c>
      <c r="P187" t="s">
        <v>492</v>
      </c>
      <c r="Q187">
        <v>1</v>
      </c>
      <c r="W187">
        <v>0</v>
      </c>
      <c r="X187">
        <v>1234445082</v>
      </c>
      <c r="Y187">
        <f t="shared" si="67"/>
        <v>0.81</v>
      </c>
      <c r="AA187">
        <v>0</v>
      </c>
      <c r="AB187">
        <v>16.95</v>
      </c>
      <c r="AC187">
        <v>0</v>
      </c>
      <c r="AD187">
        <v>0</v>
      </c>
      <c r="AE187">
        <v>0</v>
      </c>
      <c r="AF187">
        <v>11.45</v>
      </c>
      <c r="AG187">
        <v>0</v>
      </c>
      <c r="AH187">
        <v>0</v>
      </c>
      <c r="AI187">
        <v>1</v>
      </c>
      <c r="AJ187">
        <v>1.48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0.81</v>
      </c>
      <c r="AU187" t="s">
        <v>3</v>
      </c>
      <c r="AV187">
        <v>1</v>
      </c>
      <c r="AW187">
        <v>2</v>
      </c>
      <c r="AX187">
        <v>52748431</v>
      </c>
      <c r="AY187">
        <v>1</v>
      </c>
      <c r="AZ187">
        <v>0</v>
      </c>
      <c r="BA187">
        <v>181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9.2744999999999997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9.2744999999999997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f>ROUND(Y187*Source!I110*DO187,7)</f>
        <v>0</v>
      </c>
      <c r="CX187">
        <f>ROUND(Y187*Source!I110,7)</f>
        <v>0</v>
      </c>
      <c r="CY187">
        <f>AB187</f>
        <v>16.95</v>
      </c>
      <c r="CZ187">
        <f>AF187</f>
        <v>11.45</v>
      </c>
      <c r="DA187">
        <f>AJ187</f>
        <v>1.48</v>
      </c>
      <c r="DB187">
        <f t="shared" si="68"/>
        <v>9.27</v>
      </c>
      <c r="DC187">
        <f t="shared" si="69"/>
        <v>0</v>
      </c>
      <c r="DD187" t="s">
        <v>3</v>
      </c>
      <c r="DE187" t="s">
        <v>3</v>
      </c>
      <c r="DF187">
        <f t="shared" si="63"/>
        <v>0</v>
      </c>
      <c r="DG187">
        <f>ROUND(ROUND(AF187*AJ187,2)*CX187,2)</f>
        <v>0</v>
      </c>
      <c r="DH187">
        <f t="shared" si="50"/>
        <v>0</v>
      </c>
      <c r="DI187">
        <f t="shared" si="51"/>
        <v>0</v>
      </c>
      <c r="DJ187">
        <f>DG187+DH187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ROW(Source!A110)</f>
        <v>110</v>
      </c>
      <c r="B188">
        <v>52666988</v>
      </c>
      <c r="C188">
        <v>52748411</v>
      </c>
      <c r="D188">
        <v>50836629</v>
      </c>
      <c r="E188">
        <v>1</v>
      </c>
      <c r="F188">
        <v>1</v>
      </c>
      <c r="G188">
        <v>1</v>
      </c>
      <c r="H188">
        <v>2</v>
      </c>
      <c r="I188" t="s">
        <v>537</v>
      </c>
      <c r="J188" t="s">
        <v>538</v>
      </c>
      <c r="K188" t="s">
        <v>539</v>
      </c>
      <c r="L188">
        <v>1368</v>
      </c>
      <c r="N188">
        <v>1011</v>
      </c>
      <c r="O188" t="s">
        <v>492</v>
      </c>
      <c r="P188" t="s">
        <v>492</v>
      </c>
      <c r="Q188">
        <v>1</v>
      </c>
      <c r="W188">
        <v>0</v>
      </c>
      <c r="X188">
        <v>1933698176</v>
      </c>
      <c r="Y188">
        <f t="shared" si="67"/>
        <v>22.74</v>
      </c>
      <c r="AA188">
        <v>0</v>
      </c>
      <c r="AB188">
        <v>506.23</v>
      </c>
      <c r="AC188">
        <v>811.79</v>
      </c>
      <c r="AD188">
        <v>0</v>
      </c>
      <c r="AE188">
        <v>0</v>
      </c>
      <c r="AF188">
        <v>346.73</v>
      </c>
      <c r="AG188">
        <v>811.79</v>
      </c>
      <c r="AH188">
        <v>0</v>
      </c>
      <c r="AI188">
        <v>1</v>
      </c>
      <c r="AJ188">
        <v>1.46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22.74</v>
      </c>
      <c r="AU188" t="s">
        <v>3</v>
      </c>
      <c r="AV188">
        <v>1</v>
      </c>
      <c r="AW188">
        <v>2</v>
      </c>
      <c r="AX188">
        <v>52748432</v>
      </c>
      <c r="AY188">
        <v>1</v>
      </c>
      <c r="AZ188">
        <v>0</v>
      </c>
      <c r="BA188">
        <v>182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7884.6401999999998</v>
      </c>
      <c r="BL188">
        <v>18460.104599999999</v>
      </c>
      <c r="BM188">
        <v>0</v>
      </c>
      <c r="BN188">
        <v>0</v>
      </c>
      <c r="BO188">
        <v>22.74</v>
      </c>
      <c r="BP188">
        <v>1</v>
      </c>
      <c r="BQ188">
        <v>0</v>
      </c>
      <c r="BR188">
        <v>7884.6401999999998</v>
      </c>
      <c r="BS188">
        <v>18460.104599999999</v>
      </c>
      <c r="BT188">
        <v>0</v>
      </c>
      <c r="BU188">
        <v>0</v>
      </c>
      <c r="BV188">
        <v>22.74</v>
      </c>
      <c r="BW188">
        <v>1</v>
      </c>
      <c r="CV188">
        <v>0</v>
      </c>
      <c r="CW188">
        <f>ROUND(Y188*Source!I110*DO188,7)</f>
        <v>0</v>
      </c>
      <c r="CX188">
        <f>ROUND(Y188*Source!I110,7)</f>
        <v>0</v>
      </c>
      <c r="CY188">
        <f>AB188</f>
        <v>506.23</v>
      </c>
      <c r="CZ188">
        <f>AF188</f>
        <v>346.73</v>
      </c>
      <c r="DA188">
        <f>AJ188</f>
        <v>1.46</v>
      </c>
      <c r="DB188">
        <f t="shared" si="68"/>
        <v>7884.64</v>
      </c>
      <c r="DC188">
        <f t="shared" si="69"/>
        <v>18460.099999999999</v>
      </c>
      <c r="DD188" t="s">
        <v>3</v>
      </c>
      <c r="DE188" t="s">
        <v>3</v>
      </c>
      <c r="DF188">
        <f t="shared" si="63"/>
        <v>0</v>
      </c>
      <c r="DG188">
        <f>ROUND(ROUND(AF188*AJ188,2)*CX188,2)</f>
        <v>0</v>
      </c>
      <c r="DH188">
        <f t="shared" si="50"/>
        <v>0</v>
      </c>
      <c r="DI188">
        <f t="shared" si="51"/>
        <v>0</v>
      </c>
      <c r="DJ188">
        <f>DG188+DH188</f>
        <v>0</v>
      </c>
      <c r="DK188">
        <v>0</v>
      </c>
      <c r="DL188" t="s">
        <v>500</v>
      </c>
      <c r="DM188">
        <v>4</v>
      </c>
      <c r="DN188" t="s">
        <v>486</v>
      </c>
      <c r="DO188">
        <v>1</v>
      </c>
    </row>
    <row r="189" spans="1:119">
      <c r="A189">
        <f>ROW(Source!A110)</f>
        <v>110</v>
      </c>
      <c r="B189">
        <v>52666988</v>
      </c>
      <c r="C189">
        <v>52748411</v>
      </c>
      <c r="D189">
        <v>50837347</v>
      </c>
      <c r="E189">
        <v>1</v>
      </c>
      <c r="F189">
        <v>1</v>
      </c>
      <c r="G189">
        <v>1</v>
      </c>
      <c r="H189">
        <v>2</v>
      </c>
      <c r="I189" t="s">
        <v>507</v>
      </c>
      <c r="J189" t="s">
        <v>508</v>
      </c>
      <c r="K189" t="s">
        <v>509</v>
      </c>
      <c r="L189">
        <v>1368</v>
      </c>
      <c r="N189">
        <v>1011</v>
      </c>
      <c r="O189" t="s">
        <v>492</v>
      </c>
      <c r="P189" t="s">
        <v>492</v>
      </c>
      <c r="Q189">
        <v>1</v>
      </c>
      <c r="W189">
        <v>0</v>
      </c>
      <c r="X189">
        <v>-950105757</v>
      </c>
      <c r="Y189">
        <f t="shared" si="67"/>
        <v>0.59</v>
      </c>
      <c r="AA189">
        <v>0</v>
      </c>
      <c r="AB189">
        <v>641.70000000000005</v>
      </c>
      <c r="AC189">
        <v>811.79</v>
      </c>
      <c r="AD189">
        <v>0</v>
      </c>
      <c r="AE189">
        <v>0</v>
      </c>
      <c r="AF189">
        <v>641.70000000000005</v>
      </c>
      <c r="AG189">
        <v>811.79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0.59</v>
      </c>
      <c r="AU189" t="s">
        <v>3</v>
      </c>
      <c r="AV189">
        <v>1</v>
      </c>
      <c r="AW189">
        <v>2</v>
      </c>
      <c r="AX189">
        <v>52748433</v>
      </c>
      <c r="AY189">
        <v>1</v>
      </c>
      <c r="AZ189">
        <v>0</v>
      </c>
      <c r="BA189">
        <v>183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378.60300000000001</v>
      </c>
      <c r="BL189">
        <v>478.95609999999994</v>
      </c>
      <c r="BM189">
        <v>0</v>
      </c>
      <c r="BN189">
        <v>0</v>
      </c>
      <c r="BO189">
        <v>0.59</v>
      </c>
      <c r="BP189">
        <v>1</v>
      </c>
      <c r="BQ189">
        <v>0</v>
      </c>
      <c r="BR189">
        <v>378.60300000000001</v>
      </c>
      <c r="BS189">
        <v>478.95609999999994</v>
      </c>
      <c r="BT189">
        <v>0</v>
      </c>
      <c r="BU189">
        <v>0</v>
      </c>
      <c r="BV189">
        <v>0.59</v>
      </c>
      <c r="BW189">
        <v>1</v>
      </c>
      <c r="CV189">
        <v>0</v>
      </c>
      <c r="CW189">
        <f>ROUND(Y189*Source!I110*DO189,7)</f>
        <v>0</v>
      </c>
      <c r="CX189">
        <f>ROUND(Y189*Source!I110,7)</f>
        <v>0</v>
      </c>
      <c r="CY189">
        <f>AB189</f>
        <v>641.70000000000005</v>
      </c>
      <c r="CZ189">
        <f>AF189</f>
        <v>641.70000000000005</v>
      </c>
      <c r="DA189">
        <f>AJ189</f>
        <v>1</v>
      </c>
      <c r="DB189">
        <f t="shared" si="68"/>
        <v>378.6</v>
      </c>
      <c r="DC189">
        <f t="shared" si="69"/>
        <v>478.96</v>
      </c>
      <c r="DD189" t="s">
        <v>3</v>
      </c>
      <c r="DE189" t="s">
        <v>3</v>
      </c>
      <c r="DF189">
        <f t="shared" si="63"/>
        <v>0</v>
      </c>
      <c r="DG189">
        <f t="shared" ref="DG189:DG199" si="71">ROUND(ROUND(AF189,2)*CX189,2)</f>
        <v>0</v>
      </c>
      <c r="DH189">
        <f t="shared" si="50"/>
        <v>0</v>
      </c>
      <c r="DI189">
        <f t="shared" si="51"/>
        <v>0</v>
      </c>
      <c r="DJ189">
        <f>DG189+DH189</f>
        <v>0</v>
      </c>
      <c r="DK189">
        <v>1</v>
      </c>
      <c r="DL189" t="s">
        <v>500</v>
      </c>
      <c r="DM189">
        <v>4</v>
      </c>
      <c r="DN189" t="s">
        <v>486</v>
      </c>
      <c r="DO189">
        <v>1</v>
      </c>
    </row>
    <row r="190" spans="1:119">
      <c r="A190">
        <f>ROW(Source!A110)</f>
        <v>110</v>
      </c>
      <c r="B190">
        <v>52666988</v>
      </c>
      <c r="C190">
        <v>52748411</v>
      </c>
      <c r="D190">
        <v>50837544</v>
      </c>
      <c r="E190">
        <v>1</v>
      </c>
      <c r="F190">
        <v>1</v>
      </c>
      <c r="G190">
        <v>1</v>
      </c>
      <c r="H190">
        <v>2</v>
      </c>
      <c r="I190" t="s">
        <v>540</v>
      </c>
      <c r="J190" t="s">
        <v>541</v>
      </c>
      <c r="K190" t="s">
        <v>542</v>
      </c>
      <c r="L190">
        <v>1368</v>
      </c>
      <c r="N190">
        <v>1011</v>
      </c>
      <c r="O190" t="s">
        <v>492</v>
      </c>
      <c r="P190" t="s">
        <v>492</v>
      </c>
      <c r="Q190">
        <v>1</v>
      </c>
      <c r="W190">
        <v>0</v>
      </c>
      <c r="X190">
        <v>-1608733210</v>
      </c>
      <c r="Y190">
        <f t="shared" si="67"/>
        <v>0.81</v>
      </c>
      <c r="AA190">
        <v>0</v>
      </c>
      <c r="AB190">
        <v>192.86</v>
      </c>
      <c r="AC190">
        <v>811.79</v>
      </c>
      <c r="AD190">
        <v>0</v>
      </c>
      <c r="AE190">
        <v>0</v>
      </c>
      <c r="AF190">
        <v>192.86</v>
      </c>
      <c r="AG190">
        <v>811.79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0.81</v>
      </c>
      <c r="AU190" t="s">
        <v>3</v>
      </c>
      <c r="AV190">
        <v>1</v>
      </c>
      <c r="AW190">
        <v>2</v>
      </c>
      <c r="AX190">
        <v>52748434</v>
      </c>
      <c r="AY190">
        <v>1</v>
      </c>
      <c r="AZ190">
        <v>0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156.21660000000003</v>
      </c>
      <c r="BL190">
        <v>657.54989999999998</v>
      </c>
      <c r="BM190">
        <v>0</v>
      </c>
      <c r="BN190">
        <v>0</v>
      </c>
      <c r="BO190">
        <v>0.81</v>
      </c>
      <c r="BP190">
        <v>1</v>
      </c>
      <c r="BQ190">
        <v>0</v>
      </c>
      <c r="BR190">
        <v>156.21660000000003</v>
      </c>
      <c r="BS190">
        <v>657.54989999999998</v>
      </c>
      <c r="BT190">
        <v>0</v>
      </c>
      <c r="BU190">
        <v>0</v>
      </c>
      <c r="BV190">
        <v>0.81</v>
      </c>
      <c r="BW190">
        <v>1</v>
      </c>
      <c r="CV190">
        <v>0</v>
      </c>
      <c r="CW190">
        <f>ROUND(Y190*Source!I110*DO190,7)</f>
        <v>0</v>
      </c>
      <c r="CX190">
        <f>ROUND(Y190*Source!I110,7)</f>
        <v>0</v>
      </c>
      <c r="CY190">
        <f>AB190</f>
        <v>192.86</v>
      </c>
      <c r="CZ190">
        <f>AF190</f>
        <v>192.86</v>
      </c>
      <c r="DA190">
        <f>AJ190</f>
        <v>1</v>
      </c>
      <c r="DB190">
        <f t="shared" si="68"/>
        <v>156.22</v>
      </c>
      <c r="DC190">
        <f t="shared" si="69"/>
        <v>657.55</v>
      </c>
      <c r="DD190" t="s">
        <v>3</v>
      </c>
      <c r="DE190" t="s">
        <v>3</v>
      </c>
      <c r="DF190">
        <f t="shared" si="63"/>
        <v>0</v>
      </c>
      <c r="DG190">
        <f t="shared" si="71"/>
        <v>0</v>
      </c>
      <c r="DH190">
        <f t="shared" si="50"/>
        <v>0</v>
      </c>
      <c r="DI190">
        <f t="shared" si="51"/>
        <v>0</v>
      </c>
      <c r="DJ190">
        <f>DG190+DH190</f>
        <v>0</v>
      </c>
      <c r="DK190">
        <v>1</v>
      </c>
      <c r="DL190" t="s">
        <v>500</v>
      </c>
      <c r="DM190">
        <v>4</v>
      </c>
      <c r="DN190" t="s">
        <v>486</v>
      </c>
      <c r="DO190">
        <v>1</v>
      </c>
    </row>
    <row r="191" spans="1:119">
      <c r="A191">
        <f>ROW(Source!A110)</f>
        <v>110</v>
      </c>
      <c r="B191">
        <v>52666988</v>
      </c>
      <c r="C191">
        <v>52748411</v>
      </c>
      <c r="D191">
        <v>50720098</v>
      </c>
      <c r="E191">
        <v>116</v>
      </c>
      <c r="F191">
        <v>1</v>
      </c>
      <c r="G191">
        <v>1</v>
      </c>
      <c r="H191">
        <v>3</v>
      </c>
      <c r="I191" t="s">
        <v>122</v>
      </c>
      <c r="J191" t="s">
        <v>3</v>
      </c>
      <c r="K191" t="s">
        <v>123</v>
      </c>
      <c r="L191">
        <v>1371</v>
      </c>
      <c r="N191">
        <v>1013</v>
      </c>
      <c r="O191" t="s">
        <v>22</v>
      </c>
      <c r="P191" t="s">
        <v>22</v>
      </c>
      <c r="Q191">
        <v>1</v>
      </c>
      <c r="W191">
        <v>0</v>
      </c>
      <c r="X191">
        <v>864875641</v>
      </c>
      <c r="Y191">
        <f t="shared" si="67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52748435</v>
      </c>
      <c r="AY191">
        <v>1</v>
      </c>
      <c r="AZ191">
        <v>0</v>
      </c>
      <c r="BA191">
        <v>185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ROUND(Y191*Source!I110,7)</f>
        <v>0</v>
      </c>
      <c r="CY191">
        <f>AA191</f>
        <v>0</v>
      </c>
      <c r="CZ191">
        <f>AE191</f>
        <v>0</v>
      </c>
      <c r="DA191">
        <f>AI191</f>
        <v>1</v>
      </c>
      <c r="DB191">
        <f t="shared" si="68"/>
        <v>0</v>
      </c>
      <c r="DC191">
        <f t="shared" si="69"/>
        <v>0</v>
      </c>
      <c r="DD191" t="s">
        <v>3</v>
      </c>
      <c r="DE191" t="s">
        <v>3</v>
      </c>
      <c r="DF191">
        <f t="shared" si="63"/>
        <v>0</v>
      </c>
      <c r="DG191">
        <f t="shared" si="71"/>
        <v>0</v>
      </c>
      <c r="DH191">
        <f t="shared" si="50"/>
        <v>0</v>
      </c>
      <c r="DI191">
        <f t="shared" si="51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ROW(Source!A110)</f>
        <v>110</v>
      </c>
      <c r="B192">
        <v>52666988</v>
      </c>
      <c r="C192">
        <v>52748411</v>
      </c>
      <c r="D192">
        <v>50720106</v>
      </c>
      <c r="E192">
        <v>116</v>
      </c>
      <c r="F192">
        <v>1</v>
      </c>
      <c r="G192">
        <v>1</v>
      </c>
      <c r="H192">
        <v>3</v>
      </c>
      <c r="I192" t="s">
        <v>125</v>
      </c>
      <c r="J192" t="s">
        <v>3</v>
      </c>
      <c r="K192" t="s">
        <v>126</v>
      </c>
      <c r="L192">
        <v>1371</v>
      </c>
      <c r="N192">
        <v>1013</v>
      </c>
      <c r="O192" t="s">
        <v>22</v>
      </c>
      <c r="P192" t="s">
        <v>22</v>
      </c>
      <c r="Q192">
        <v>1</v>
      </c>
      <c r="W192">
        <v>0</v>
      </c>
      <c r="X192">
        <v>-1890832814</v>
      </c>
      <c r="Y192">
        <f t="shared" si="67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52748436</v>
      </c>
      <c r="AY192">
        <v>1</v>
      </c>
      <c r="AZ192">
        <v>0</v>
      </c>
      <c r="BA192">
        <v>186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ROUND(Y192*Source!I110,7)</f>
        <v>0</v>
      </c>
      <c r="CY192">
        <f>AA192</f>
        <v>0</v>
      </c>
      <c r="CZ192">
        <f>AE192</f>
        <v>0</v>
      </c>
      <c r="DA192">
        <f>AI192</f>
        <v>1</v>
      </c>
      <c r="DB192">
        <f t="shared" si="68"/>
        <v>0</v>
      </c>
      <c r="DC192">
        <f t="shared" si="69"/>
        <v>0</v>
      </c>
      <c r="DD192" t="s">
        <v>3</v>
      </c>
      <c r="DE192" t="s">
        <v>3</v>
      </c>
      <c r="DF192">
        <f t="shared" si="63"/>
        <v>0</v>
      </c>
      <c r="DG192">
        <f t="shared" si="71"/>
        <v>0</v>
      </c>
      <c r="DH192">
        <f t="shared" si="50"/>
        <v>0</v>
      </c>
      <c r="DI192">
        <f t="shared" si="51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ROW(Source!A110)</f>
        <v>110</v>
      </c>
      <c r="B193">
        <v>52666988</v>
      </c>
      <c r="C193">
        <v>52748411</v>
      </c>
      <c r="D193">
        <v>50720263</v>
      </c>
      <c r="E193">
        <v>116</v>
      </c>
      <c r="F193">
        <v>1</v>
      </c>
      <c r="G193">
        <v>1</v>
      </c>
      <c r="H193">
        <v>3</v>
      </c>
      <c r="I193" t="s">
        <v>128</v>
      </c>
      <c r="J193" t="s">
        <v>3</v>
      </c>
      <c r="K193" t="s">
        <v>129</v>
      </c>
      <c r="L193">
        <v>1477</v>
      </c>
      <c r="N193">
        <v>1013</v>
      </c>
      <c r="O193" t="s">
        <v>118</v>
      </c>
      <c r="P193" t="s">
        <v>120</v>
      </c>
      <c r="Q193">
        <v>1</v>
      </c>
      <c r="W193">
        <v>0</v>
      </c>
      <c r="X193">
        <v>164804165</v>
      </c>
      <c r="Y193">
        <f t="shared" si="67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52748437</v>
      </c>
      <c r="AY193">
        <v>1</v>
      </c>
      <c r="AZ193">
        <v>0</v>
      </c>
      <c r="BA193">
        <v>187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ROUND(Y193*Source!I110,7)</f>
        <v>0</v>
      </c>
      <c r="CY193">
        <f>AA193</f>
        <v>0</v>
      </c>
      <c r="CZ193">
        <f>AE193</f>
        <v>0</v>
      </c>
      <c r="DA193">
        <f>AI193</f>
        <v>1</v>
      </c>
      <c r="DB193">
        <f t="shared" si="68"/>
        <v>0</v>
      </c>
      <c r="DC193">
        <f t="shared" si="69"/>
        <v>0</v>
      </c>
      <c r="DD193" t="s">
        <v>3</v>
      </c>
      <c r="DE193" t="s">
        <v>3</v>
      </c>
      <c r="DF193">
        <f t="shared" si="63"/>
        <v>0</v>
      </c>
      <c r="DG193">
        <f t="shared" si="71"/>
        <v>0</v>
      </c>
      <c r="DH193">
        <f t="shared" ref="DH193:DH256" si="72">ROUND(ROUND(AG193,2)*CX193,2)</f>
        <v>0</v>
      </c>
      <c r="DI193">
        <f t="shared" ref="DI193:DI256" si="73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ROW(Source!A111)</f>
        <v>111</v>
      </c>
      <c r="B194">
        <v>52666922</v>
      </c>
      <c r="C194">
        <v>52748411</v>
      </c>
      <c r="D194">
        <v>50715423</v>
      </c>
      <c r="E194">
        <v>116</v>
      </c>
      <c r="F194">
        <v>1</v>
      </c>
      <c r="G194">
        <v>1</v>
      </c>
      <c r="H194">
        <v>1</v>
      </c>
      <c r="I194" t="s">
        <v>525</v>
      </c>
      <c r="J194" t="s">
        <v>3</v>
      </c>
      <c r="K194" t="s">
        <v>526</v>
      </c>
      <c r="L194">
        <v>1369</v>
      </c>
      <c r="N194">
        <v>1013</v>
      </c>
      <c r="O194" t="s">
        <v>527</v>
      </c>
      <c r="P194" t="s">
        <v>527</v>
      </c>
      <c r="Q194">
        <v>1</v>
      </c>
      <c r="W194">
        <v>0</v>
      </c>
      <c r="X194">
        <v>-236928766</v>
      </c>
      <c r="Y194">
        <f t="shared" si="67"/>
        <v>0.99</v>
      </c>
      <c r="AA194">
        <v>0</v>
      </c>
      <c r="AB194">
        <v>0</v>
      </c>
      <c r="AC194">
        <v>0</v>
      </c>
      <c r="AD194">
        <v>660.33</v>
      </c>
      <c r="AE194">
        <v>0</v>
      </c>
      <c r="AF194">
        <v>0</v>
      </c>
      <c r="AG194">
        <v>0</v>
      </c>
      <c r="AH194">
        <v>660.33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0.99</v>
      </c>
      <c r="AU194" t="s">
        <v>3</v>
      </c>
      <c r="AV194">
        <v>1</v>
      </c>
      <c r="AW194">
        <v>2</v>
      </c>
      <c r="AX194">
        <v>52748425</v>
      </c>
      <c r="AY194">
        <v>1</v>
      </c>
      <c r="AZ194">
        <v>0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653.72670000000005</v>
      </c>
      <c r="BN194">
        <v>0.99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653.72670000000005</v>
      </c>
      <c r="BU194">
        <v>0.99</v>
      </c>
      <c r="BV194">
        <v>0</v>
      </c>
      <c r="BW194">
        <v>1</v>
      </c>
      <c r="CU194">
        <f>ROUND(AT194*Source!I111*AH194*AL194,2)</f>
        <v>0</v>
      </c>
      <c r="CV194">
        <f>ROUND(Y194*Source!I111,7)</f>
        <v>0</v>
      </c>
      <c r="CW194">
        <v>0</v>
      </c>
      <c r="CX194">
        <f>ROUND(Y194*Source!I111,7)</f>
        <v>0</v>
      </c>
      <c r="CY194">
        <f>AD194</f>
        <v>660.33</v>
      </c>
      <c r="CZ194">
        <f>AH194</f>
        <v>660.33</v>
      </c>
      <c r="DA194">
        <f>AL194</f>
        <v>1</v>
      </c>
      <c r="DB194">
        <f t="shared" si="68"/>
        <v>653.73</v>
      </c>
      <c r="DC194">
        <f t="shared" si="69"/>
        <v>0</v>
      </c>
      <c r="DD194" t="s">
        <v>3</v>
      </c>
      <c r="DE194" t="s">
        <v>3</v>
      </c>
      <c r="DF194">
        <f t="shared" si="63"/>
        <v>0</v>
      </c>
      <c r="DG194">
        <f t="shared" si="71"/>
        <v>0</v>
      </c>
      <c r="DH194">
        <f t="shared" si="72"/>
        <v>0</v>
      </c>
      <c r="DI194">
        <f t="shared" si="73"/>
        <v>0</v>
      </c>
      <c r="DJ194">
        <f>DI194</f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ROW(Source!A111)</f>
        <v>111</v>
      </c>
      <c r="B195">
        <v>52666922</v>
      </c>
      <c r="C195">
        <v>52748411</v>
      </c>
      <c r="D195">
        <v>50715425</v>
      </c>
      <c r="E195">
        <v>116</v>
      </c>
      <c r="F195">
        <v>1</v>
      </c>
      <c r="G195">
        <v>1</v>
      </c>
      <c r="H195">
        <v>1</v>
      </c>
      <c r="I195" t="s">
        <v>528</v>
      </c>
      <c r="J195" t="s">
        <v>3</v>
      </c>
      <c r="K195" t="s">
        <v>529</v>
      </c>
      <c r="L195">
        <v>1369</v>
      </c>
      <c r="N195">
        <v>1013</v>
      </c>
      <c r="O195" t="s">
        <v>527</v>
      </c>
      <c r="P195" t="s">
        <v>527</v>
      </c>
      <c r="Q195">
        <v>1</v>
      </c>
      <c r="W195">
        <v>0</v>
      </c>
      <c r="X195">
        <v>-587036825</v>
      </c>
      <c r="Y195">
        <f t="shared" si="67"/>
        <v>47.29</v>
      </c>
      <c r="AA195">
        <v>0</v>
      </c>
      <c r="AB195">
        <v>0</v>
      </c>
      <c r="AC195">
        <v>0</v>
      </c>
      <c r="AD195">
        <v>720.91</v>
      </c>
      <c r="AE195">
        <v>0</v>
      </c>
      <c r="AF195">
        <v>0</v>
      </c>
      <c r="AG195">
        <v>0</v>
      </c>
      <c r="AH195">
        <v>720.91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47.29</v>
      </c>
      <c r="AU195" t="s">
        <v>3</v>
      </c>
      <c r="AV195">
        <v>1</v>
      </c>
      <c r="AW195">
        <v>2</v>
      </c>
      <c r="AX195">
        <v>52748426</v>
      </c>
      <c r="AY195">
        <v>1</v>
      </c>
      <c r="AZ195">
        <v>0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34091.833899999998</v>
      </c>
      <c r="BN195">
        <v>47.29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34091.833899999998</v>
      </c>
      <c r="BU195">
        <v>47.29</v>
      </c>
      <c r="BV195">
        <v>0</v>
      </c>
      <c r="BW195">
        <v>1</v>
      </c>
      <c r="CU195">
        <f>ROUND(AT195*Source!I111*AH195*AL195,2)</f>
        <v>0</v>
      </c>
      <c r="CV195">
        <f>ROUND(Y195*Source!I111,7)</f>
        <v>0</v>
      </c>
      <c r="CW195">
        <v>0</v>
      </c>
      <c r="CX195">
        <f>ROUND(Y195*Source!I111,7)</f>
        <v>0</v>
      </c>
      <c r="CY195">
        <f>AD195</f>
        <v>720.91</v>
      </c>
      <c r="CZ195">
        <f>AH195</f>
        <v>720.91</v>
      </c>
      <c r="DA195">
        <f>AL195</f>
        <v>1</v>
      </c>
      <c r="DB195">
        <f t="shared" si="68"/>
        <v>34091.83</v>
      </c>
      <c r="DC195">
        <f t="shared" si="69"/>
        <v>0</v>
      </c>
      <c r="DD195" t="s">
        <v>3</v>
      </c>
      <c r="DE195" t="s">
        <v>3</v>
      </c>
      <c r="DF195">
        <f t="shared" si="63"/>
        <v>0</v>
      </c>
      <c r="DG195">
        <f t="shared" si="71"/>
        <v>0</v>
      </c>
      <c r="DH195">
        <f t="shared" si="72"/>
        <v>0</v>
      </c>
      <c r="DI195">
        <f t="shared" si="73"/>
        <v>0</v>
      </c>
      <c r="DJ195">
        <f>DI195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ROW(Source!A111)</f>
        <v>111</v>
      </c>
      <c r="B196">
        <v>52666922</v>
      </c>
      <c r="C196">
        <v>52748411</v>
      </c>
      <c r="D196">
        <v>50715429</v>
      </c>
      <c r="E196">
        <v>116</v>
      </c>
      <c r="F196">
        <v>1</v>
      </c>
      <c r="G196">
        <v>1</v>
      </c>
      <c r="H196">
        <v>1</v>
      </c>
      <c r="I196" t="s">
        <v>530</v>
      </c>
      <c r="J196" t="s">
        <v>3</v>
      </c>
      <c r="K196" t="s">
        <v>531</v>
      </c>
      <c r="L196">
        <v>1369</v>
      </c>
      <c r="N196">
        <v>1013</v>
      </c>
      <c r="O196" t="s">
        <v>527</v>
      </c>
      <c r="P196" t="s">
        <v>527</v>
      </c>
      <c r="Q196">
        <v>1</v>
      </c>
      <c r="W196">
        <v>0</v>
      </c>
      <c r="X196">
        <v>-512803540</v>
      </c>
      <c r="Y196">
        <f t="shared" si="67"/>
        <v>23.42</v>
      </c>
      <c r="AA196">
        <v>0</v>
      </c>
      <c r="AB196">
        <v>0</v>
      </c>
      <c r="AC196">
        <v>0</v>
      </c>
      <c r="AD196">
        <v>811.79</v>
      </c>
      <c r="AE196">
        <v>0</v>
      </c>
      <c r="AF196">
        <v>0</v>
      </c>
      <c r="AG196">
        <v>0</v>
      </c>
      <c r="AH196">
        <v>811.79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23.42</v>
      </c>
      <c r="AU196" t="s">
        <v>3</v>
      </c>
      <c r="AV196">
        <v>1</v>
      </c>
      <c r="AW196">
        <v>2</v>
      </c>
      <c r="AX196">
        <v>52748427</v>
      </c>
      <c r="AY196">
        <v>1</v>
      </c>
      <c r="AZ196">
        <v>0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19012.121800000001</v>
      </c>
      <c r="BN196">
        <v>23.42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19012.121800000001</v>
      </c>
      <c r="BU196">
        <v>23.42</v>
      </c>
      <c r="BV196">
        <v>0</v>
      </c>
      <c r="BW196">
        <v>1</v>
      </c>
      <c r="CU196">
        <f>ROUND(AT196*Source!I111*AH196*AL196,2)</f>
        <v>0</v>
      </c>
      <c r="CV196">
        <f>ROUND(Y196*Source!I111,7)</f>
        <v>0</v>
      </c>
      <c r="CW196">
        <v>0</v>
      </c>
      <c r="CX196">
        <f>ROUND(Y196*Source!I111,7)</f>
        <v>0</v>
      </c>
      <c r="CY196">
        <f>AD196</f>
        <v>811.79</v>
      </c>
      <c r="CZ196">
        <f>AH196</f>
        <v>811.79</v>
      </c>
      <c r="DA196">
        <f>AL196</f>
        <v>1</v>
      </c>
      <c r="DB196">
        <f t="shared" si="68"/>
        <v>19012.12</v>
      </c>
      <c r="DC196">
        <f t="shared" si="69"/>
        <v>0</v>
      </c>
      <c r="DD196" t="s">
        <v>3</v>
      </c>
      <c r="DE196" t="s">
        <v>3</v>
      </c>
      <c r="DF196">
        <f t="shared" si="63"/>
        <v>0</v>
      </c>
      <c r="DG196">
        <f t="shared" si="71"/>
        <v>0</v>
      </c>
      <c r="DH196">
        <f t="shared" si="72"/>
        <v>0</v>
      </c>
      <c r="DI196">
        <f t="shared" si="73"/>
        <v>0</v>
      </c>
      <c r="DJ196">
        <f>DI196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ROW(Source!A111)</f>
        <v>111</v>
      </c>
      <c r="B197">
        <v>52666922</v>
      </c>
      <c r="C197">
        <v>52748411</v>
      </c>
      <c r="D197">
        <v>50715433</v>
      </c>
      <c r="E197">
        <v>116</v>
      </c>
      <c r="F197">
        <v>1</v>
      </c>
      <c r="G197">
        <v>1</v>
      </c>
      <c r="H197">
        <v>1</v>
      </c>
      <c r="I197" t="s">
        <v>532</v>
      </c>
      <c r="J197" t="s">
        <v>3</v>
      </c>
      <c r="K197" t="s">
        <v>533</v>
      </c>
      <c r="L197">
        <v>1369</v>
      </c>
      <c r="N197">
        <v>1013</v>
      </c>
      <c r="O197" t="s">
        <v>527</v>
      </c>
      <c r="P197" t="s">
        <v>527</v>
      </c>
      <c r="Q197">
        <v>1</v>
      </c>
      <c r="W197">
        <v>0</v>
      </c>
      <c r="X197">
        <v>1518711480</v>
      </c>
      <c r="Y197">
        <f t="shared" si="67"/>
        <v>23.42</v>
      </c>
      <c r="AA197">
        <v>0</v>
      </c>
      <c r="AB197">
        <v>0</v>
      </c>
      <c r="AC197">
        <v>0</v>
      </c>
      <c r="AD197">
        <v>932.95</v>
      </c>
      <c r="AE197">
        <v>0</v>
      </c>
      <c r="AF197">
        <v>0</v>
      </c>
      <c r="AG197">
        <v>0</v>
      </c>
      <c r="AH197">
        <v>932.95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23.42</v>
      </c>
      <c r="AU197" t="s">
        <v>3</v>
      </c>
      <c r="AV197">
        <v>1</v>
      </c>
      <c r="AW197">
        <v>2</v>
      </c>
      <c r="AX197">
        <v>52748428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21849.689000000002</v>
      </c>
      <c r="BN197">
        <v>23.42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21849.689000000002</v>
      </c>
      <c r="BU197">
        <v>23.42</v>
      </c>
      <c r="BV197">
        <v>0</v>
      </c>
      <c r="BW197">
        <v>1</v>
      </c>
      <c r="CU197">
        <f>ROUND(AT197*Source!I111*AH197*AL197,2)</f>
        <v>0</v>
      </c>
      <c r="CV197">
        <f>ROUND(Y197*Source!I111,7)</f>
        <v>0</v>
      </c>
      <c r="CW197">
        <v>0</v>
      </c>
      <c r="CX197">
        <f>ROUND(Y197*Source!I111,7)</f>
        <v>0</v>
      </c>
      <c r="CY197">
        <f>AD197</f>
        <v>932.95</v>
      </c>
      <c r="CZ197">
        <f>AH197</f>
        <v>932.95</v>
      </c>
      <c r="DA197">
        <f>AL197</f>
        <v>1</v>
      </c>
      <c r="DB197">
        <f t="shared" si="68"/>
        <v>21849.69</v>
      </c>
      <c r="DC197">
        <f t="shared" si="69"/>
        <v>0</v>
      </c>
      <c r="DD197" t="s">
        <v>3</v>
      </c>
      <c r="DE197" t="s">
        <v>3</v>
      </c>
      <c r="DF197">
        <f t="shared" ref="DF197:DF225" si="74">ROUND(ROUND(AE197,2)*CX197,2)</f>
        <v>0</v>
      </c>
      <c r="DG197">
        <f t="shared" si="71"/>
        <v>0</v>
      </c>
      <c r="DH197">
        <f t="shared" si="72"/>
        <v>0</v>
      </c>
      <c r="DI197">
        <f t="shared" si="73"/>
        <v>0</v>
      </c>
      <c r="DJ197">
        <f>DI197</f>
        <v>0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ROW(Source!A111)</f>
        <v>111</v>
      </c>
      <c r="B198">
        <v>52666922</v>
      </c>
      <c r="C198">
        <v>52748411</v>
      </c>
      <c r="D198">
        <v>50715465</v>
      </c>
      <c r="E198">
        <v>116</v>
      </c>
      <c r="F198">
        <v>1</v>
      </c>
      <c r="G198">
        <v>1</v>
      </c>
      <c r="H198">
        <v>1</v>
      </c>
      <c r="I198" t="s">
        <v>487</v>
      </c>
      <c r="J198" t="s">
        <v>3</v>
      </c>
      <c r="K198" t="s">
        <v>488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W198">
        <v>0</v>
      </c>
      <c r="X198">
        <v>-1417349443</v>
      </c>
      <c r="Y198">
        <f t="shared" si="67"/>
        <v>24.89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24.89</v>
      </c>
      <c r="AU198" t="s">
        <v>3</v>
      </c>
      <c r="AV198">
        <v>2</v>
      </c>
      <c r="AW198">
        <v>2</v>
      </c>
      <c r="AX198">
        <v>52748429</v>
      </c>
      <c r="AY198">
        <v>1</v>
      </c>
      <c r="AZ198">
        <v>0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ROUND(Y198*Source!I111,7)</f>
        <v>0</v>
      </c>
      <c r="CY198">
        <f>AD198</f>
        <v>0</v>
      </c>
      <c r="CZ198">
        <f>AH198</f>
        <v>0</v>
      </c>
      <c r="DA198">
        <f>AL198</f>
        <v>1</v>
      </c>
      <c r="DB198">
        <f t="shared" si="68"/>
        <v>0</v>
      </c>
      <c r="DC198">
        <f t="shared" si="69"/>
        <v>0</v>
      </c>
      <c r="DD198" t="s">
        <v>3</v>
      </c>
      <c r="DE198" t="s">
        <v>3</v>
      </c>
      <c r="DF198">
        <f t="shared" si="74"/>
        <v>0</v>
      </c>
      <c r="DG198">
        <f t="shared" si="71"/>
        <v>0</v>
      </c>
      <c r="DH198">
        <f t="shared" si="72"/>
        <v>0</v>
      </c>
      <c r="DI198">
        <f t="shared" si="73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ROW(Source!A111)</f>
        <v>111</v>
      </c>
      <c r="B199">
        <v>52666922</v>
      </c>
      <c r="C199">
        <v>52748411</v>
      </c>
      <c r="D199">
        <v>50836455</v>
      </c>
      <c r="E199">
        <v>1</v>
      </c>
      <c r="F199">
        <v>1</v>
      </c>
      <c r="G199">
        <v>1</v>
      </c>
      <c r="H199">
        <v>2</v>
      </c>
      <c r="I199" t="s">
        <v>489</v>
      </c>
      <c r="J199" t="s">
        <v>490</v>
      </c>
      <c r="K199" t="s">
        <v>491</v>
      </c>
      <c r="L199">
        <v>1368</v>
      </c>
      <c r="N199">
        <v>1011</v>
      </c>
      <c r="O199" t="s">
        <v>492</v>
      </c>
      <c r="P199" t="s">
        <v>492</v>
      </c>
      <c r="Q199">
        <v>1</v>
      </c>
      <c r="W199">
        <v>0</v>
      </c>
      <c r="X199">
        <v>850633116</v>
      </c>
      <c r="Y199">
        <f t="shared" si="67"/>
        <v>0.75</v>
      </c>
      <c r="AA199">
        <v>0</v>
      </c>
      <c r="AB199">
        <v>1626.29</v>
      </c>
      <c r="AC199">
        <v>1090.46</v>
      </c>
      <c r="AD199">
        <v>0</v>
      </c>
      <c r="AE199">
        <v>0</v>
      </c>
      <c r="AF199">
        <v>1626.29</v>
      </c>
      <c r="AG199">
        <v>1090.46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0.75</v>
      </c>
      <c r="AU199" t="s">
        <v>3</v>
      </c>
      <c r="AV199">
        <v>1</v>
      </c>
      <c r="AW199">
        <v>2</v>
      </c>
      <c r="AX199">
        <v>52748430</v>
      </c>
      <c r="AY199">
        <v>1</v>
      </c>
      <c r="AZ199">
        <v>0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1219.7175</v>
      </c>
      <c r="BL199">
        <v>817.84500000000003</v>
      </c>
      <c r="BM199">
        <v>0</v>
      </c>
      <c r="BN199">
        <v>0</v>
      </c>
      <c r="BO199">
        <v>0.75</v>
      </c>
      <c r="BP199">
        <v>1</v>
      </c>
      <c r="BQ199">
        <v>0</v>
      </c>
      <c r="BR199">
        <v>1219.7175</v>
      </c>
      <c r="BS199">
        <v>817.84500000000003</v>
      </c>
      <c r="BT199">
        <v>0</v>
      </c>
      <c r="BU199">
        <v>0</v>
      </c>
      <c r="BV199">
        <v>0.75</v>
      </c>
      <c r="BW199">
        <v>1</v>
      </c>
      <c r="CV199">
        <v>0</v>
      </c>
      <c r="CW199">
        <f>ROUND(Y199*Source!I111*DO199,7)</f>
        <v>0</v>
      </c>
      <c r="CX199">
        <f>ROUND(Y199*Source!I111,7)</f>
        <v>0</v>
      </c>
      <c r="CY199">
        <f>AB199</f>
        <v>1626.29</v>
      </c>
      <c r="CZ199">
        <f>AF199</f>
        <v>1626.29</v>
      </c>
      <c r="DA199">
        <f>AJ199</f>
        <v>1</v>
      </c>
      <c r="DB199">
        <f t="shared" si="68"/>
        <v>1219.72</v>
      </c>
      <c r="DC199">
        <f t="shared" si="69"/>
        <v>817.85</v>
      </c>
      <c r="DD199" t="s">
        <v>3</v>
      </c>
      <c r="DE199" t="s">
        <v>3</v>
      </c>
      <c r="DF199">
        <f t="shared" si="74"/>
        <v>0</v>
      </c>
      <c r="DG199">
        <f t="shared" si="71"/>
        <v>0</v>
      </c>
      <c r="DH199">
        <f t="shared" si="72"/>
        <v>0</v>
      </c>
      <c r="DI199">
        <f t="shared" si="73"/>
        <v>0</v>
      </c>
      <c r="DJ199">
        <f>DG199+DH199</f>
        <v>0</v>
      </c>
      <c r="DK199">
        <v>1</v>
      </c>
      <c r="DL199" t="s">
        <v>493</v>
      </c>
      <c r="DM199">
        <v>6</v>
      </c>
      <c r="DN199" t="s">
        <v>486</v>
      </c>
      <c r="DO199">
        <v>1</v>
      </c>
    </row>
    <row r="200" spans="1:119">
      <c r="A200">
        <f>ROW(Source!A111)</f>
        <v>111</v>
      </c>
      <c r="B200">
        <v>52666922</v>
      </c>
      <c r="C200">
        <v>52748411</v>
      </c>
      <c r="D200">
        <v>50836589</v>
      </c>
      <c r="E200">
        <v>1</v>
      </c>
      <c r="F200">
        <v>1</v>
      </c>
      <c r="G200">
        <v>1</v>
      </c>
      <c r="H200">
        <v>2</v>
      </c>
      <c r="I200" t="s">
        <v>534</v>
      </c>
      <c r="J200" t="s">
        <v>535</v>
      </c>
      <c r="K200" t="s">
        <v>536</v>
      </c>
      <c r="L200">
        <v>1368</v>
      </c>
      <c r="N200">
        <v>1011</v>
      </c>
      <c r="O200" t="s">
        <v>492</v>
      </c>
      <c r="P200" t="s">
        <v>492</v>
      </c>
      <c r="Q200">
        <v>1</v>
      </c>
      <c r="W200">
        <v>0</v>
      </c>
      <c r="X200">
        <v>1234445082</v>
      </c>
      <c r="Y200">
        <f t="shared" si="67"/>
        <v>0.81</v>
      </c>
      <c r="AA200">
        <v>0</v>
      </c>
      <c r="AB200">
        <v>16.95</v>
      </c>
      <c r="AC200">
        <v>0</v>
      </c>
      <c r="AD200">
        <v>0</v>
      </c>
      <c r="AE200">
        <v>0</v>
      </c>
      <c r="AF200">
        <v>11.45</v>
      </c>
      <c r="AG200">
        <v>0</v>
      </c>
      <c r="AH200">
        <v>0</v>
      </c>
      <c r="AI200">
        <v>1</v>
      </c>
      <c r="AJ200">
        <v>1.48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0.81</v>
      </c>
      <c r="AU200" t="s">
        <v>3</v>
      </c>
      <c r="AV200">
        <v>1</v>
      </c>
      <c r="AW200">
        <v>2</v>
      </c>
      <c r="AX200">
        <v>52748431</v>
      </c>
      <c r="AY200">
        <v>1</v>
      </c>
      <c r="AZ200">
        <v>0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9.2744999999999997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9.2744999999999997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ROUND(Y200*Source!I111*DO200,7)</f>
        <v>0</v>
      </c>
      <c r="CX200">
        <f>ROUND(Y200*Source!I111,7)</f>
        <v>0</v>
      </c>
      <c r="CY200">
        <f>AB200</f>
        <v>16.95</v>
      </c>
      <c r="CZ200">
        <f>AF200</f>
        <v>11.45</v>
      </c>
      <c r="DA200">
        <f>AJ200</f>
        <v>1.48</v>
      </c>
      <c r="DB200">
        <f t="shared" si="68"/>
        <v>9.27</v>
      </c>
      <c r="DC200">
        <f t="shared" si="69"/>
        <v>0</v>
      </c>
      <c r="DD200" t="s">
        <v>3</v>
      </c>
      <c r="DE200" t="s">
        <v>3</v>
      </c>
      <c r="DF200">
        <f t="shared" si="74"/>
        <v>0</v>
      </c>
      <c r="DG200">
        <f>ROUND(ROUND(AF200*AJ200,2)*CX200,2)</f>
        <v>0</v>
      </c>
      <c r="DH200">
        <f t="shared" si="72"/>
        <v>0</v>
      </c>
      <c r="DI200">
        <f t="shared" si="73"/>
        <v>0</v>
      </c>
      <c r="DJ200">
        <f>DG200+DH200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ROW(Source!A111)</f>
        <v>111</v>
      </c>
      <c r="B201">
        <v>52666922</v>
      </c>
      <c r="C201">
        <v>52748411</v>
      </c>
      <c r="D201">
        <v>50836629</v>
      </c>
      <c r="E201">
        <v>1</v>
      </c>
      <c r="F201">
        <v>1</v>
      </c>
      <c r="G201">
        <v>1</v>
      </c>
      <c r="H201">
        <v>2</v>
      </c>
      <c r="I201" t="s">
        <v>537</v>
      </c>
      <c r="J201" t="s">
        <v>538</v>
      </c>
      <c r="K201" t="s">
        <v>539</v>
      </c>
      <c r="L201">
        <v>1368</v>
      </c>
      <c r="N201">
        <v>1011</v>
      </c>
      <c r="O201" t="s">
        <v>492</v>
      </c>
      <c r="P201" t="s">
        <v>492</v>
      </c>
      <c r="Q201">
        <v>1</v>
      </c>
      <c r="W201">
        <v>0</v>
      </c>
      <c r="X201">
        <v>1933698176</v>
      </c>
      <c r="Y201">
        <f t="shared" si="67"/>
        <v>22.74</v>
      </c>
      <c r="AA201">
        <v>0</v>
      </c>
      <c r="AB201">
        <v>506.23</v>
      </c>
      <c r="AC201">
        <v>811.79</v>
      </c>
      <c r="AD201">
        <v>0</v>
      </c>
      <c r="AE201">
        <v>0</v>
      </c>
      <c r="AF201">
        <v>346.73</v>
      </c>
      <c r="AG201">
        <v>811.79</v>
      </c>
      <c r="AH201">
        <v>0</v>
      </c>
      <c r="AI201">
        <v>1</v>
      </c>
      <c r="AJ201">
        <v>1.46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22.74</v>
      </c>
      <c r="AU201" t="s">
        <v>3</v>
      </c>
      <c r="AV201">
        <v>1</v>
      </c>
      <c r="AW201">
        <v>2</v>
      </c>
      <c r="AX201">
        <v>52748432</v>
      </c>
      <c r="AY201">
        <v>1</v>
      </c>
      <c r="AZ201">
        <v>0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7884.6401999999998</v>
      </c>
      <c r="BL201">
        <v>18460.104599999999</v>
      </c>
      <c r="BM201">
        <v>0</v>
      </c>
      <c r="BN201">
        <v>0</v>
      </c>
      <c r="BO201">
        <v>22.74</v>
      </c>
      <c r="BP201">
        <v>1</v>
      </c>
      <c r="BQ201">
        <v>0</v>
      </c>
      <c r="BR201">
        <v>7884.6401999999998</v>
      </c>
      <c r="BS201">
        <v>18460.104599999999</v>
      </c>
      <c r="BT201">
        <v>0</v>
      </c>
      <c r="BU201">
        <v>0</v>
      </c>
      <c r="BV201">
        <v>22.74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506.23</v>
      </c>
      <c r="CZ201">
        <f>AF201</f>
        <v>346.73</v>
      </c>
      <c r="DA201">
        <f>AJ201</f>
        <v>1.46</v>
      </c>
      <c r="DB201">
        <f t="shared" si="68"/>
        <v>7884.64</v>
      </c>
      <c r="DC201">
        <f t="shared" si="69"/>
        <v>18460.099999999999</v>
      </c>
      <c r="DD201" t="s">
        <v>3</v>
      </c>
      <c r="DE201" t="s">
        <v>3</v>
      </c>
      <c r="DF201">
        <f t="shared" si="74"/>
        <v>0</v>
      </c>
      <c r="DG201">
        <f>ROUND(ROUND(AF201*AJ201,2)*CX201,2)</f>
        <v>0</v>
      </c>
      <c r="DH201">
        <f t="shared" si="72"/>
        <v>0</v>
      </c>
      <c r="DI201">
        <f t="shared" si="73"/>
        <v>0</v>
      </c>
      <c r="DJ201">
        <f>DG201+DH201</f>
        <v>0</v>
      </c>
      <c r="DK201">
        <v>0</v>
      </c>
      <c r="DL201" t="s">
        <v>500</v>
      </c>
      <c r="DM201">
        <v>4</v>
      </c>
      <c r="DN201" t="s">
        <v>486</v>
      </c>
      <c r="DO201">
        <v>1</v>
      </c>
    </row>
    <row r="202" spans="1:119">
      <c r="A202">
        <f>ROW(Source!A111)</f>
        <v>111</v>
      </c>
      <c r="B202">
        <v>52666922</v>
      </c>
      <c r="C202">
        <v>52748411</v>
      </c>
      <c r="D202">
        <v>50837347</v>
      </c>
      <c r="E202">
        <v>1</v>
      </c>
      <c r="F202">
        <v>1</v>
      </c>
      <c r="G202">
        <v>1</v>
      </c>
      <c r="H202">
        <v>2</v>
      </c>
      <c r="I202" t="s">
        <v>507</v>
      </c>
      <c r="J202" t="s">
        <v>508</v>
      </c>
      <c r="K202" t="s">
        <v>509</v>
      </c>
      <c r="L202">
        <v>1368</v>
      </c>
      <c r="N202">
        <v>1011</v>
      </c>
      <c r="O202" t="s">
        <v>492</v>
      </c>
      <c r="P202" t="s">
        <v>492</v>
      </c>
      <c r="Q202">
        <v>1</v>
      </c>
      <c r="W202">
        <v>0</v>
      </c>
      <c r="X202">
        <v>-950105757</v>
      </c>
      <c r="Y202">
        <f t="shared" si="67"/>
        <v>0.59</v>
      </c>
      <c r="AA202">
        <v>0</v>
      </c>
      <c r="AB202">
        <v>641.70000000000005</v>
      </c>
      <c r="AC202">
        <v>811.79</v>
      </c>
      <c r="AD202">
        <v>0</v>
      </c>
      <c r="AE202">
        <v>0</v>
      </c>
      <c r="AF202">
        <v>641.70000000000005</v>
      </c>
      <c r="AG202">
        <v>811.79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0.59</v>
      </c>
      <c r="AU202" t="s">
        <v>3</v>
      </c>
      <c r="AV202">
        <v>1</v>
      </c>
      <c r="AW202">
        <v>2</v>
      </c>
      <c r="AX202">
        <v>52748433</v>
      </c>
      <c r="AY202">
        <v>1</v>
      </c>
      <c r="AZ202">
        <v>0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378.60300000000001</v>
      </c>
      <c r="BL202">
        <v>478.95609999999994</v>
      </c>
      <c r="BM202">
        <v>0</v>
      </c>
      <c r="BN202">
        <v>0</v>
      </c>
      <c r="BO202">
        <v>0.59</v>
      </c>
      <c r="BP202">
        <v>1</v>
      </c>
      <c r="BQ202">
        <v>0</v>
      </c>
      <c r="BR202">
        <v>378.60300000000001</v>
      </c>
      <c r="BS202">
        <v>478.95609999999994</v>
      </c>
      <c r="BT202">
        <v>0</v>
      </c>
      <c r="BU202">
        <v>0</v>
      </c>
      <c r="BV202">
        <v>0.59</v>
      </c>
      <c r="BW202">
        <v>1</v>
      </c>
      <c r="CV202">
        <v>0</v>
      </c>
      <c r="CW202">
        <f>ROUND(Y202*Source!I111*DO202,7)</f>
        <v>0</v>
      </c>
      <c r="CX202">
        <f>ROUND(Y202*Source!I111,7)</f>
        <v>0</v>
      </c>
      <c r="CY202">
        <f>AB202</f>
        <v>641.70000000000005</v>
      </c>
      <c r="CZ202">
        <f>AF202</f>
        <v>641.70000000000005</v>
      </c>
      <c r="DA202">
        <f>AJ202</f>
        <v>1</v>
      </c>
      <c r="DB202">
        <f t="shared" si="68"/>
        <v>378.6</v>
      </c>
      <c r="DC202">
        <f t="shared" si="69"/>
        <v>478.96</v>
      </c>
      <c r="DD202" t="s">
        <v>3</v>
      </c>
      <c r="DE202" t="s">
        <v>3</v>
      </c>
      <c r="DF202">
        <f t="shared" si="74"/>
        <v>0</v>
      </c>
      <c r="DG202">
        <f t="shared" ref="DG202:DG210" si="75">ROUND(ROUND(AF202,2)*CX202,2)</f>
        <v>0</v>
      </c>
      <c r="DH202">
        <f t="shared" si="72"/>
        <v>0</v>
      </c>
      <c r="DI202">
        <f t="shared" si="73"/>
        <v>0</v>
      </c>
      <c r="DJ202">
        <f>DG202+DH202</f>
        <v>0</v>
      </c>
      <c r="DK202">
        <v>1</v>
      </c>
      <c r="DL202" t="s">
        <v>500</v>
      </c>
      <c r="DM202">
        <v>4</v>
      </c>
      <c r="DN202" t="s">
        <v>486</v>
      </c>
      <c r="DO202">
        <v>1</v>
      </c>
    </row>
    <row r="203" spans="1:119">
      <c r="A203">
        <f>ROW(Source!A111)</f>
        <v>111</v>
      </c>
      <c r="B203">
        <v>52666922</v>
      </c>
      <c r="C203">
        <v>52748411</v>
      </c>
      <c r="D203">
        <v>50837544</v>
      </c>
      <c r="E203">
        <v>1</v>
      </c>
      <c r="F203">
        <v>1</v>
      </c>
      <c r="G203">
        <v>1</v>
      </c>
      <c r="H203">
        <v>2</v>
      </c>
      <c r="I203" t="s">
        <v>540</v>
      </c>
      <c r="J203" t="s">
        <v>541</v>
      </c>
      <c r="K203" t="s">
        <v>542</v>
      </c>
      <c r="L203">
        <v>1368</v>
      </c>
      <c r="N203">
        <v>1011</v>
      </c>
      <c r="O203" t="s">
        <v>492</v>
      </c>
      <c r="P203" t="s">
        <v>492</v>
      </c>
      <c r="Q203">
        <v>1</v>
      </c>
      <c r="W203">
        <v>0</v>
      </c>
      <c r="X203">
        <v>-1608733210</v>
      </c>
      <c r="Y203">
        <f t="shared" si="67"/>
        <v>0.81</v>
      </c>
      <c r="AA203">
        <v>0</v>
      </c>
      <c r="AB203">
        <v>192.86</v>
      </c>
      <c r="AC203">
        <v>811.79</v>
      </c>
      <c r="AD203">
        <v>0</v>
      </c>
      <c r="AE203">
        <v>0</v>
      </c>
      <c r="AF203">
        <v>192.86</v>
      </c>
      <c r="AG203">
        <v>811.79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0.81</v>
      </c>
      <c r="AU203" t="s">
        <v>3</v>
      </c>
      <c r="AV203">
        <v>1</v>
      </c>
      <c r="AW203">
        <v>2</v>
      </c>
      <c r="AX203">
        <v>52748434</v>
      </c>
      <c r="AY203">
        <v>1</v>
      </c>
      <c r="AZ203">
        <v>0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156.21660000000003</v>
      </c>
      <c r="BL203">
        <v>657.54989999999998</v>
      </c>
      <c r="BM203">
        <v>0</v>
      </c>
      <c r="BN203">
        <v>0</v>
      </c>
      <c r="BO203">
        <v>0.81</v>
      </c>
      <c r="BP203">
        <v>1</v>
      </c>
      <c r="BQ203">
        <v>0</v>
      </c>
      <c r="BR203">
        <v>156.21660000000003</v>
      </c>
      <c r="BS203">
        <v>657.54989999999998</v>
      </c>
      <c r="BT203">
        <v>0</v>
      </c>
      <c r="BU203">
        <v>0</v>
      </c>
      <c r="BV203">
        <v>0.81</v>
      </c>
      <c r="BW203">
        <v>1</v>
      </c>
      <c r="CV203">
        <v>0</v>
      </c>
      <c r="CW203">
        <f>ROUND(Y203*Source!I111*DO203,7)</f>
        <v>0</v>
      </c>
      <c r="CX203">
        <f>ROUND(Y203*Source!I111,7)</f>
        <v>0</v>
      </c>
      <c r="CY203">
        <f>AB203</f>
        <v>192.86</v>
      </c>
      <c r="CZ203">
        <f>AF203</f>
        <v>192.86</v>
      </c>
      <c r="DA203">
        <f>AJ203</f>
        <v>1</v>
      </c>
      <c r="DB203">
        <f t="shared" si="68"/>
        <v>156.22</v>
      </c>
      <c r="DC203">
        <f t="shared" si="69"/>
        <v>657.55</v>
      </c>
      <c r="DD203" t="s">
        <v>3</v>
      </c>
      <c r="DE203" t="s">
        <v>3</v>
      </c>
      <c r="DF203">
        <f t="shared" si="74"/>
        <v>0</v>
      </c>
      <c r="DG203">
        <f t="shared" si="75"/>
        <v>0</v>
      </c>
      <c r="DH203">
        <f t="shared" si="72"/>
        <v>0</v>
      </c>
      <c r="DI203">
        <f t="shared" si="73"/>
        <v>0</v>
      </c>
      <c r="DJ203">
        <f>DG203+DH203</f>
        <v>0</v>
      </c>
      <c r="DK203">
        <v>1</v>
      </c>
      <c r="DL203" t="s">
        <v>500</v>
      </c>
      <c r="DM203">
        <v>4</v>
      </c>
      <c r="DN203" t="s">
        <v>486</v>
      </c>
      <c r="DO203">
        <v>1</v>
      </c>
    </row>
    <row r="204" spans="1:119">
      <c r="A204">
        <f>ROW(Source!A111)</f>
        <v>111</v>
      </c>
      <c r="B204">
        <v>52666922</v>
      </c>
      <c r="C204">
        <v>52748411</v>
      </c>
      <c r="D204">
        <v>50720098</v>
      </c>
      <c r="E204">
        <v>116</v>
      </c>
      <c r="F204">
        <v>1</v>
      </c>
      <c r="G204">
        <v>1</v>
      </c>
      <c r="H204">
        <v>3</v>
      </c>
      <c r="I204" t="s">
        <v>122</v>
      </c>
      <c r="J204" t="s">
        <v>3</v>
      </c>
      <c r="K204" t="s">
        <v>123</v>
      </c>
      <c r="L204">
        <v>1371</v>
      </c>
      <c r="N204">
        <v>1013</v>
      </c>
      <c r="O204" t="s">
        <v>22</v>
      </c>
      <c r="P204" t="s">
        <v>22</v>
      </c>
      <c r="Q204">
        <v>1</v>
      </c>
      <c r="W204">
        <v>0</v>
      </c>
      <c r="X204">
        <v>864875641</v>
      </c>
      <c r="Y204">
        <f t="shared" si="67"/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0</v>
      </c>
      <c r="AU204" t="s">
        <v>3</v>
      </c>
      <c r="AV204">
        <v>0</v>
      </c>
      <c r="AW204">
        <v>2</v>
      </c>
      <c r="AX204">
        <v>52748435</v>
      </c>
      <c r="AY204">
        <v>1</v>
      </c>
      <c r="AZ204">
        <v>0</v>
      </c>
      <c r="BA204">
        <v>198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ROUND(Y204*Source!I111,7)</f>
        <v>0</v>
      </c>
      <c r="CY204">
        <f>AA204</f>
        <v>0</v>
      </c>
      <c r="CZ204">
        <f>AE204</f>
        <v>0</v>
      </c>
      <c r="DA204">
        <f>AI204</f>
        <v>1</v>
      </c>
      <c r="DB204">
        <f t="shared" si="68"/>
        <v>0</v>
      </c>
      <c r="DC204">
        <f t="shared" si="69"/>
        <v>0</v>
      </c>
      <c r="DD204" t="s">
        <v>3</v>
      </c>
      <c r="DE204" t="s">
        <v>3</v>
      </c>
      <c r="DF204">
        <f t="shared" si="74"/>
        <v>0</v>
      </c>
      <c r="DG204">
        <f t="shared" si="75"/>
        <v>0</v>
      </c>
      <c r="DH204">
        <f t="shared" si="72"/>
        <v>0</v>
      </c>
      <c r="DI204">
        <f t="shared" si="73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ROW(Source!A111)</f>
        <v>111</v>
      </c>
      <c r="B205">
        <v>52666922</v>
      </c>
      <c r="C205">
        <v>52748411</v>
      </c>
      <c r="D205">
        <v>50720106</v>
      </c>
      <c r="E205">
        <v>116</v>
      </c>
      <c r="F205">
        <v>1</v>
      </c>
      <c r="G205">
        <v>1</v>
      </c>
      <c r="H205">
        <v>3</v>
      </c>
      <c r="I205" t="s">
        <v>125</v>
      </c>
      <c r="J205" t="s">
        <v>3</v>
      </c>
      <c r="K205" t="s">
        <v>126</v>
      </c>
      <c r="L205">
        <v>1371</v>
      </c>
      <c r="N205">
        <v>1013</v>
      </c>
      <c r="O205" t="s">
        <v>22</v>
      </c>
      <c r="P205" t="s">
        <v>22</v>
      </c>
      <c r="Q205">
        <v>1</v>
      </c>
      <c r="W205">
        <v>0</v>
      </c>
      <c r="X205">
        <v>-1890832814</v>
      </c>
      <c r="Y205">
        <f t="shared" si="67"/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0</v>
      </c>
      <c r="AU205" t="s">
        <v>3</v>
      </c>
      <c r="AV205">
        <v>0</v>
      </c>
      <c r="AW205">
        <v>2</v>
      </c>
      <c r="AX205">
        <v>52748436</v>
      </c>
      <c r="AY205">
        <v>1</v>
      </c>
      <c r="AZ205">
        <v>0</v>
      </c>
      <c r="BA205">
        <v>199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ROUND(Y205*Source!I111,7)</f>
        <v>0</v>
      </c>
      <c r="CY205">
        <f>AA205</f>
        <v>0</v>
      </c>
      <c r="CZ205">
        <f>AE205</f>
        <v>0</v>
      </c>
      <c r="DA205">
        <f>AI205</f>
        <v>1</v>
      </c>
      <c r="DB205">
        <f t="shared" si="68"/>
        <v>0</v>
      </c>
      <c r="DC205">
        <f t="shared" si="69"/>
        <v>0</v>
      </c>
      <c r="DD205" t="s">
        <v>3</v>
      </c>
      <c r="DE205" t="s">
        <v>3</v>
      </c>
      <c r="DF205">
        <f t="shared" si="74"/>
        <v>0</v>
      </c>
      <c r="DG205">
        <f t="shared" si="75"/>
        <v>0</v>
      </c>
      <c r="DH205">
        <f t="shared" si="72"/>
        <v>0</v>
      </c>
      <c r="DI205">
        <f t="shared" si="73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ROW(Source!A111)</f>
        <v>111</v>
      </c>
      <c r="B206">
        <v>52666922</v>
      </c>
      <c r="C206">
        <v>52748411</v>
      </c>
      <c r="D206">
        <v>50720263</v>
      </c>
      <c r="E206">
        <v>116</v>
      </c>
      <c r="F206">
        <v>1</v>
      </c>
      <c r="G206">
        <v>1</v>
      </c>
      <c r="H206">
        <v>3</v>
      </c>
      <c r="I206" t="s">
        <v>128</v>
      </c>
      <c r="J206" t="s">
        <v>3</v>
      </c>
      <c r="K206" t="s">
        <v>129</v>
      </c>
      <c r="L206">
        <v>1477</v>
      </c>
      <c r="N206">
        <v>1013</v>
      </c>
      <c r="O206" t="s">
        <v>118</v>
      </c>
      <c r="P206" t="s">
        <v>120</v>
      </c>
      <c r="Q206">
        <v>1</v>
      </c>
      <c r="W206">
        <v>0</v>
      </c>
      <c r="X206">
        <v>164804165</v>
      </c>
      <c r="Y206">
        <f t="shared" si="67"/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1</v>
      </c>
      <c r="AO206">
        <v>0</v>
      </c>
      <c r="AP206">
        <v>1</v>
      </c>
      <c r="AQ206">
        <v>0</v>
      </c>
      <c r="AR206">
        <v>0</v>
      </c>
      <c r="AS206" t="s">
        <v>3</v>
      </c>
      <c r="AT206">
        <v>0</v>
      </c>
      <c r="AU206" t="s">
        <v>3</v>
      </c>
      <c r="AV206">
        <v>0</v>
      </c>
      <c r="AW206">
        <v>2</v>
      </c>
      <c r="AX206">
        <v>52748437</v>
      </c>
      <c r="AY206">
        <v>1</v>
      </c>
      <c r="AZ206">
        <v>0</v>
      </c>
      <c r="BA206">
        <v>200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ROUND(Y206*Source!I111,7)</f>
        <v>0</v>
      </c>
      <c r="CY206">
        <f>AA206</f>
        <v>0</v>
      </c>
      <c r="CZ206">
        <f>AE206</f>
        <v>0</v>
      </c>
      <c r="DA206">
        <f>AI206</f>
        <v>1</v>
      </c>
      <c r="DB206">
        <f t="shared" si="68"/>
        <v>0</v>
      </c>
      <c r="DC206">
        <f t="shared" si="69"/>
        <v>0</v>
      </c>
      <c r="DD206" t="s">
        <v>3</v>
      </c>
      <c r="DE206" t="s">
        <v>3</v>
      </c>
      <c r="DF206">
        <f t="shared" si="74"/>
        <v>0</v>
      </c>
      <c r="DG206">
        <f t="shared" si="75"/>
        <v>0</v>
      </c>
      <c r="DH206">
        <f t="shared" si="72"/>
        <v>0</v>
      </c>
      <c r="DI206">
        <f t="shared" si="73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ROW(Source!A118)</f>
        <v>118</v>
      </c>
      <c r="B207">
        <v>52666988</v>
      </c>
      <c r="C207">
        <v>52748441</v>
      </c>
      <c r="D207">
        <v>50715425</v>
      </c>
      <c r="E207">
        <v>116</v>
      </c>
      <c r="F207">
        <v>1</v>
      </c>
      <c r="G207">
        <v>1</v>
      </c>
      <c r="H207">
        <v>1</v>
      </c>
      <c r="I207" t="s">
        <v>528</v>
      </c>
      <c r="J207" t="s">
        <v>3</v>
      </c>
      <c r="K207" t="s">
        <v>529</v>
      </c>
      <c r="L207">
        <v>1369</v>
      </c>
      <c r="N207">
        <v>1013</v>
      </c>
      <c r="O207" t="s">
        <v>527</v>
      </c>
      <c r="P207" t="s">
        <v>527</v>
      </c>
      <c r="Q207">
        <v>1</v>
      </c>
      <c r="W207">
        <v>0</v>
      </c>
      <c r="X207">
        <v>-587036825</v>
      </c>
      <c r="Y207">
        <f t="shared" si="67"/>
        <v>0.91</v>
      </c>
      <c r="AA207">
        <v>0</v>
      </c>
      <c r="AB207">
        <v>0</v>
      </c>
      <c r="AC207">
        <v>0</v>
      </c>
      <c r="AD207">
        <v>720.91</v>
      </c>
      <c r="AE207">
        <v>0</v>
      </c>
      <c r="AF207">
        <v>0</v>
      </c>
      <c r="AG207">
        <v>0</v>
      </c>
      <c r="AH207">
        <v>720.91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0.91</v>
      </c>
      <c r="AU207" t="s">
        <v>3</v>
      </c>
      <c r="AV207">
        <v>1</v>
      </c>
      <c r="AW207">
        <v>2</v>
      </c>
      <c r="AX207">
        <v>52748449</v>
      </c>
      <c r="AY207">
        <v>1</v>
      </c>
      <c r="AZ207">
        <v>0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656.02809999999999</v>
      </c>
      <c r="BN207">
        <v>0.91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656.02809999999999</v>
      </c>
      <c r="BU207">
        <v>0.91</v>
      </c>
      <c r="BV207">
        <v>0</v>
      </c>
      <c r="BW207">
        <v>1</v>
      </c>
      <c r="CU207">
        <f>ROUND(AT207*Source!I118*AH207*AL207,2)</f>
        <v>0</v>
      </c>
      <c r="CV207">
        <f>ROUND(Y207*Source!I118,7)</f>
        <v>0</v>
      </c>
      <c r="CW207">
        <v>0</v>
      </c>
      <c r="CX207">
        <f>ROUND(Y207*Source!I118,7)</f>
        <v>0</v>
      </c>
      <c r="CY207">
        <f>AD207</f>
        <v>720.91</v>
      </c>
      <c r="CZ207">
        <f>AH207</f>
        <v>720.91</v>
      </c>
      <c r="DA207">
        <f>AL207</f>
        <v>1</v>
      </c>
      <c r="DB207">
        <f t="shared" si="68"/>
        <v>656.03</v>
      </c>
      <c r="DC207">
        <f t="shared" si="69"/>
        <v>0</v>
      </c>
      <c r="DD207" t="s">
        <v>3</v>
      </c>
      <c r="DE207" t="s">
        <v>3</v>
      </c>
      <c r="DF207">
        <f t="shared" si="74"/>
        <v>0</v>
      </c>
      <c r="DG207">
        <f t="shared" si="75"/>
        <v>0</v>
      </c>
      <c r="DH207">
        <f t="shared" si="72"/>
        <v>0</v>
      </c>
      <c r="DI207">
        <f t="shared" si="73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ROW(Source!A118)</f>
        <v>118</v>
      </c>
      <c r="B208">
        <v>52666988</v>
      </c>
      <c r="C208">
        <v>52748441</v>
      </c>
      <c r="D208">
        <v>50715429</v>
      </c>
      <c r="E208">
        <v>116</v>
      </c>
      <c r="F208">
        <v>1</v>
      </c>
      <c r="G208">
        <v>1</v>
      </c>
      <c r="H208">
        <v>1</v>
      </c>
      <c r="I208" t="s">
        <v>530</v>
      </c>
      <c r="J208" t="s">
        <v>3</v>
      </c>
      <c r="K208" t="s">
        <v>531</v>
      </c>
      <c r="L208">
        <v>1369</v>
      </c>
      <c r="N208">
        <v>1013</v>
      </c>
      <c r="O208" t="s">
        <v>527</v>
      </c>
      <c r="P208" t="s">
        <v>527</v>
      </c>
      <c r="Q208">
        <v>1</v>
      </c>
      <c r="W208">
        <v>0</v>
      </c>
      <c r="X208">
        <v>-512803540</v>
      </c>
      <c r="Y208">
        <f t="shared" si="67"/>
        <v>0.45</v>
      </c>
      <c r="AA208">
        <v>0</v>
      </c>
      <c r="AB208">
        <v>0</v>
      </c>
      <c r="AC208">
        <v>0</v>
      </c>
      <c r="AD208">
        <v>811.79</v>
      </c>
      <c r="AE208">
        <v>0</v>
      </c>
      <c r="AF208">
        <v>0</v>
      </c>
      <c r="AG208">
        <v>0</v>
      </c>
      <c r="AH208">
        <v>811.79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0.45</v>
      </c>
      <c r="AU208" t="s">
        <v>3</v>
      </c>
      <c r="AV208">
        <v>1</v>
      </c>
      <c r="AW208">
        <v>2</v>
      </c>
      <c r="AX208">
        <v>52748450</v>
      </c>
      <c r="AY208">
        <v>1</v>
      </c>
      <c r="AZ208">
        <v>0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365.30549999999999</v>
      </c>
      <c r="BN208">
        <v>0.45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365.30549999999999</v>
      </c>
      <c r="BU208">
        <v>0.45</v>
      </c>
      <c r="BV208">
        <v>0</v>
      </c>
      <c r="BW208">
        <v>1</v>
      </c>
      <c r="CU208">
        <f>ROUND(AT208*Source!I118*AH208*AL208,2)</f>
        <v>0</v>
      </c>
      <c r="CV208">
        <f>ROUND(Y208*Source!I118,7)</f>
        <v>0</v>
      </c>
      <c r="CW208">
        <v>0</v>
      </c>
      <c r="CX208">
        <f>ROUND(Y208*Source!I118,7)</f>
        <v>0</v>
      </c>
      <c r="CY208">
        <f>AD208</f>
        <v>811.79</v>
      </c>
      <c r="CZ208">
        <f>AH208</f>
        <v>811.79</v>
      </c>
      <c r="DA208">
        <f>AL208</f>
        <v>1</v>
      </c>
      <c r="DB208">
        <f t="shared" si="68"/>
        <v>365.31</v>
      </c>
      <c r="DC208">
        <f t="shared" si="69"/>
        <v>0</v>
      </c>
      <c r="DD208" t="s">
        <v>3</v>
      </c>
      <c r="DE208" t="s">
        <v>3</v>
      </c>
      <c r="DF208">
        <f t="shared" si="74"/>
        <v>0</v>
      </c>
      <c r="DG208">
        <f t="shared" si="75"/>
        <v>0</v>
      </c>
      <c r="DH208">
        <f t="shared" si="72"/>
        <v>0</v>
      </c>
      <c r="DI208">
        <f t="shared" si="73"/>
        <v>0</v>
      </c>
      <c r="DJ208">
        <f>DI208</f>
        <v>0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ROW(Source!A118)</f>
        <v>118</v>
      </c>
      <c r="B209">
        <v>52666988</v>
      </c>
      <c r="C209">
        <v>52748441</v>
      </c>
      <c r="D209">
        <v>50715433</v>
      </c>
      <c r="E209">
        <v>116</v>
      </c>
      <c r="F209">
        <v>1</v>
      </c>
      <c r="G209">
        <v>1</v>
      </c>
      <c r="H209">
        <v>1</v>
      </c>
      <c r="I209" t="s">
        <v>532</v>
      </c>
      <c r="J209" t="s">
        <v>3</v>
      </c>
      <c r="K209" t="s">
        <v>533</v>
      </c>
      <c r="L209">
        <v>1369</v>
      </c>
      <c r="N209">
        <v>1013</v>
      </c>
      <c r="O209" t="s">
        <v>527</v>
      </c>
      <c r="P209" t="s">
        <v>527</v>
      </c>
      <c r="Q209">
        <v>1</v>
      </c>
      <c r="W209">
        <v>0</v>
      </c>
      <c r="X209">
        <v>1518711480</v>
      </c>
      <c r="Y209">
        <f t="shared" si="67"/>
        <v>0.45</v>
      </c>
      <c r="AA209">
        <v>0</v>
      </c>
      <c r="AB209">
        <v>0</v>
      </c>
      <c r="AC209">
        <v>0</v>
      </c>
      <c r="AD209">
        <v>932.95</v>
      </c>
      <c r="AE209">
        <v>0</v>
      </c>
      <c r="AF209">
        <v>0</v>
      </c>
      <c r="AG209">
        <v>0</v>
      </c>
      <c r="AH209">
        <v>932.95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0.45</v>
      </c>
      <c r="AU209" t="s">
        <v>3</v>
      </c>
      <c r="AV209">
        <v>1</v>
      </c>
      <c r="AW209">
        <v>2</v>
      </c>
      <c r="AX209">
        <v>52748451</v>
      </c>
      <c r="AY209">
        <v>1</v>
      </c>
      <c r="AZ209">
        <v>0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419.82750000000004</v>
      </c>
      <c r="BN209">
        <v>0.45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419.82750000000004</v>
      </c>
      <c r="BU209">
        <v>0.45</v>
      </c>
      <c r="BV209">
        <v>0</v>
      </c>
      <c r="BW209">
        <v>1</v>
      </c>
      <c r="CU209">
        <f>ROUND(AT209*Source!I118*AH209*AL209,2)</f>
        <v>0</v>
      </c>
      <c r="CV209">
        <f>ROUND(Y209*Source!I118,7)</f>
        <v>0</v>
      </c>
      <c r="CW209">
        <v>0</v>
      </c>
      <c r="CX209">
        <f>ROUND(Y209*Source!I118,7)</f>
        <v>0</v>
      </c>
      <c r="CY209">
        <f>AD209</f>
        <v>932.95</v>
      </c>
      <c r="CZ209">
        <f>AH209</f>
        <v>932.95</v>
      </c>
      <c r="DA209">
        <f>AL209</f>
        <v>1</v>
      </c>
      <c r="DB209">
        <f t="shared" si="68"/>
        <v>419.83</v>
      </c>
      <c r="DC209">
        <f t="shared" si="69"/>
        <v>0</v>
      </c>
      <c r="DD209" t="s">
        <v>3</v>
      </c>
      <c r="DE209" t="s">
        <v>3</v>
      </c>
      <c r="DF209">
        <f t="shared" si="74"/>
        <v>0</v>
      </c>
      <c r="DG209">
        <f t="shared" si="75"/>
        <v>0</v>
      </c>
      <c r="DH209">
        <f t="shared" si="72"/>
        <v>0</v>
      </c>
      <c r="DI209">
        <f t="shared" si="73"/>
        <v>0</v>
      </c>
      <c r="DJ209">
        <f>DI209</f>
        <v>0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ROW(Source!A118)</f>
        <v>118</v>
      </c>
      <c r="B210">
        <v>52666988</v>
      </c>
      <c r="C210">
        <v>52748441</v>
      </c>
      <c r="D210">
        <v>50715465</v>
      </c>
      <c r="E210">
        <v>116</v>
      </c>
      <c r="F210">
        <v>1</v>
      </c>
      <c r="G210">
        <v>1</v>
      </c>
      <c r="H210">
        <v>1</v>
      </c>
      <c r="I210" t="s">
        <v>487</v>
      </c>
      <c r="J210" t="s">
        <v>3</v>
      </c>
      <c r="K210" t="s">
        <v>488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W210">
        <v>0</v>
      </c>
      <c r="X210">
        <v>-1417349443</v>
      </c>
      <c r="Y210">
        <f t="shared" si="67"/>
        <v>0.44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0.44</v>
      </c>
      <c r="AU210" t="s">
        <v>3</v>
      </c>
      <c r="AV210">
        <v>2</v>
      </c>
      <c r="AW210">
        <v>2</v>
      </c>
      <c r="AX210">
        <v>52748452</v>
      </c>
      <c r="AY210">
        <v>1</v>
      </c>
      <c r="AZ210">
        <v>0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ROUND(Y210*Source!I118,7)</f>
        <v>0</v>
      </c>
      <c r="CY210">
        <f>AD210</f>
        <v>0</v>
      </c>
      <c r="CZ210">
        <f>AH210</f>
        <v>0</v>
      </c>
      <c r="DA210">
        <f>AL210</f>
        <v>1</v>
      </c>
      <c r="DB210">
        <f t="shared" si="68"/>
        <v>0</v>
      </c>
      <c r="DC210">
        <f t="shared" si="69"/>
        <v>0</v>
      </c>
      <c r="DD210" t="s">
        <v>3</v>
      </c>
      <c r="DE210" t="s">
        <v>3</v>
      </c>
      <c r="DF210">
        <f t="shared" si="74"/>
        <v>0</v>
      </c>
      <c r="DG210">
        <f t="shared" si="75"/>
        <v>0</v>
      </c>
      <c r="DH210">
        <f t="shared" si="72"/>
        <v>0</v>
      </c>
      <c r="DI210">
        <f t="shared" si="73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ROW(Source!A118)</f>
        <v>118</v>
      </c>
      <c r="B211">
        <v>52666988</v>
      </c>
      <c r="C211">
        <v>52748441</v>
      </c>
      <c r="D211">
        <v>50836629</v>
      </c>
      <c r="E211">
        <v>1</v>
      </c>
      <c r="F211">
        <v>1</v>
      </c>
      <c r="G211">
        <v>1</v>
      </c>
      <c r="H211">
        <v>2</v>
      </c>
      <c r="I211" t="s">
        <v>537</v>
      </c>
      <c r="J211" t="s">
        <v>538</v>
      </c>
      <c r="K211" t="s">
        <v>539</v>
      </c>
      <c r="L211">
        <v>1368</v>
      </c>
      <c r="N211">
        <v>1011</v>
      </c>
      <c r="O211" t="s">
        <v>492</v>
      </c>
      <c r="P211" t="s">
        <v>492</v>
      </c>
      <c r="Q211">
        <v>1</v>
      </c>
      <c r="W211">
        <v>0</v>
      </c>
      <c r="X211">
        <v>1933698176</v>
      </c>
      <c r="Y211">
        <f t="shared" si="67"/>
        <v>0.44</v>
      </c>
      <c r="AA211">
        <v>0</v>
      </c>
      <c r="AB211">
        <v>506.23</v>
      </c>
      <c r="AC211">
        <v>811.79</v>
      </c>
      <c r="AD211">
        <v>0</v>
      </c>
      <c r="AE211">
        <v>0</v>
      </c>
      <c r="AF211">
        <v>346.73</v>
      </c>
      <c r="AG211">
        <v>811.79</v>
      </c>
      <c r="AH211">
        <v>0</v>
      </c>
      <c r="AI211">
        <v>1</v>
      </c>
      <c r="AJ211">
        <v>1.46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0.44</v>
      </c>
      <c r="AU211" t="s">
        <v>3</v>
      </c>
      <c r="AV211">
        <v>1</v>
      </c>
      <c r="AW211">
        <v>2</v>
      </c>
      <c r="AX211">
        <v>52748453</v>
      </c>
      <c r="AY211">
        <v>1</v>
      </c>
      <c r="AZ211">
        <v>0</v>
      </c>
      <c r="BA211">
        <v>205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152.56120000000001</v>
      </c>
      <c r="BL211">
        <v>357.18759999999997</v>
      </c>
      <c r="BM211">
        <v>0</v>
      </c>
      <c r="BN211">
        <v>0</v>
      </c>
      <c r="BO211">
        <v>0.44</v>
      </c>
      <c r="BP211">
        <v>1</v>
      </c>
      <c r="BQ211">
        <v>0</v>
      </c>
      <c r="BR211">
        <v>152.56120000000001</v>
      </c>
      <c r="BS211">
        <v>357.18759999999997</v>
      </c>
      <c r="BT211">
        <v>0</v>
      </c>
      <c r="BU211">
        <v>0</v>
      </c>
      <c r="BV211">
        <v>0.44</v>
      </c>
      <c r="BW211">
        <v>1</v>
      </c>
      <c r="CV211">
        <v>0</v>
      </c>
      <c r="CW211">
        <f>ROUND(Y211*Source!I118*DO211,7)</f>
        <v>0</v>
      </c>
      <c r="CX211">
        <f>ROUND(Y211*Source!I118,7)</f>
        <v>0</v>
      </c>
      <c r="CY211">
        <f>AB211</f>
        <v>506.23</v>
      </c>
      <c r="CZ211">
        <f>AF211</f>
        <v>346.73</v>
      </c>
      <c r="DA211">
        <f>AJ211</f>
        <v>1.46</v>
      </c>
      <c r="DB211">
        <f t="shared" si="68"/>
        <v>152.56</v>
      </c>
      <c r="DC211">
        <f t="shared" si="69"/>
        <v>357.19</v>
      </c>
      <c r="DD211" t="s">
        <v>3</v>
      </c>
      <c r="DE211" t="s">
        <v>3</v>
      </c>
      <c r="DF211">
        <f t="shared" si="74"/>
        <v>0</v>
      </c>
      <c r="DG211">
        <f>ROUND(ROUND(AF211*AJ211,2)*CX211,2)</f>
        <v>0</v>
      </c>
      <c r="DH211">
        <f t="shared" si="72"/>
        <v>0</v>
      </c>
      <c r="DI211">
        <f t="shared" si="73"/>
        <v>0</v>
      </c>
      <c r="DJ211">
        <f>DG211+DH211</f>
        <v>0</v>
      </c>
      <c r="DK211">
        <v>0</v>
      </c>
      <c r="DL211" t="s">
        <v>500</v>
      </c>
      <c r="DM211">
        <v>4</v>
      </c>
      <c r="DN211" t="s">
        <v>486</v>
      </c>
      <c r="DO211">
        <v>1</v>
      </c>
    </row>
    <row r="212" spans="1:119">
      <c r="A212">
        <f>ROW(Source!A118)</f>
        <v>118</v>
      </c>
      <c r="B212">
        <v>52666988</v>
      </c>
      <c r="C212">
        <v>52748441</v>
      </c>
      <c r="D212">
        <v>50720098</v>
      </c>
      <c r="E212">
        <v>116</v>
      </c>
      <c r="F212">
        <v>1</v>
      </c>
      <c r="G212">
        <v>1</v>
      </c>
      <c r="H212">
        <v>3</v>
      </c>
      <c r="I212" t="s">
        <v>122</v>
      </c>
      <c r="J212" t="s">
        <v>3</v>
      </c>
      <c r="K212" t="s">
        <v>123</v>
      </c>
      <c r="L212">
        <v>1371</v>
      </c>
      <c r="N212">
        <v>1013</v>
      </c>
      <c r="O212" t="s">
        <v>22</v>
      </c>
      <c r="P212" t="s">
        <v>22</v>
      </c>
      <c r="Q212">
        <v>1</v>
      </c>
      <c r="W212">
        <v>0</v>
      </c>
      <c r="X212">
        <v>864875641</v>
      </c>
      <c r="Y212">
        <f t="shared" si="67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52748454</v>
      </c>
      <c r="AY212">
        <v>1</v>
      </c>
      <c r="AZ212">
        <v>0</v>
      </c>
      <c r="BA212">
        <v>206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ROUND(Y212*Source!I118,7)</f>
        <v>0</v>
      </c>
      <c r="CY212">
        <f>AA212</f>
        <v>0</v>
      </c>
      <c r="CZ212">
        <f>AE212</f>
        <v>0</v>
      </c>
      <c r="DA212">
        <f>AI212</f>
        <v>1</v>
      </c>
      <c r="DB212">
        <f t="shared" si="68"/>
        <v>0</v>
      </c>
      <c r="DC212">
        <f t="shared" si="69"/>
        <v>0</v>
      </c>
      <c r="DD212" t="s">
        <v>3</v>
      </c>
      <c r="DE212" t="s">
        <v>3</v>
      </c>
      <c r="DF212">
        <f t="shared" si="74"/>
        <v>0</v>
      </c>
      <c r="DG212">
        <f t="shared" ref="DG212:DG217" si="76">ROUND(ROUND(AF212,2)*CX212,2)</f>
        <v>0</v>
      </c>
      <c r="DH212">
        <f t="shared" si="72"/>
        <v>0</v>
      </c>
      <c r="DI212">
        <f t="shared" si="73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ROW(Source!A118)</f>
        <v>118</v>
      </c>
      <c r="B213">
        <v>52666988</v>
      </c>
      <c r="C213">
        <v>52748441</v>
      </c>
      <c r="D213">
        <v>50720106</v>
      </c>
      <c r="E213">
        <v>116</v>
      </c>
      <c r="F213">
        <v>1</v>
      </c>
      <c r="G213">
        <v>1</v>
      </c>
      <c r="H213">
        <v>3</v>
      </c>
      <c r="I213" t="s">
        <v>125</v>
      </c>
      <c r="J213" t="s">
        <v>3</v>
      </c>
      <c r="K213" t="s">
        <v>126</v>
      </c>
      <c r="L213">
        <v>1371</v>
      </c>
      <c r="N213">
        <v>1013</v>
      </c>
      <c r="O213" t="s">
        <v>22</v>
      </c>
      <c r="P213" t="s">
        <v>22</v>
      </c>
      <c r="Q213">
        <v>1</v>
      </c>
      <c r="W213">
        <v>0</v>
      </c>
      <c r="X213">
        <v>-1890832814</v>
      </c>
      <c r="Y213">
        <f t="shared" si="67"/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52748455</v>
      </c>
      <c r="AY213">
        <v>1</v>
      </c>
      <c r="AZ213">
        <v>0</v>
      </c>
      <c r="BA213">
        <v>207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ROUND(Y213*Source!I118,7)</f>
        <v>0</v>
      </c>
      <c r="CY213">
        <f>AA213</f>
        <v>0</v>
      </c>
      <c r="CZ213">
        <f>AE213</f>
        <v>0</v>
      </c>
      <c r="DA213">
        <f>AI213</f>
        <v>1</v>
      </c>
      <c r="DB213">
        <f t="shared" si="68"/>
        <v>0</v>
      </c>
      <c r="DC213">
        <f t="shared" si="69"/>
        <v>0</v>
      </c>
      <c r="DD213" t="s">
        <v>3</v>
      </c>
      <c r="DE213" t="s">
        <v>3</v>
      </c>
      <c r="DF213">
        <f t="shared" si="74"/>
        <v>0</v>
      </c>
      <c r="DG213">
        <f t="shared" si="76"/>
        <v>0</v>
      </c>
      <c r="DH213">
        <f t="shared" si="72"/>
        <v>0</v>
      </c>
      <c r="DI213">
        <f t="shared" si="73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ROW(Source!A119)</f>
        <v>119</v>
      </c>
      <c r="B214">
        <v>52666922</v>
      </c>
      <c r="C214">
        <v>52748441</v>
      </c>
      <c r="D214">
        <v>50715425</v>
      </c>
      <c r="E214">
        <v>116</v>
      </c>
      <c r="F214">
        <v>1</v>
      </c>
      <c r="G214">
        <v>1</v>
      </c>
      <c r="H214">
        <v>1</v>
      </c>
      <c r="I214" t="s">
        <v>528</v>
      </c>
      <c r="J214" t="s">
        <v>3</v>
      </c>
      <c r="K214" t="s">
        <v>529</v>
      </c>
      <c r="L214">
        <v>1369</v>
      </c>
      <c r="N214">
        <v>1013</v>
      </c>
      <c r="O214" t="s">
        <v>527</v>
      </c>
      <c r="P214" t="s">
        <v>527</v>
      </c>
      <c r="Q214">
        <v>1</v>
      </c>
      <c r="W214">
        <v>0</v>
      </c>
      <c r="X214">
        <v>-587036825</v>
      </c>
      <c r="Y214">
        <f t="shared" si="67"/>
        <v>0.91</v>
      </c>
      <c r="AA214">
        <v>0</v>
      </c>
      <c r="AB214">
        <v>0</v>
      </c>
      <c r="AC214">
        <v>0</v>
      </c>
      <c r="AD214">
        <v>720.91</v>
      </c>
      <c r="AE214">
        <v>0</v>
      </c>
      <c r="AF214">
        <v>0</v>
      </c>
      <c r="AG214">
        <v>0</v>
      </c>
      <c r="AH214">
        <v>720.91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0.91</v>
      </c>
      <c r="AU214" t="s">
        <v>3</v>
      </c>
      <c r="AV214">
        <v>1</v>
      </c>
      <c r="AW214">
        <v>2</v>
      </c>
      <c r="AX214">
        <v>52748449</v>
      </c>
      <c r="AY214">
        <v>1</v>
      </c>
      <c r="AZ214">
        <v>0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656.02809999999999</v>
      </c>
      <c r="BN214">
        <v>0.91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656.02809999999999</v>
      </c>
      <c r="BU214">
        <v>0.91</v>
      </c>
      <c r="BV214">
        <v>0</v>
      </c>
      <c r="BW214">
        <v>1</v>
      </c>
      <c r="CU214">
        <f>ROUND(AT214*Source!I119*AH214*AL214,2)</f>
        <v>0</v>
      </c>
      <c r="CV214">
        <f>ROUND(Y214*Source!I119,7)</f>
        <v>0</v>
      </c>
      <c r="CW214">
        <v>0</v>
      </c>
      <c r="CX214">
        <f>ROUND(Y214*Source!I119,7)</f>
        <v>0</v>
      </c>
      <c r="CY214">
        <f>AD214</f>
        <v>720.91</v>
      </c>
      <c r="CZ214">
        <f>AH214</f>
        <v>720.91</v>
      </c>
      <c r="DA214">
        <f>AL214</f>
        <v>1</v>
      </c>
      <c r="DB214">
        <f t="shared" si="68"/>
        <v>656.03</v>
      </c>
      <c r="DC214">
        <f t="shared" si="69"/>
        <v>0</v>
      </c>
      <c r="DD214" t="s">
        <v>3</v>
      </c>
      <c r="DE214" t="s">
        <v>3</v>
      </c>
      <c r="DF214">
        <f t="shared" si="74"/>
        <v>0</v>
      </c>
      <c r="DG214">
        <f t="shared" si="76"/>
        <v>0</v>
      </c>
      <c r="DH214">
        <f t="shared" si="72"/>
        <v>0</v>
      </c>
      <c r="DI214">
        <f t="shared" si="73"/>
        <v>0</v>
      </c>
      <c r="DJ214">
        <f>DI214</f>
        <v>0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ROW(Source!A119)</f>
        <v>119</v>
      </c>
      <c r="B215">
        <v>52666922</v>
      </c>
      <c r="C215">
        <v>52748441</v>
      </c>
      <c r="D215">
        <v>50715429</v>
      </c>
      <c r="E215">
        <v>116</v>
      </c>
      <c r="F215">
        <v>1</v>
      </c>
      <c r="G215">
        <v>1</v>
      </c>
      <c r="H215">
        <v>1</v>
      </c>
      <c r="I215" t="s">
        <v>530</v>
      </c>
      <c r="J215" t="s">
        <v>3</v>
      </c>
      <c r="K215" t="s">
        <v>531</v>
      </c>
      <c r="L215">
        <v>1369</v>
      </c>
      <c r="N215">
        <v>1013</v>
      </c>
      <c r="O215" t="s">
        <v>527</v>
      </c>
      <c r="P215" t="s">
        <v>527</v>
      </c>
      <c r="Q215">
        <v>1</v>
      </c>
      <c r="W215">
        <v>0</v>
      </c>
      <c r="X215">
        <v>-512803540</v>
      </c>
      <c r="Y215">
        <f t="shared" si="67"/>
        <v>0.45</v>
      </c>
      <c r="AA215">
        <v>0</v>
      </c>
      <c r="AB215">
        <v>0</v>
      </c>
      <c r="AC215">
        <v>0</v>
      </c>
      <c r="AD215">
        <v>811.79</v>
      </c>
      <c r="AE215">
        <v>0</v>
      </c>
      <c r="AF215">
        <v>0</v>
      </c>
      <c r="AG215">
        <v>0</v>
      </c>
      <c r="AH215">
        <v>811.79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0.45</v>
      </c>
      <c r="AU215" t="s">
        <v>3</v>
      </c>
      <c r="AV215">
        <v>1</v>
      </c>
      <c r="AW215">
        <v>2</v>
      </c>
      <c r="AX215">
        <v>52748450</v>
      </c>
      <c r="AY215">
        <v>1</v>
      </c>
      <c r="AZ215">
        <v>0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365.30549999999999</v>
      </c>
      <c r="BN215">
        <v>0.45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365.30549999999999</v>
      </c>
      <c r="BU215">
        <v>0.45</v>
      </c>
      <c r="BV215">
        <v>0</v>
      </c>
      <c r="BW215">
        <v>1</v>
      </c>
      <c r="CU215">
        <f>ROUND(AT215*Source!I119*AH215*AL215,2)</f>
        <v>0</v>
      </c>
      <c r="CV215">
        <f>ROUND(Y215*Source!I119,7)</f>
        <v>0</v>
      </c>
      <c r="CW215">
        <v>0</v>
      </c>
      <c r="CX215">
        <f>ROUND(Y215*Source!I119,7)</f>
        <v>0</v>
      </c>
      <c r="CY215">
        <f>AD215</f>
        <v>811.79</v>
      </c>
      <c r="CZ215">
        <f>AH215</f>
        <v>811.79</v>
      </c>
      <c r="DA215">
        <f>AL215</f>
        <v>1</v>
      </c>
      <c r="DB215">
        <f t="shared" si="68"/>
        <v>365.31</v>
      </c>
      <c r="DC215">
        <f t="shared" si="69"/>
        <v>0</v>
      </c>
      <c r="DD215" t="s">
        <v>3</v>
      </c>
      <c r="DE215" t="s">
        <v>3</v>
      </c>
      <c r="DF215">
        <f t="shared" si="74"/>
        <v>0</v>
      </c>
      <c r="DG215">
        <f t="shared" si="76"/>
        <v>0</v>
      </c>
      <c r="DH215">
        <f t="shared" si="72"/>
        <v>0</v>
      </c>
      <c r="DI215">
        <f t="shared" si="73"/>
        <v>0</v>
      </c>
      <c r="DJ215">
        <f>DI215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ROW(Source!A119)</f>
        <v>119</v>
      </c>
      <c r="B216">
        <v>52666922</v>
      </c>
      <c r="C216">
        <v>52748441</v>
      </c>
      <c r="D216">
        <v>50715433</v>
      </c>
      <c r="E216">
        <v>116</v>
      </c>
      <c r="F216">
        <v>1</v>
      </c>
      <c r="G216">
        <v>1</v>
      </c>
      <c r="H216">
        <v>1</v>
      </c>
      <c r="I216" t="s">
        <v>532</v>
      </c>
      <c r="J216" t="s">
        <v>3</v>
      </c>
      <c r="K216" t="s">
        <v>533</v>
      </c>
      <c r="L216">
        <v>1369</v>
      </c>
      <c r="N216">
        <v>1013</v>
      </c>
      <c r="O216" t="s">
        <v>527</v>
      </c>
      <c r="P216" t="s">
        <v>527</v>
      </c>
      <c r="Q216">
        <v>1</v>
      </c>
      <c r="W216">
        <v>0</v>
      </c>
      <c r="X216">
        <v>1518711480</v>
      </c>
      <c r="Y216">
        <f t="shared" si="67"/>
        <v>0.45</v>
      </c>
      <c r="AA216">
        <v>0</v>
      </c>
      <c r="AB216">
        <v>0</v>
      </c>
      <c r="AC216">
        <v>0</v>
      </c>
      <c r="AD216">
        <v>932.95</v>
      </c>
      <c r="AE216">
        <v>0</v>
      </c>
      <c r="AF216">
        <v>0</v>
      </c>
      <c r="AG216">
        <v>0</v>
      </c>
      <c r="AH216">
        <v>932.95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0.45</v>
      </c>
      <c r="AU216" t="s">
        <v>3</v>
      </c>
      <c r="AV216">
        <v>1</v>
      </c>
      <c r="AW216">
        <v>2</v>
      </c>
      <c r="AX216">
        <v>52748451</v>
      </c>
      <c r="AY216">
        <v>1</v>
      </c>
      <c r="AZ216">
        <v>0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419.82750000000004</v>
      </c>
      <c r="BN216">
        <v>0.45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419.82750000000004</v>
      </c>
      <c r="BU216">
        <v>0.45</v>
      </c>
      <c r="BV216">
        <v>0</v>
      </c>
      <c r="BW216">
        <v>1</v>
      </c>
      <c r="CU216">
        <f>ROUND(AT216*Source!I119*AH216*AL216,2)</f>
        <v>0</v>
      </c>
      <c r="CV216">
        <f>ROUND(Y216*Source!I119,7)</f>
        <v>0</v>
      </c>
      <c r="CW216">
        <v>0</v>
      </c>
      <c r="CX216">
        <f>ROUND(Y216*Source!I119,7)</f>
        <v>0</v>
      </c>
      <c r="CY216">
        <f>AD216</f>
        <v>932.95</v>
      </c>
      <c r="CZ216">
        <f>AH216</f>
        <v>932.95</v>
      </c>
      <c r="DA216">
        <f>AL216</f>
        <v>1</v>
      </c>
      <c r="DB216">
        <f t="shared" si="68"/>
        <v>419.83</v>
      </c>
      <c r="DC216">
        <f t="shared" si="69"/>
        <v>0</v>
      </c>
      <c r="DD216" t="s">
        <v>3</v>
      </c>
      <c r="DE216" t="s">
        <v>3</v>
      </c>
      <c r="DF216">
        <f t="shared" si="74"/>
        <v>0</v>
      </c>
      <c r="DG216">
        <f t="shared" si="76"/>
        <v>0</v>
      </c>
      <c r="DH216">
        <f t="shared" si="72"/>
        <v>0</v>
      </c>
      <c r="DI216">
        <f t="shared" si="73"/>
        <v>0</v>
      </c>
      <c r="DJ216">
        <f>DI216</f>
        <v>0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ROW(Source!A119)</f>
        <v>119</v>
      </c>
      <c r="B217">
        <v>52666922</v>
      </c>
      <c r="C217">
        <v>52748441</v>
      </c>
      <c r="D217">
        <v>50715465</v>
      </c>
      <c r="E217">
        <v>116</v>
      </c>
      <c r="F217">
        <v>1</v>
      </c>
      <c r="G217">
        <v>1</v>
      </c>
      <c r="H217">
        <v>1</v>
      </c>
      <c r="I217" t="s">
        <v>487</v>
      </c>
      <c r="J217" t="s">
        <v>3</v>
      </c>
      <c r="K217" t="s">
        <v>488</v>
      </c>
      <c r="L217">
        <v>1191</v>
      </c>
      <c r="N217">
        <v>1013</v>
      </c>
      <c r="O217" t="s">
        <v>486</v>
      </c>
      <c r="P217" t="s">
        <v>486</v>
      </c>
      <c r="Q217">
        <v>1</v>
      </c>
      <c r="W217">
        <v>0</v>
      </c>
      <c r="X217">
        <v>-1417349443</v>
      </c>
      <c r="Y217">
        <f t="shared" si="67"/>
        <v>0.44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0.44</v>
      </c>
      <c r="AU217" t="s">
        <v>3</v>
      </c>
      <c r="AV217">
        <v>2</v>
      </c>
      <c r="AW217">
        <v>2</v>
      </c>
      <c r="AX217">
        <v>52748452</v>
      </c>
      <c r="AY217">
        <v>1</v>
      </c>
      <c r="AZ217">
        <v>0</v>
      </c>
      <c r="BA217">
        <v>211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ROUND(Y217*Source!I119,7)</f>
        <v>0</v>
      </c>
      <c r="CY217">
        <f>AD217</f>
        <v>0</v>
      </c>
      <c r="CZ217">
        <f>AH217</f>
        <v>0</v>
      </c>
      <c r="DA217">
        <f>AL217</f>
        <v>1</v>
      </c>
      <c r="DB217">
        <f t="shared" si="68"/>
        <v>0</v>
      </c>
      <c r="DC217">
        <f t="shared" si="69"/>
        <v>0</v>
      </c>
      <c r="DD217" t="s">
        <v>3</v>
      </c>
      <c r="DE217" t="s">
        <v>3</v>
      </c>
      <c r="DF217">
        <f t="shared" si="74"/>
        <v>0</v>
      </c>
      <c r="DG217">
        <f t="shared" si="76"/>
        <v>0</v>
      </c>
      <c r="DH217">
        <f t="shared" si="72"/>
        <v>0</v>
      </c>
      <c r="DI217">
        <f t="shared" si="73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ROW(Source!A119)</f>
        <v>119</v>
      </c>
      <c r="B218">
        <v>52666922</v>
      </c>
      <c r="C218">
        <v>52748441</v>
      </c>
      <c r="D218">
        <v>50836629</v>
      </c>
      <c r="E218">
        <v>1</v>
      </c>
      <c r="F218">
        <v>1</v>
      </c>
      <c r="G218">
        <v>1</v>
      </c>
      <c r="H218">
        <v>2</v>
      </c>
      <c r="I218" t="s">
        <v>537</v>
      </c>
      <c r="J218" t="s">
        <v>538</v>
      </c>
      <c r="K218" t="s">
        <v>539</v>
      </c>
      <c r="L218">
        <v>1368</v>
      </c>
      <c r="N218">
        <v>1011</v>
      </c>
      <c r="O218" t="s">
        <v>492</v>
      </c>
      <c r="P218" t="s">
        <v>492</v>
      </c>
      <c r="Q218">
        <v>1</v>
      </c>
      <c r="W218">
        <v>0</v>
      </c>
      <c r="X218">
        <v>1933698176</v>
      </c>
      <c r="Y218">
        <f t="shared" si="67"/>
        <v>0.44</v>
      </c>
      <c r="AA218">
        <v>0</v>
      </c>
      <c r="AB218">
        <v>506.23</v>
      </c>
      <c r="AC218">
        <v>811.79</v>
      </c>
      <c r="AD218">
        <v>0</v>
      </c>
      <c r="AE218">
        <v>0</v>
      </c>
      <c r="AF218">
        <v>346.73</v>
      </c>
      <c r="AG218">
        <v>811.79</v>
      </c>
      <c r="AH218">
        <v>0</v>
      </c>
      <c r="AI218">
        <v>1</v>
      </c>
      <c r="AJ218">
        <v>1.46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1</v>
      </c>
      <c r="AW218">
        <v>2</v>
      </c>
      <c r="AX218">
        <v>52748453</v>
      </c>
      <c r="AY218">
        <v>1</v>
      </c>
      <c r="AZ218">
        <v>0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152.56120000000001</v>
      </c>
      <c r="BL218">
        <v>357.18759999999997</v>
      </c>
      <c r="BM218">
        <v>0</v>
      </c>
      <c r="BN218">
        <v>0</v>
      </c>
      <c r="BO218">
        <v>0.44</v>
      </c>
      <c r="BP218">
        <v>1</v>
      </c>
      <c r="BQ218">
        <v>0</v>
      </c>
      <c r="BR218">
        <v>152.56120000000001</v>
      </c>
      <c r="BS218">
        <v>357.18759999999997</v>
      </c>
      <c r="BT218">
        <v>0</v>
      </c>
      <c r="BU218">
        <v>0</v>
      </c>
      <c r="BV218">
        <v>0.44</v>
      </c>
      <c r="BW218">
        <v>1</v>
      </c>
      <c r="CV218">
        <v>0</v>
      </c>
      <c r="CW218">
        <f>ROUND(Y218*Source!I119*DO218,7)</f>
        <v>0</v>
      </c>
      <c r="CX218">
        <f>ROUND(Y218*Source!I119,7)</f>
        <v>0</v>
      </c>
      <c r="CY218">
        <f>AB218</f>
        <v>506.23</v>
      </c>
      <c r="CZ218">
        <f>AF218</f>
        <v>346.73</v>
      </c>
      <c r="DA218">
        <f>AJ218</f>
        <v>1.46</v>
      </c>
      <c r="DB218">
        <f t="shared" si="68"/>
        <v>152.56</v>
      </c>
      <c r="DC218">
        <f t="shared" si="69"/>
        <v>357.19</v>
      </c>
      <c r="DD218" t="s">
        <v>3</v>
      </c>
      <c r="DE218" t="s">
        <v>3</v>
      </c>
      <c r="DF218">
        <f t="shared" si="74"/>
        <v>0</v>
      </c>
      <c r="DG218">
        <f>ROUND(ROUND(AF218*AJ218,2)*CX218,2)</f>
        <v>0</v>
      </c>
      <c r="DH218">
        <f t="shared" si="72"/>
        <v>0</v>
      </c>
      <c r="DI218">
        <f t="shared" si="73"/>
        <v>0</v>
      </c>
      <c r="DJ218">
        <f>DG218+DH218</f>
        <v>0</v>
      </c>
      <c r="DK218">
        <v>0</v>
      </c>
      <c r="DL218" t="s">
        <v>500</v>
      </c>
      <c r="DM218">
        <v>4</v>
      </c>
      <c r="DN218" t="s">
        <v>486</v>
      </c>
      <c r="DO218">
        <v>1</v>
      </c>
    </row>
    <row r="219" spans="1:119">
      <c r="A219">
        <f>ROW(Source!A119)</f>
        <v>119</v>
      </c>
      <c r="B219">
        <v>52666922</v>
      </c>
      <c r="C219">
        <v>52748441</v>
      </c>
      <c r="D219">
        <v>50720098</v>
      </c>
      <c r="E219">
        <v>116</v>
      </c>
      <c r="F219">
        <v>1</v>
      </c>
      <c r="G219">
        <v>1</v>
      </c>
      <c r="H219">
        <v>3</v>
      </c>
      <c r="I219" t="s">
        <v>122</v>
      </c>
      <c r="J219" t="s">
        <v>3</v>
      </c>
      <c r="K219" t="s">
        <v>123</v>
      </c>
      <c r="L219">
        <v>1371</v>
      </c>
      <c r="N219">
        <v>1013</v>
      </c>
      <c r="O219" t="s">
        <v>22</v>
      </c>
      <c r="P219" t="s">
        <v>22</v>
      </c>
      <c r="Q219">
        <v>1</v>
      </c>
      <c r="W219">
        <v>0</v>
      </c>
      <c r="X219">
        <v>864875641</v>
      </c>
      <c r="Y219">
        <f t="shared" si="67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52748454</v>
      </c>
      <c r="AY219">
        <v>1</v>
      </c>
      <c r="AZ219">
        <v>0</v>
      </c>
      <c r="BA219">
        <v>213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ROUND(Y219*Source!I119,7)</f>
        <v>0</v>
      </c>
      <c r="CY219">
        <f>AA219</f>
        <v>0</v>
      </c>
      <c r="CZ219">
        <f>AE219</f>
        <v>0</v>
      </c>
      <c r="DA219">
        <f>AI219</f>
        <v>1</v>
      </c>
      <c r="DB219">
        <f t="shared" si="68"/>
        <v>0</v>
      </c>
      <c r="DC219">
        <f t="shared" si="69"/>
        <v>0</v>
      </c>
      <c r="DD219" t="s">
        <v>3</v>
      </c>
      <c r="DE219" t="s">
        <v>3</v>
      </c>
      <c r="DF219">
        <f t="shared" si="74"/>
        <v>0</v>
      </c>
      <c r="DG219">
        <f t="shared" ref="DG219:DG250" si="77">ROUND(ROUND(AF219,2)*CX219,2)</f>
        <v>0</v>
      </c>
      <c r="DH219">
        <f t="shared" si="72"/>
        <v>0</v>
      </c>
      <c r="DI219">
        <f t="shared" si="73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ROW(Source!A119)</f>
        <v>119</v>
      </c>
      <c r="B220">
        <v>52666922</v>
      </c>
      <c r="C220">
        <v>52748441</v>
      </c>
      <c r="D220">
        <v>50720106</v>
      </c>
      <c r="E220">
        <v>116</v>
      </c>
      <c r="F220">
        <v>1</v>
      </c>
      <c r="G220">
        <v>1</v>
      </c>
      <c r="H220">
        <v>3</v>
      </c>
      <c r="I220" t="s">
        <v>125</v>
      </c>
      <c r="J220" t="s">
        <v>3</v>
      </c>
      <c r="K220" t="s">
        <v>126</v>
      </c>
      <c r="L220">
        <v>1371</v>
      </c>
      <c r="N220">
        <v>1013</v>
      </c>
      <c r="O220" t="s">
        <v>22</v>
      </c>
      <c r="P220" t="s">
        <v>22</v>
      </c>
      <c r="Q220">
        <v>1</v>
      </c>
      <c r="W220">
        <v>0</v>
      </c>
      <c r="X220">
        <v>-1890832814</v>
      </c>
      <c r="Y220">
        <f t="shared" si="67"/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0</v>
      </c>
      <c r="AU220" t="s">
        <v>3</v>
      </c>
      <c r="AV220">
        <v>0</v>
      </c>
      <c r="AW220">
        <v>2</v>
      </c>
      <c r="AX220">
        <v>52748455</v>
      </c>
      <c r="AY220">
        <v>1</v>
      </c>
      <c r="AZ220">
        <v>0</v>
      </c>
      <c r="BA220">
        <v>214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ROUND(Y220*Source!I119,7)</f>
        <v>0</v>
      </c>
      <c r="CY220">
        <f>AA220</f>
        <v>0</v>
      </c>
      <c r="CZ220">
        <f>AE220</f>
        <v>0</v>
      </c>
      <c r="DA220">
        <f>AI220</f>
        <v>1</v>
      </c>
      <c r="DB220">
        <f t="shared" si="68"/>
        <v>0</v>
      </c>
      <c r="DC220">
        <f t="shared" si="69"/>
        <v>0</v>
      </c>
      <c r="DD220" t="s">
        <v>3</v>
      </c>
      <c r="DE220" t="s">
        <v>3</v>
      </c>
      <c r="DF220">
        <f t="shared" si="74"/>
        <v>0</v>
      </c>
      <c r="DG220">
        <f t="shared" si="77"/>
        <v>0</v>
      </c>
      <c r="DH220">
        <f t="shared" si="72"/>
        <v>0</v>
      </c>
      <c r="DI220">
        <f t="shared" si="73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ROW(Source!A124)</f>
        <v>124</v>
      </c>
      <c r="B221">
        <v>52666988</v>
      </c>
      <c r="C221">
        <v>52748458</v>
      </c>
      <c r="D221">
        <v>50715288</v>
      </c>
      <c r="E221">
        <v>116</v>
      </c>
      <c r="F221">
        <v>1</v>
      </c>
      <c r="G221">
        <v>1</v>
      </c>
      <c r="H221">
        <v>1</v>
      </c>
      <c r="I221" t="s">
        <v>543</v>
      </c>
      <c r="J221" t="s">
        <v>3</v>
      </c>
      <c r="K221" t="s">
        <v>544</v>
      </c>
      <c r="L221">
        <v>1191</v>
      </c>
      <c r="N221">
        <v>1013</v>
      </c>
      <c r="O221" t="s">
        <v>486</v>
      </c>
      <c r="P221" t="s">
        <v>486</v>
      </c>
      <c r="Q221">
        <v>1</v>
      </c>
      <c r="W221">
        <v>0</v>
      </c>
      <c r="X221">
        <v>44848675</v>
      </c>
      <c r="Y221">
        <f t="shared" si="67"/>
        <v>37.28</v>
      </c>
      <c r="AA221">
        <v>0</v>
      </c>
      <c r="AB221">
        <v>0</v>
      </c>
      <c r="AC221">
        <v>0</v>
      </c>
      <c r="AD221">
        <v>793.61</v>
      </c>
      <c r="AE221">
        <v>0</v>
      </c>
      <c r="AF221">
        <v>0</v>
      </c>
      <c r="AG221">
        <v>0</v>
      </c>
      <c r="AH221">
        <v>793.61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37.28</v>
      </c>
      <c r="AU221" t="s">
        <v>3</v>
      </c>
      <c r="AV221">
        <v>1</v>
      </c>
      <c r="AW221">
        <v>2</v>
      </c>
      <c r="AX221">
        <v>52748471</v>
      </c>
      <c r="AY221">
        <v>2</v>
      </c>
      <c r="AZ221">
        <v>131072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29585.7808</v>
      </c>
      <c r="BN221">
        <v>37.28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29585.7808</v>
      </c>
      <c r="BU221">
        <v>37.28</v>
      </c>
      <c r="BV221">
        <v>0</v>
      </c>
      <c r="BW221">
        <v>1</v>
      </c>
      <c r="CU221">
        <f>ROUND(AT221*Source!I124*AH221*AL221,2)</f>
        <v>0</v>
      </c>
      <c r="CV221">
        <f>ROUND(Y221*Source!I124,7)</f>
        <v>0</v>
      </c>
      <c r="CW221">
        <v>0</v>
      </c>
      <c r="CX221">
        <f>ROUND(Y221*Source!I124,7)</f>
        <v>0</v>
      </c>
      <c r="CY221">
        <f>AD221</f>
        <v>793.61</v>
      </c>
      <c r="CZ221">
        <f>AH221</f>
        <v>793.61</v>
      </c>
      <c r="DA221">
        <f>AL221</f>
        <v>1</v>
      </c>
      <c r="DB221">
        <f t="shared" si="68"/>
        <v>29585.78</v>
      </c>
      <c r="DC221">
        <f t="shared" si="69"/>
        <v>0</v>
      </c>
      <c r="DD221" t="s">
        <v>3</v>
      </c>
      <c r="DE221" t="s">
        <v>3</v>
      </c>
      <c r="DF221">
        <f t="shared" si="74"/>
        <v>0</v>
      </c>
      <c r="DG221">
        <f t="shared" si="77"/>
        <v>0</v>
      </c>
      <c r="DH221">
        <f t="shared" si="72"/>
        <v>0</v>
      </c>
      <c r="DI221">
        <f t="shared" si="73"/>
        <v>0</v>
      </c>
      <c r="DJ221">
        <f>DI221</f>
        <v>0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ROW(Source!A124)</f>
        <v>124</v>
      </c>
      <c r="B222">
        <v>52666988</v>
      </c>
      <c r="C222">
        <v>52748458</v>
      </c>
      <c r="D222">
        <v>50715465</v>
      </c>
      <c r="E222">
        <v>116</v>
      </c>
      <c r="F222">
        <v>1</v>
      </c>
      <c r="G222">
        <v>1</v>
      </c>
      <c r="H222">
        <v>1</v>
      </c>
      <c r="I222" t="s">
        <v>487</v>
      </c>
      <c r="J222" t="s">
        <v>3</v>
      </c>
      <c r="K222" t="s">
        <v>488</v>
      </c>
      <c r="L222">
        <v>1191</v>
      </c>
      <c r="N222">
        <v>1013</v>
      </c>
      <c r="O222" t="s">
        <v>486</v>
      </c>
      <c r="P222" t="s">
        <v>486</v>
      </c>
      <c r="Q222">
        <v>1</v>
      </c>
      <c r="W222">
        <v>0</v>
      </c>
      <c r="X222">
        <v>-1417349443</v>
      </c>
      <c r="Y222">
        <f t="shared" si="67"/>
        <v>0.98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0.98</v>
      </c>
      <c r="AU222" t="s">
        <v>3</v>
      </c>
      <c r="AV222">
        <v>2</v>
      </c>
      <c r="AW222">
        <v>2</v>
      </c>
      <c r="AX222">
        <v>52748472</v>
      </c>
      <c r="AY222">
        <v>1</v>
      </c>
      <c r="AZ222">
        <v>0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ROUND(Y222*Source!I124,7)</f>
        <v>0</v>
      </c>
      <c r="CY222">
        <f>AD222</f>
        <v>0</v>
      </c>
      <c r="CZ222">
        <f>AH222</f>
        <v>0</v>
      </c>
      <c r="DA222">
        <f>AL222</f>
        <v>1</v>
      </c>
      <c r="DB222">
        <f t="shared" si="68"/>
        <v>0</v>
      </c>
      <c r="DC222">
        <f t="shared" si="69"/>
        <v>0</v>
      </c>
      <c r="DD222" t="s">
        <v>3</v>
      </c>
      <c r="DE222" t="s">
        <v>3</v>
      </c>
      <c r="DF222">
        <f t="shared" si="74"/>
        <v>0</v>
      </c>
      <c r="DG222">
        <f t="shared" si="77"/>
        <v>0</v>
      </c>
      <c r="DH222">
        <f t="shared" si="72"/>
        <v>0</v>
      </c>
      <c r="DI222">
        <f t="shared" si="73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ROW(Source!A124)</f>
        <v>124</v>
      </c>
      <c r="B223">
        <v>52666988</v>
      </c>
      <c r="C223">
        <v>52748458</v>
      </c>
      <c r="D223">
        <v>50836455</v>
      </c>
      <c r="E223">
        <v>1</v>
      </c>
      <c r="F223">
        <v>1</v>
      </c>
      <c r="G223">
        <v>1</v>
      </c>
      <c r="H223">
        <v>2</v>
      </c>
      <c r="I223" t="s">
        <v>489</v>
      </c>
      <c r="J223" t="s">
        <v>490</v>
      </c>
      <c r="K223" t="s">
        <v>491</v>
      </c>
      <c r="L223">
        <v>1368</v>
      </c>
      <c r="N223">
        <v>1011</v>
      </c>
      <c r="O223" t="s">
        <v>492</v>
      </c>
      <c r="P223" t="s">
        <v>492</v>
      </c>
      <c r="Q223">
        <v>1</v>
      </c>
      <c r="W223">
        <v>0</v>
      </c>
      <c r="X223">
        <v>850633116</v>
      </c>
      <c r="Y223">
        <f t="shared" si="67"/>
        <v>0.49</v>
      </c>
      <c r="AA223">
        <v>0</v>
      </c>
      <c r="AB223">
        <v>1626.29</v>
      </c>
      <c r="AC223">
        <v>1090.46</v>
      </c>
      <c r="AD223">
        <v>0</v>
      </c>
      <c r="AE223">
        <v>0</v>
      </c>
      <c r="AF223">
        <v>1626.29</v>
      </c>
      <c r="AG223">
        <v>1090.46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0.49</v>
      </c>
      <c r="AU223" t="s">
        <v>3</v>
      </c>
      <c r="AV223">
        <v>1</v>
      </c>
      <c r="AW223">
        <v>2</v>
      </c>
      <c r="AX223">
        <v>52748473</v>
      </c>
      <c r="AY223">
        <v>1</v>
      </c>
      <c r="AZ223">
        <v>0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796.88209999999992</v>
      </c>
      <c r="BL223">
        <v>534.32540000000006</v>
      </c>
      <c r="BM223">
        <v>0</v>
      </c>
      <c r="BN223">
        <v>0</v>
      </c>
      <c r="BO223">
        <v>0.49</v>
      </c>
      <c r="BP223">
        <v>1</v>
      </c>
      <c r="BQ223">
        <v>0</v>
      </c>
      <c r="BR223">
        <v>796.88209999999992</v>
      </c>
      <c r="BS223">
        <v>534.32540000000006</v>
      </c>
      <c r="BT223">
        <v>0</v>
      </c>
      <c r="BU223">
        <v>0</v>
      </c>
      <c r="BV223">
        <v>0.49</v>
      </c>
      <c r="BW223">
        <v>1</v>
      </c>
      <c r="CV223">
        <v>0</v>
      </c>
      <c r="CW223">
        <f>ROUND(Y223*Source!I124*DO223,7)</f>
        <v>0</v>
      </c>
      <c r="CX223">
        <f>ROUND(Y223*Source!I124,7)</f>
        <v>0</v>
      </c>
      <c r="CY223">
        <f>AB223</f>
        <v>1626.29</v>
      </c>
      <c r="CZ223">
        <f>AF223</f>
        <v>1626.29</v>
      </c>
      <c r="DA223">
        <f>AJ223</f>
        <v>1</v>
      </c>
      <c r="DB223">
        <f t="shared" si="68"/>
        <v>796.88</v>
      </c>
      <c r="DC223">
        <f t="shared" si="69"/>
        <v>534.33000000000004</v>
      </c>
      <c r="DD223" t="s">
        <v>3</v>
      </c>
      <c r="DE223" t="s">
        <v>3</v>
      </c>
      <c r="DF223">
        <f t="shared" si="74"/>
        <v>0</v>
      </c>
      <c r="DG223">
        <f t="shared" si="77"/>
        <v>0</v>
      </c>
      <c r="DH223">
        <f t="shared" si="72"/>
        <v>0</v>
      </c>
      <c r="DI223">
        <f t="shared" si="73"/>
        <v>0</v>
      </c>
      <c r="DJ223">
        <f>DG223+DH223</f>
        <v>0</v>
      </c>
      <c r="DK223">
        <v>1</v>
      </c>
      <c r="DL223" t="s">
        <v>493</v>
      </c>
      <c r="DM223">
        <v>6</v>
      </c>
      <c r="DN223" t="s">
        <v>486</v>
      </c>
      <c r="DO223">
        <v>1</v>
      </c>
    </row>
    <row r="224" spans="1:119">
      <c r="A224">
        <f>ROW(Source!A124)</f>
        <v>124</v>
      </c>
      <c r="B224">
        <v>52666988</v>
      </c>
      <c r="C224">
        <v>52748458</v>
      </c>
      <c r="D224">
        <v>50837347</v>
      </c>
      <c r="E224">
        <v>1</v>
      </c>
      <c r="F224">
        <v>1</v>
      </c>
      <c r="G224">
        <v>1</v>
      </c>
      <c r="H224">
        <v>2</v>
      </c>
      <c r="I224" t="s">
        <v>507</v>
      </c>
      <c r="J224" t="s">
        <v>508</v>
      </c>
      <c r="K224" t="s">
        <v>509</v>
      </c>
      <c r="L224">
        <v>1368</v>
      </c>
      <c r="N224">
        <v>1011</v>
      </c>
      <c r="O224" t="s">
        <v>492</v>
      </c>
      <c r="P224" t="s">
        <v>492</v>
      </c>
      <c r="Q224">
        <v>1</v>
      </c>
      <c r="W224">
        <v>0</v>
      </c>
      <c r="X224">
        <v>-950105757</v>
      </c>
      <c r="Y224">
        <f t="shared" si="67"/>
        <v>0.49</v>
      </c>
      <c r="AA224">
        <v>0</v>
      </c>
      <c r="AB224">
        <v>641.70000000000005</v>
      </c>
      <c r="AC224">
        <v>811.79</v>
      </c>
      <c r="AD224">
        <v>0</v>
      </c>
      <c r="AE224">
        <v>0</v>
      </c>
      <c r="AF224">
        <v>641.70000000000005</v>
      </c>
      <c r="AG224">
        <v>811.79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0.49</v>
      </c>
      <c r="AU224" t="s">
        <v>3</v>
      </c>
      <c r="AV224">
        <v>1</v>
      </c>
      <c r="AW224">
        <v>2</v>
      </c>
      <c r="AX224">
        <v>52748474</v>
      </c>
      <c r="AY224">
        <v>1</v>
      </c>
      <c r="AZ224">
        <v>0</v>
      </c>
      <c r="BA224">
        <v>218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314.43299999999999</v>
      </c>
      <c r="BL224">
        <v>397.77709999999996</v>
      </c>
      <c r="BM224">
        <v>0</v>
      </c>
      <c r="BN224">
        <v>0</v>
      </c>
      <c r="BO224">
        <v>0.49</v>
      </c>
      <c r="BP224">
        <v>1</v>
      </c>
      <c r="BQ224">
        <v>0</v>
      </c>
      <c r="BR224">
        <v>314.43299999999999</v>
      </c>
      <c r="BS224">
        <v>397.77709999999996</v>
      </c>
      <c r="BT224">
        <v>0</v>
      </c>
      <c r="BU224">
        <v>0</v>
      </c>
      <c r="BV224">
        <v>0.49</v>
      </c>
      <c r="BW224">
        <v>1</v>
      </c>
      <c r="CV224">
        <v>0</v>
      </c>
      <c r="CW224">
        <f>ROUND(Y224*Source!I124*DO224,7)</f>
        <v>0</v>
      </c>
      <c r="CX224">
        <f>ROUND(Y224*Source!I124,7)</f>
        <v>0</v>
      </c>
      <c r="CY224">
        <f>AB224</f>
        <v>641.70000000000005</v>
      </c>
      <c r="CZ224">
        <f>AF224</f>
        <v>641.70000000000005</v>
      </c>
      <c r="DA224">
        <f>AJ224</f>
        <v>1</v>
      </c>
      <c r="DB224">
        <f t="shared" si="68"/>
        <v>314.43</v>
      </c>
      <c r="DC224">
        <f t="shared" si="69"/>
        <v>397.78</v>
      </c>
      <c r="DD224" t="s">
        <v>3</v>
      </c>
      <c r="DE224" t="s">
        <v>3</v>
      </c>
      <c r="DF224">
        <f t="shared" si="74"/>
        <v>0</v>
      </c>
      <c r="DG224">
        <f t="shared" si="77"/>
        <v>0</v>
      </c>
      <c r="DH224">
        <f t="shared" si="72"/>
        <v>0</v>
      </c>
      <c r="DI224">
        <f t="shared" si="73"/>
        <v>0</v>
      </c>
      <c r="DJ224">
        <f>DG224+DH224</f>
        <v>0</v>
      </c>
      <c r="DK224">
        <v>1</v>
      </c>
      <c r="DL224" t="s">
        <v>500</v>
      </c>
      <c r="DM224">
        <v>4</v>
      </c>
      <c r="DN224" t="s">
        <v>486</v>
      </c>
      <c r="DO224">
        <v>1</v>
      </c>
    </row>
    <row r="225" spans="1:119">
      <c r="A225">
        <f>ROW(Source!A124)</f>
        <v>124</v>
      </c>
      <c r="B225">
        <v>52666988</v>
      </c>
      <c r="C225">
        <v>52748458</v>
      </c>
      <c r="D225">
        <v>50837542</v>
      </c>
      <c r="E225">
        <v>1</v>
      </c>
      <c r="F225">
        <v>1</v>
      </c>
      <c r="G225">
        <v>1</v>
      </c>
      <c r="H225">
        <v>2</v>
      </c>
      <c r="I225" t="s">
        <v>545</v>
      </c>
      <c r="J225" t="s">
        <v>546</v>
      </c>
      <c r="K225" t="s">
        <v>547</v>
      </c>
      <c r="L225">
        <v>1368</v>
      </c>
      <c r="N225">
        <v>1011</v>
      </c>
      <c r="O225" t="s">
        <v>492</v>
      </c>
      <c r="P225" t="s">
        <v>492</v>
      </c>
      <c r="Q225">
        <v>1</v>
      </c>
      <c r="W225">
        <v>0</v>
      </c>
      <c r="X225">
        <v>-2068435370</v>
      </c>
      <c r="Y225">
        <f t="shared" si="67"/>
        <v>4.9400000000000004</v>
      </c>
      <c r="AA225">
        <v>0</v>
      </c>
      <c r="AB225">
        <v>34.61</v>
      </c>
      <c r="AC225">
        <v>0</v>
      </c>
      <c r="AD225">
        <v>0</v>
      </c>
      <c r="AE225">
        <v>0</v>
      </c>
      <c r="AF225">
        <v>34.61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4.9400000000000004</v>
      </c>
      <c r="AU225" t="s">
        <v>3</v>
      </c>
      <c r="AV225">
        <v>1</v>
      </c>
      <c r="AW225">
        <v>2</v>
      </c>
      <c r="AX225">
        <v>52748475</v>
      </c>
      <c r="AY225">
        <v>1</v>
      </c>
      <c r="AZ225">
        <v>0</v>
      </c>
      <c r="BA225">
        <v>219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170.9734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170.9734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ROUND(Y225*Source!I124*DO225,7)</f>
        <v>0</v>
      </c>
      <c r="CX225">
        <f>ROUND(Y225*Source!I124,7)</f>
        <v>0</v>
      </c>
      <c r="CY225">
        <f>AB225</f>
        <v>34.61</v>
      </c>
      <c r="CZ225">
        <f>AF225</f>
        <v>34.61</v>
      </c>
      <c r="DA225">
        <f>AJ225</f>
        <v>1</v>
      </c>
      <c r="DB225">
        <f t="shared" si="68"/>
        <v>170.97</v>
      </c>
      <c r="DC225">
        <f t="shared" si="69"/>
        <v>0</v>
      </c>
      <c r="DD225" t="s">
        <v>3</v>
      </c>
      <c r="DE225" t="s">
        <v>3</v>
      </c>
      <c r="DF225">
        <f t="shared" si="74"/>
        <v>0</v>
      </c>
      <c r="DG225">
        <f t="shared" si="77"/>
        <v>0</v>
      </c>
      <c r="DH225">
        <f t="shared" si="72"/>
        <v>0</v>
      </c>
      <c r="DI225">
        <f t="shared" si="73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ROW(Source!A124)</f>
        <v>124</v>
      </c>
      <c r="B226">
        <v>52666988</v>
      </c>
      <c r="C226">
        <v>52748458</v>
      </c>
      <c r="D226">
        <v>50787214</v>
      </c>
      <c r="E226">
        <v>1</v>
      </c>
      <c r="F226">
        <v>1</v>
      </c>
      <c r="G226">
        <v>1</v>
      </c>
      <c r="H226">
        <v>3</v>
      </c>
      <c r="I226" t="s">
        <v>548</v>
      </c>
      <c r="J226" t="s">
        <v>549</v>
      </c>
      <c r="K226" t="s">
        <v>550</v>
      </c>
      <c r="L226">
        <v>1346</v>
      </c>
      <c r="N226">
        <v>1009</v>
      </c>
      <c r="O226" t="s">
        <v>49</v>
      </c>
      <c r="P226" t="s">
        <v>49</v>
      </c>
      <c r="Q226">
        <v>1</v>
      </c>
      <c r="W226">
        <v>0</v>
      </c>
      <c r="X226">
        <v>929419000</v>
      </c>
      <c r="Y226">
        <f t="shared" si="67"/>
        <v>0.66</v>
      </c>
      <c r="AA226">
        <v>282.81</v>
      </c>
      <c r="AB226">
        <v>0</v>
      </c>
      <c r="AC226">
        <v>0</v>
      </c>
      <c r="AD226">
        <v>0</v>
      </c>
      <c r="AE226">
        <v>206.43</v>
      </c>
      <c r="AF226">
        <v>0</v>
      </c>
      <c r="AG226">
        <v>0</v>
      </c>
      <c r="AH226">
        <v>0</v>
      </c>
      <c r="AI226">
        <v>1.37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0.66</v>
      </c>
      <c r="AU226" t="s">
        <v>3</v>
      </c>
      <c r="AV226">
        <v>0</v>
      </c>
      <c r="AW226">
        <v>2</v>
      </c>
      <c r="AX226">
        <v>52748476</v>
      </c>
      <c r="AY226">
        <v>1</v>
      </c>
      <c r="AZ226">
        <v>0</v>
      </c>
      <c r="BA226">
        <v>220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136.24380000000002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136.24380000000002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ROUND(Y226*Source!I124,7)</f>
        <v>0</v>
      </c>
      <c r="CY226">
        <f t="shared" ref="CY226:CY232" si="78">AA226</f>
        <v>282.81</v>
      </c>
      <c r="CZ226">
        <f t="shared" ref="CZ226:CZ232" si="79">AE226</f>
        <v>206.43</v>
      </c>
      <c r="DA226">
        <f t="shared" ref="DA226:DA232" si="80">AI226</f>
        <v>1.37</v>
      </c>
      <c r="DB226">
        <f t="shared" si="68"/>
        <v>136.24</v>
      </c>
      <c r="DC226">
        <f t="shared" si="69"/>
        <v>0</v>
      </c>
      <c r="DD226" t="s">
        <v>3</v>
      </c>
      <c r="DE226" t="s">
        <v>3</v>
      </c>
      <c r="DF226">
        <f>ROUND(ROUND(AE226*AI226,2)*CX226,2)</f>
        <v>0</v>
      </c>
      <c r="DG226">
        <f t="shared" si="77"/>
        <v>0</v>
      </c>
      <c r="DH226">
        <f t="shared" si="72"/>
        <v>0</v>
      </c>
      <c r="DI226">
        <f t="shared" si="73"/>
        <v>0</v>
      </c>
      <c r="DJ226">
        <f t="shared" ref="DJ226:DJ232" si="81"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ROW(Source!A124)</f>
        <v>124</v>
      </c>
      <c r="B227">
        <v>52666988</v>
      </c>
      <c r="C227">
        <v>52748458</v>
      </c>
      <c r="D227">
        <v>50787246</v>
      </c>
      <c r="E227">
        <v>1</v>
      </c>
      <c r="F227">
        <v>1</v>
      </c>
      <c r="G227">
        <v>1</v>
      </c>
      <c r="H227">
        <v>3</v>
      </c>
      <c r="I227" t="s">
        <v>551</v>
      </c>
      <c r="J227" t="s">
        <v>552</v>
      </c>
      <c r="K227" t="s">
        <v>553</v>
      </c>
      <c r="L227">
        <v>1383</v>
      </c>
      <c r="N227">
        <v>1013</v>
      </c>
      <c r="O227" t="s">
        <v>554</v>
      </c>
      <c r="P227" t="s">
        <v>554</v>
      </c>
      <c r="Q227">
        <v>1</v>
      </c>
      <c r="W227">
        <v>0</v>
      </c>
      <c r="X227">
        <v>-1504342657</v>
      </c>
      <c r="Y227">
        <f t="shared" si="67"/>
        <v>2.5428000000000002</v>
      </c>
      <c r="AA227">
        <v>7.32</v>
      </c>
      <c r="AB227">
        <v>0</v>
      </c>
      <c r="AC227">
        <v>0</v>
      </c>
      <c r="AD227">
        <v>0</v>
      </c>
      <c r="AE227">
        <v>7.32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2.5428000000000002</v>
      </c>
      <c r="AU227" t="s">
        <v>3</v>
      </c>
      <c r="AV227">
        <v>0</v>
      </c>
      <c r="AW227">
        <v>2</v>
      </c>
      <c r="AX227">
        <v>52748477</v>
      </c>
      <c r="AY227">
        <v>1</v>
      </c>
      <c r="AZ227">
        <v>0</v>
      </c>
      <c r="BA227">
        <v>221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18.613296000000002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18.613296000000002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ROUND(Y227*Source!I124,7)</f>
        <v>0</v>
      </c>
      <c r="CY227">
        <f t="shared" si="78"/>
        <v>7.32</v>
      </c>
      <c r="CZ227">
        <f t="shared" si="79"/>
        <v>7.32</v>
      </c>
      <c r="DA227">
        <f t="shared" si="80"/>
        <v>1</v>
      </c>
      <c r="DB227">
        <f t="shared" si="68"/>
        <v>18.61</v>
      </c>
      <c r="DC227">
        <f t="shared" si="69"/>
        <v>0</v>
      </c>
      <c r="DD227" t="s">
        <v>3</v>
      </c>
      <c r="DE227" t="s">
        <v>3</v>
      </c>
      <c r="DF227">
        <f>ROUND(ROUND(AE227,2)*CX227,2)</f>
        <v>0</v>
      </c>
      <c r="DG227">
        <f t="shared" si="77"/>
        <v>0</v>
      </c>
      <c r="DH227">
        <f t="shared" si="72"/>
        <v>0</v>
      </c>
      <c r="DI227">
        <f t="shared" si="73"/>
        <v>0</v>
      </c>
      <c r="DJ227">
        <f t="shared" si="81"/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ROW(Source!A124)</f>
        <v>124</v>
      </c>
      <c r="B228">
        <v>52666988</v>
      </c>
      <c r="C228">
        <v>52748458</v>
      </c>
      <c r="D228">
        <v>50787977</v>
      </c>
      <c r="E228">
        <v>1</v>
      </c>
      <c r="F228">
        <v>1</v>
      </c>
      <c r="G228">
        <v>1</v>
      </c>
      <c r="H228">
        <v>3</v>
      </c>
      <c r="I228" t="s">
        <v>555</v>
      </c>
      <c r="J228" t="s">
        <v>556</v>
      </c>
      <c r="K228" t="s">
        <v>557</v>
      </c>
      <c r="L228">
        <v>1346</v>
      </c>
      <c r="N228">
        <v>1009</v>
      </c>
      <c r="O228" t="s">
        <v>49</v>
      </c>
      <c r="P228" t="s">
        <v>49</v>
      </c>
      <c r="Q228">
        <v>1</v>
      </c>
      <c r="W228">
        <v>0</v>
      </c>
      <c r="X228">
        <v>-1606616209</v>
      </c>
      <c r="Y228">
        <f t="shared" si="67"/>
        <v>3</v>
      </c>
      <c r="AA228">
        <v>121.39</v>
      </c>
      <c r="AB228">
        <v>0</v>
      </c>
      <c r="AC228">
        <v>0</v>
      </c>
      <c r="AD228">
        <v>0</v>
      </c>
      <c r="AE228">
        <v>155.63</v>
      </c>
      <c r="AF228">
        <v>0</v>
      </c>
      <c r="AG228">
        <v>0</v>
      </c>
      <c r="AH228">
        <v>0</v>
      </c>
      <c r="AI228">
        <v>0.78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</v>
      </c>
      <c r="AU228" t="s">
        <v>3</v>
      </c>
      <c r="AV228">
        <v>0</v>
      </c>
      <c r="AW228">
        <v>2</v>
      </c>
      <c r="AX228">
        <v>52748478</v>
      </c>
      <c r="AY228">
        <v>1</v>
      </c>
      <c r="AZ228">
        <v>0</v>
      </c>
      <c r="BA228">
        <v>222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466.89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466.89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ROUND(Y228*Source!I124,7)</f>
        <v>0</v>
      </c>
      <c r="CY228">
        <f t="shared" si="78"/>
        <v>121.39</v>
      </c>
      <c r="CZ228">
        <f t="shared" si="79"/>
        <v>155.63</v>
      </c>
      <c r="DA228">
        <f t="shared" si="80"/>
        <v>0.78</v>
      </c>
      <c r="DB228">
        <f t="shared" si="68"/>
        <v>466.89</v>
      </c>
      <c r="DC228">
        <f t="shared" si="69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77"/>
        <v>0</v>
      </c>
      <c r="DH228">
        <f t="shared" si="72"/>
        <v>0</v>
      </c>
      <c r="DI228">
        <f t="shared" si="73"/>
        <v>0</v>
      </c>
      <c r="DJ228">
        <f t="shared" si="81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ROW(Source!A124)</f>
        <v>124</v>
      </c>
      <c r="B229">
        <v>52666988</v>
      </c>
      <c r="C229">
        <v>52748458</v>
      </c>
      <c r="D229">
        <v>50788694</v>
      </c>
      <c r="E229">
        <v>1</v>
      </c>
      <c r="F229">
        <v>1</v>
      </c>
      <c r="G229">
        <v>1</v>
      </c>
      <c r="H229">
        <v>3</v>
      </c>
      <c r="I229" t="s">
        <v>558</v>
      </c>
      <c r="J229" t="s">
        <v>559</v>
      </c>
      <c r="K229" t="s">
        <v>560</v>
      </c>
      <c r="L229">
        <v>1348</v>
      </c>
      <c r="N229">
        <v>1009</v>
      </c>
      <c r="O229" t="s">
        <v>57</v>
      </c>
      <c r="P229" t="s">
        <v>57</v>
      </c>
      <c r="Q229">
        <v>1000</v>
      </c>
      <c r="W229">
        <v>0</v>
      </c>
      <c r="X229">
        <v>821985561</v>
      </c>
      <c r="Y229">
        <f t="shared" si="67"/>
        <v>1.4E-3</v>
      </c>
      <c r="AA229">
        <v>164353.74</v>
      </c>
      <c r="AB229">
        <v>0</v>
      </c>
      <c r="AC229">
        <v>0</v>
      </c>
      <c r="AD229">
        <v>0</v>
      </c>
      <c r="AE229">
        <v>127406</v>
      </c>
      <c r="AF229">
        <v>0</v>
      </c>
      <c r="AG229">
        <v>0</v>
      </c>
      <c r="AH229">
        <v>0</v>
      </c>
      <c r="AI229">
        <v>1.29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1.4E-3</v>
      </c>
      <c r="AU229" t="s">
        <v>3</v>
      </c>
      <c r="AV229">
        <v>0</v>
      </c>
      <c r="AW229">
        <v>2</v>
      </c>
      <c r="AX229">
        <v>52748479</v>
      </c>
      <c r="AY229">
        <v>1</v>
      </c>
      <c r="AZ229">
        <v>0</v>
      </c>
      <c r="BA229">
        <v>223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178.36840000000001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178.36840000000001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ROUND(Y229*Source!I124,7)</f>
        <v>0</v>
      </c>
      <c r="CY229">
        <f t="shared" si="78"/>
        <v>164353.74</v>
      </c>
      <c r="CZ229">
        <f t="shared" si="79"/>
        <v>127406</v>
      </c>
      <c r="DA229">
        <f t="shared" si="80"/>
        <v>1.29</v>
      </c>
      <c r="DB229">
        <f t="shared" si="68"/>
        <v>178.37</v>
      </c>
      <c r="DC229">
        <f t="shared" si="69"/>
        <v>0</v>
      </c>
      <c r="DD229" t="s">
        <v>3</v>
      </c>
      <c r="DE229" t="s">
        <v>3</v>
      </c>
      <c r="DF229">
        <f>ROUND(ROUND(AE229*AI229,2)*CX229,2)</f>
        <v>0</v>
      </c>
      <c r="DG229">
        <f t="shared" si="77"/>
        <v>0</v>
      </c>
      <c r="DH229">
        <f t="shared" si="72"/>
        <v>0</v>
      </c>
      <c r="DI229">
        <f t="shared" si="73"/>
        <v>0</v>
      </c>
      <c r="DJ229">
        <f t="shared" si="81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ROW(Source!A124)</f>
        <v>124</v>
      </c>
      <c r="B230">
        <v>52666988</v>
      </c>
      <c r="C230">
        <v>52748458</v>
      </c>
      <c r="D230">
        <v>50806099</v>
      </c>
      <c r="E230">
        <v>1</v>
      </c>
      <c r="F230">
        <v>1</v>
      </c>
      <c r="G230">
        <v>1</v>
      </c>
      <c r="H230">
        <v>3</v>
      </c>
      <c r="I230" t="s">
        <v>147</v>
      </c>
      <c r="J230" t="s">
        <v>149</v>
      </c>
      <c r="K230" t="s">
        <v>148</v>
      </c>
      <c r="L230">
        <v>1346</v>
      </c>
      <c r="N230">
        <v>1009</v>
      </c>
      <c r="O230" t="s">
        <v>49</v>
      </c>
      <c r="P230" t="s">
        <v>49</v>
      </c>
      <c r="Q230">
        <v>1</v>
      </c>
      <c r="W230">
        <v>0</v>
      </c>
      <c r="X230">
        <v>1223394749</v>
      </c>
      <c r="Y230">
        <f t="shared" si="67"/>
        <v>0.1</v>
      </c>
      <c r="AA230">
        <v>115.03</v>
      </c>
      <c r="AB230">
        <v>0</v>
      </c>
      <c r="AC230">
        <v>0</v>
      </c>
      <c r="AD230">
        <v>0</v>
      </c>
      <c r="AE230">
        <v>79.88</v>
      </c>
      <c r="AF230">
        <v>0</v>
      </c>
      <c r="AG230">
        <v>0</v>
      </c>
      <c r="AH230">
        <v>0</v>
      </c>
      <c r="AI230">
        <v>1.44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3</v>
      </c>
      <c r="AV230">
        <v>0</v>
      </c>
      <c r="AW230">
        <v>2</v>
      </c>
      <c r="AX230">
        <v>52748480</v>
      </c>
      <c r="AY230">
        <v>1</v>
      </c>
      <c r="AZ230">
        <v>0</v>
      </c>
      <c r="BA230">
        <v>224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7.9879999999999995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7.9879999999999995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ROUND(Y230*Source!I124,7)</f>
        <v>0</v>
      </c>
      <c r="CY230">
        <f t="shared" si="78"/>
        <v>115.03</v>
      </c>
      <c r="CZ230">
        <f t="shared" si="79"/>
        <v>79.88</v>
      </c>
      <c r="DA230">
        <f t="shared" si="80"/>
        <v>1.44</v>
      </c>
      <c r="DB230">
        <f t="shared" si="68"/>
        <v>7.99</v>
      </c>
      <c r="DC230">
        <f t="shared" si="69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77"/>
        <v>0</v>
      </c>
      <c r="DH230">
        <f t="shared" si="72"/>
        <v>0</v>
      </c>
      <c r="DI230">
        <f t="shared" si="73"/>
        <v>0</v>
      </c>
      <c r="DJ230">
        <f t="shared" si="81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ROW(Source!A124)</f>
        <v>124</v>
      </c>
      <c r="B231">
        <v>52666988</v>
      </c>
      <c r="C231">
        <v>52748458</v>
      </c>
      <c r="D231">
        <v>50806099</v>
      </c>
      <c r="E231">
        <v>1</v>
      </c>
      <c r="F231">
        <v>1</v>
      </c>
      <c r="G231">
        <v>1</v>
      </c>
      <c r="H231">
        <v>3</v>
      </c>
      <c r="I231" t="s">
        <v>147</v>
      </c>
      <c r="J231" t="s">
        <v>149</v>
      </c>
      <c r="K231" t="s">
        <v>148</v>
      </c>
      <c r="L231">
        <v>1346</v>
      </c>
      <c r="N231">
        <v>1009</v>
      </c>
      <c r="O231" t="s">
        <v>49</v>
      </c>
      <c r="P231" t="s">
        <v>49</v>
      </c>
      <c r="Q231">
        <v>1</v>
      </c>
      <c r="W231">
        <v>0</v>
      </c>
      <c r="X231">
        <v>1223394749</v>
      </c>
      <c r="Y231">
        <f t="shared" si="67"/>
        <v>-0.1</v>
      </c>
      <c r="AA231">
        <v>115.03</v>
      </c>
      <c r="AB231">
        <v>0</v>
      </c>
      <c r="AC231">
        <v>0</v>
      </c>
      <c r="AD231">
        <v>0</v>
      </c>
      <c r="AE231">
        <v>79.88</v>
      </c>
      <c r="AF231">
        <v>0</v>
      </c>
      <c r="AG231">
        <v>0</v>
      </c>
      <c r="AH231">
        <v>0</v>
      </c>
      <c r="AI231">
        <v>1.44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-0.1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ROUND(Y231*Source!I124,7)</f>
        <v>0</v>
      </c>
      <c r="CY231">
        <f t="shared" si="78"/>
        <v>115.03</v>
      </c>
      <c r="CZ231">
        <f t="shared" si="79"/>
        <v>79.88</v>
      </c>
      <c r="DA231">
        <f t="shared" si="80"/>
        <v>1.44</v>
      </c>
      <c r="DB231">
        <f t="shared" si="68"/>
        <v>-7.99</v>
      </c>
      <c r="DC231">
        <f t="shared" si="69"/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77"/>
        <v>0</v>
      </c>
      <c r="DH231">
        <f t="shared" si="72"/>
        <v>0</v>
      </c>
      <c r="DI231">
        <f t="shared" si="73"/>
        <v>0</v>
      </c>
      <c r="DJ231">
        <f t="shared" si="81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ROW(Source!A124)</f>
        <v>124</v>
      </c>
      <c r="B232">
        <v>52666988</v>
      </c>
      <c r="C232">
        <v>52748458</v>
      </c>
      <c r="D232">
        <v>50721257</v>
      </c>
      <c r="E232">
        <v>116</v>
      </c>
      <c r="F232">
        <v>1</v>
      </c>
      <c r="G232">
        <v>1</v>
      </c>
      <c r="H232">
        <v>3</v>
      </c>
      <c r="I232" t="s">
        <v>151</v>
      </c>
      <c r="J232" t="s">
        <v>3</v>
      </c>
      <c r="K232" t="s">
        <v>152</v>
      </c>
      <c r="L232">
        <v>3277935</v>
      </c>
      <c r="N232">
        <v>1013</v>
      </c>
      <c r="O232" t="s">
        <v>153</v>
      </c>
      <c r="P232" t="s">
        <v>153</v>
      </c>
      <c r="Q232">
        <v>1</v>
      </c>
      <c r="W232">
        <v>0</v>
      </c>
      <c r="X232">
        <v>274903907</v>
      </c>
      <c r="Y232">
        <f t="shared" si="67"/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2</v>
      </c>
      <c r="AU232" t="s">
        <v>3</v>
      </c>
      <c r="AV232">
        <v>0</v>
      </c>
      <c r="AW232">
        <v>2</v>
      </c>
      <c r="AX232">
        <v>52748481</v>
      </c>
      <c r="AY232">
        <v>1</v>
      </c>
      <c r="AZ232">
        <v>0</v>
      </c>
      <c r="BA232">
        <v>225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ROUND(Y232*Source!I124,7)</f>
        <v>0</v>
      </c>
      <c r="CY232">
        <f t="shared" si="78"/>
        <v>0</v>
      </c>
      <c r="CZ232">
        <f t="shared" si="79"/>
        <v>0</v>
      </c>
      <c r="DA232">
        <f t="shared" si="80"/>
        <v>1</v>
      </c>
      <c r="DB232">
        <f t="shared" si="68"/>
        <v>0</v>
      </c>
      <c r="DC232">
        <f t="shared" si="69"/>
        <v>0</v>
      </c>
      <c r="DD232" t="s">
        <v>3</v>
      </c>
      <c r="DE232" t="s">
        <v>3</v>
      </c>
      <c r="DF232">
        <f t="shared" ref="DF232:DF237" si="82">ROUND(ROUND(AE232,2)*CX232,2)</f>
        <v>0</v>
      </c>
      <c r="DG232">
        <f t="shared" si="77"/>
        <v>0</v>
      </c>
      <c r="DH232">
        <f t="shared" si="72"/>
        <v>0</v>
      </c>
      <c r="DI232">
        <f t="shared" si="73"/>
        <v>0</v>
      </c>
      <c r="DJ232">
        <f t="shared" si="81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ROW(Source!A125)</f>
        <v>125</v>
      </c>
      <c r="B233">
        <v>52666922</v>
      </c>
      <c r="C233">
        <v>52748458</v>
      </c>
      <c r="D233">
        <v>50715288</v>
      </c>
      <c r="E233">
        <v>116</v>
      </c>
      <c r="F233">
        <v>1</v>
      </c>
      <c r="G233">
        <v>1</v>
      </c>
      <c r="H233">
        <v>1</v>
      </c>
      <c r="I233" t="s">
        <v>543</v>
      </c>
      <c r="J233" t="s">
        <v>3</v>
      </c>
      <c r="K233" t="s">
        <v>544</v>
      </c>
      <c r="L233">
        <v>1191</v>
      </c>
      <c r="N233">
        <v>1013</v>
      </c>
      <c r="O233" t="s">
        <v>486</v>
      </c>
      <c r="P233" t="s">
        <v>486</v>
      </c>
      <c r="Q233">
        <v>1</v>
      </c>
      <c r="W233">
        <v>0</v>
      </c>
      <c r="X233">
        <v>44848675</v>
      </c>
      <c r="Y233">
        <f t="shared" si="67"/>
        <v>37.28</v>
      </c>
      <c r="AA233">
        <v>0</v>
      </c>
      <c r="AB233">
        <v>0</v>
      </c>
      <c r="AC233">
        <v>0</v>
      </c>
      <c r="AD233">
        <v>793.61</v>
      </c>
      <c r="AE233">
        <v>0</v>
      </c>
      <c r="AF233">
        <v>0</v>
      </c>
      <c r="AG233">
        <v>0</v>
      </c>
      <c r="AH233">
        <v>793.61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37.28</v>
      </c>
      <c r="AU233" t="s">
        <v>3</v>
      </c>
      <c r="AV233">
        <v>1</v>
      </c>
      <c r="AW233">
        <v>2</v>
      </c>
      <c r="AX233">
        <v>52748471</v>
      </c>
      <c r="AY233">
        <v>2</v>
      </c>
      <c r="AZ233">
        <v>131072</v>
      </c>
      <c r="BA233">
        <v>226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29585.7808</v>
      </c>
      <c r="BN233">
        <v>37.28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29585.7808</v>
      </c>
      <c r="BU233">
        <v>37.28</v>
      </c>
      <c r="BV233">
        <v>0</v>
      </c>
      <c r="BW233">
        <v>1</v>
      </c>
      <c r="CU233">
        <f>ROUND(AT233*Source!I125*AH233*AL233,2)</f>
        <v>0</v>
      </c>
      <c r="CV233">
        <f>ROUND(Y233*Source!I125,7)</f>
        <v>0</v>
      </c>
      <c r="CW233">
        <v>0</v>
      </c>
      <c r="CX233">
        <f>ROUND(Y233*Source!I125,7)</f>
        <v>0</v>
      </c>
      <c r="CY233">
        <f>AD233</f>
        <v>793.61</v>
      </c>
      <c r="CZ233">
        <f>AH233</f>
        <v>793.61</v>
      </c>
      <c r="DA233">
        <f>AL233</f>
        <v>1</v>
      </c>
      <c r="DB233">
        <f t="shared" si="68"/>
        <v>29585.78</v>
      </c>
      <c r="DC233">
        <f t="shared" si="69"/>
        <v>0</v>
      </c>
      <c r="DD233" t="s">
        <v>3</v>
      </c>
      <c r="DE233" t="s">
        <v>3</v>
      </c>
      <c r="DF233">
        <f t="shared" si="82"/>
        <v>0</v>
      </c>
      <c r="DG233">
        <f t="shared" si="77"/>
        <v>0</v>
      </c>
      <c r="DH233">
        <f t="shared" si="72"/>
        <v>0</v>
      </c>
      <c r="DI233">
        <f t="shared" si="73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ROW(Source!A125)</f>
        <v>125</v>
      </c>
      <c r="B234">
        <v>52666922</v>
      </c>
      <c r="C234">
        <v>52748458</v>
      </c>
      <c r="D234">
        <v>50715465</v>
      </c>
      <c r="E234">
        <v>116</v>
      </c>
      <c r="F234">
        <v>1</v>
      </c>
      <c r="G234">
        <v>1</v>
      </c>
      <c r="H234">
        <v>1</v>
      </c>
      <c r="I234" t="s">
        <v>487</v>
      </c>
      <c r="J234" t="s">
        <v>3</v>
      </c>
      <c r="K234" t="s">
        <v>488</v>
      </c>
      <c r="L234">
        <v>1191</v>
      </c>
      <c r="N234">
        <v>1013</v>
      </c>
      <c r="O234" t="s">
        <v>486</v>
      </c>
      <c r="P234" t="s">
        <v>486</v>
      </c>
      <c r="Q234">
        <v>1</v>
      </c>
      <c r="W234">
        <v>0</v>
      </c>
      <c r="X234">
        <v>-1417349443</v>
      </c>
      <c r="Y234">
        <f t="shared" si="67"/>
        <v>0.98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0.98</v>
      </c>
      <c r="AU234" t="s">
        <v>3</v>
      </c>
      <c r="AV234">
        <v>2</v>
      </c>
      <c r="AW234">
        <v>2</v>
      </c>
      <c r="AX234">
        <v>52748472</v>
      </c>
      <c r="AY234">
        <v>1</v>
      </c>
      <c r="AZ234">
        <v>0</v>
      </c>
      <c r="BA234">
        <v>227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ROUND(Y234*Source!I125,7)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68"/>
        <v>0</v>
      </c>
      <c r="DC234">
        <f t="shared" si="69"/>
        <v>0</v>
      </c>
      <c r="DD234" t="s">
        <v>3</v>
      </c>
      <c r="DE234" t="s">
        <v>3</v>
      </c>
      <c r="DF234">
        <f t="shared" si="82"/>
        <v>0</v>
      </c>
      <c r="DG234">
        <f t="shared" si="77"/>
        <v>0</v>
      </c>
      <c r="DH234">
        <f t="shared" si="72"/>
        <v>0</v>
      </c>
      <c r="DI234">
        <f t="shared" si="73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ROW(Source!A125)</f>
        <v>125</v>
      </c>
      <c r="B235">
        <v>52666922</v>
      </c>
      <c r="C235">
        <v>52748458</v>
      </c>
      <c r="D235">
        <v>50836455</v>
      </c>
      <c r="E235">
        <v>1</v>
      </c>
      <c r="F235">
        <v>1</v>
      </c>
      <c r="G235">
        <v>1</v>
      </c>
      <c r="H235">
        <v>2</v>
      </c>
      <c r="I235" t="s">
        <v>489</v>
      </c>
      <c r="J235" t="s">
        <v>490</v>
      </c>
      <c r="K235" t="s">
        <v>491</v>
      </c>
      <c r="L235">
        <v>1368</v>
      </c>
      <c r="N235">
        <v>1011</v>
      </c>
      <c r="O235" t="s">
        <v>492</v>
      </c>
      <c r="P235" t="s">
        <v>492</v>
      </c>
      <c r="Q235">
        <v>1</v>
      </c>
      <c r="W235">
        <v>0</v>
      </c>
      <c r="X235">
        <v>850633116</v>
      </c>
      <c r="Y235">
        <f t="shared" si="67"/>
        <v>0.49</v>
      </c>
      <c r="AA235">
        <v>0</v>
      </c>
      <c r="AB235">
        <v>1626.29</v>
      </c>
      <c r="AC235">
        <v>1090.46</v>
      </c>
      <c r="AD235">
        <v>0</v>
      </c>
      <c r="AE235">
        <v>0</v>
      </c>
      <c r="AF235">
        <v>1626.29</v>
      </c>
      <c r="AG235">
        <v>1090.46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0.49</v>
      </c>
      <c r="AU235" t="s">
        <v>3</v>
      </c>
      <c r="AV235">
        <v>1</v>
      </c>
      <c r="AW235">
        <v>2</v>
      </c>
      <c r="AX235">
        <v>52748473</v>
      </c>
      <c r="AY235">
        <v>1</v>
      </c>
      <c r="AZ235">
        <v>0</v>
      </c>
      <c r="BA235">
        <v>228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796.88209999999992</v>
      </c>
      <c r="BL235">
        <v>534.32540000000006</v>
      </c>
      <c r="BM235">
        <v>0</v>
      </c>
      <c r="BN235">
        <v>0</v>
      </c>
      <c r="BO235">
        <v>0.49</v>
      </c>
      <c r="BP235">
        <v>1</v>
      </c>
      <c r="BQ235">
        <v>0</v>
      </c>
      <c r="BR235">
        <v>796.88209999999992</v>
      </c>
      <c r="BS235">
        <v>534.32540000000006</v>
      </c>
      <c r="BT235">
        <v>0</v>
      </c>
      <c r="BU235">
        <v>0</v>
      </c>
      <c r="BV235">
        <v>0.49</v>
      </c>
      <c r="BW235">
        <v>1</v>
      </c>
      <c r="CV235">
        <v>0</v>
      </c>
      <c r="CW235">
        <f>ROUND(Y235*Source!I125*DO235,7)</f>
        <v>0</v>
      </c>
      <c r="CX235">
        <f>ROUND(Y235*Source!I125,7)</f>
        <v>0</v>
      </c>
      <c r="CY235">
        <f>AB235</f>
        <v>1626.29</v>
      </c>
      <c r="CZ235">
        <f>AF235</f>
        <v>1626.29</v>
      </c>
      <c r="DA235">
        <f>AJ235</f>
        <v>1</v>
      </c>
      <c r="DB235">
        <f t="shared" si="68"/>
        <v>796.88</v>
      </c>
      <c r="DC235">
        <f t="shared" si="69"/>
        <v>534.33000000000004</v>
      </c>
      <c r="DD235" t="s">
        <v>3</v>
      </c>
      <c r="DE235" t="s">
        <v>3</v>
      </c>
      <c r="DF235">
        <f t="shared" si="82"/>
        <v>0</v>
      </c>
      <c r="DG235">
        <f t="shared" si="77"/>
        <v>0</v>
      </c>
      <c r="DH235">
        <f t="shared" si="72"/>
        <v>0</v>
      </c>
      <c r="DI235">
        <f t="shared" si="73"/>
        <v>0</v>
      </c>
      <c r="DJ235">
        <f>DG235+DH235</f>
        <v>0</v>
      </c>
      <c r="DK235">
        <v>1</v>
      </c>
      <c r="DL235" t="s">
        <v>493</v>
      </c>
      <c r="DM235">
        <v>6</v>
      </c>
      <c r="DN235" t="s">
        <v>486</v>
      </c>
      <c r="DO235">
        <v>1</v>
      </c>
    </row>
    <row r="236" spans="1:119">
      <c r="A236">
        <f>ROW(Source!A125)</f>
        <v>125</v>
      </c>
      <c r="B236">
        <v>52666922</v>
      </c>
      <c r="C236">
        <v>52748458</v>
      </c>
      <c r="D236">
        <v>50837347</v>
      </c>
      <c r="E236">
        <v>1</v>
      </c>
      <c r="F236">
        <v>1</v>
      </c>
      <c r="G236">
        <v>1</v>
      </c>
      <c r="H236">
        <v>2</v>
      </c>
      <c r="I236" t="s">
        <v>507</v>
      </c>
      <c r="J236" t="s">
        <v>508</v>
      </c>
      <c r="K236" t="s">
        <v>509</v>
      </c>
      <c r="L236">
        <v>1368</v>
      </c>
      <c r="N236">
        <v>1011</v>
      </c>
      <c r="O236" t="s">
        <v>492</v>
      </c>
      <c r="P236" t="s">
        <v>492</v>
      </c>
      <c r="Q236">
        <v>1</v>
      </c>
      <c r="W236">
        <v>0</v>
      </c>
      <c r="X236">
        <v>-950105757</v>
      </c>
      <c r="Y236">
        <f t="shared" si="67"/>
        <v>0.49</v>
      </c>
      <c r="AA236">
        <v>0</v>
      </c>
      <c r="AB236">
        <v>641.70000000000005</v>
      </c>
      <c r="AC236">
        <v>811.79</v>
      </c>
      <c r="AD236">
        <v>0</v>
      </c>
      <c r="AE236">
        <v>0</v>
      </c>
      <c r="AF236">
        <v>641.70000000000005</v>
      </c>
      <c r="AG236">
        <v>811.79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0.49</v>
      </c>
      <c r="AU236" t="s">
        <v>3</v>
      </c>
      <c r="AV236">
        <v>1</v>
      </c>
      <c r="AW236">
        <v>2</v>
      </c>
      <c r="AX236">
        <v>52748474</v>
      </c>
      <c r="AY236">
        <v>1</v>
      </c>
      <c r="AZ236">
        <v>0</v>
      </c>
      <c r="BA236">
        <v>229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314.43299999999999</v>
      </c>
      <c r="BL236">
        <v>397.77709999999996</v>
      </c>
      <c r="BM236">
        <v>0</v>
      </c>
      <c r="BN236">
        <v>0</v>
      </c>
      <c r="BO236">
        <v>0.49</v>
      </c>
      <c r="BP236">
        <v>1</v>
      </c>
      <c r="BQ236">
        <v>0</v>
      </c>
      <c r="BR236">
        <v>314.43299999999999</v>
      </c>
      <c r="BS236">
        <v>397.77709999999996</v>
      </c>
      <c r="BT236">
        <v>0</v>
      </c>
      <c r="BU236">
        <v>0</v>
      </c>
      <c r="BV236">
        <v>0.49</v>
      </c>
      <c r="BW236">
        <v>1</v>
      </c>
      <c r="CV236">
        <v>0</v>
      </c>
      <c r="CW236">
        <f>ROUND(Y236*Source!I125*DO236,7)</f>
        <v>0</v>
      </c>
      <c r="CX236">
        <f>ROUND(Y236*Source!I125,7)</f>
        <v>0</v>
      </c>
      <c r="CY236">
        <f>AB236</f>
        <v>641.70000000000005</v>
      </c>
      <c r="CZ236">
        <f>AF236</f>
        <v>641.70000000000005</v>
      </c>
      <c r="DA236">
        <f>AJ236</f>
        <v>1</v>
      </c>
      <c r="DB236">
        <f t="shared" si="68"/>
        <v>314.43</v>
      </c>
      <c r="DC236">
        <f t="shared" si="69"/>
        <v>397.78</v>
      </c>
      <c r="DD236" t="s">
        <v>3</v>
      </c>
      <c r="DE236" t="s">
        <v>3</v>
      </c>
      <c r="DF236">
        <f t="shared" si="82"/>
        <v>0</v>
      </c>
      <c r="DG236">
        <f t="shared" si="77"/>
        <v>0</v>
      </c>
      <c r="DH236">
        <f t="shared" si="72"/>
        <v>0</v>
      </c>
      <c r="DI236">
        <f t="shared" si="73"/>
        <v>0</v>
      </c>
      <c r="DJ236">
        <f>DG236+DH236</f>
        <v>0</v>
      </c>
      <c r="DK236">
        <v>1</v>
      </c>
      <c r="DL236" t="s">
        <v>500</v>
      </c>
      <c r="DM236">
        <v>4</v>
      </c>
      <c r="DN236" t="s">
        <v>486</v>
      </c>
      <c r="DO236">
        <v>1</v>
      </c>
    </row>
    <row r="237" spans="1:119">
      <c r="A237">
        <f>ROW(Source!A125)</f>
        <v>125</v>
      </c>
      <c r="B237">
        <v>52666922</v>
      </c>
      <c r="C237">
        <v>52748458</v>
      </c>
      <c r="D237">
        <v>50837542</v>
      </c>
      <c r="E237">
        <v>1</v>
      </c>
      <c r="F237">
        <v>1</v>
      </c>
      <c r="G237">
        <v>1</v>
      </c>
      <c r="H237">
        <v>2</v>
      </c>
      <c r="I237" t="s">
        <v>545</v>
      </c>
      <c r="J237" t="s">
        <v>546</v>
      </c>
      <c r="K237" t="s">
        <v>547</v>
      </c>
      <c r="L237">
        <v>1368</v>
      </c>
      <c r="N237">
        <v>1011</v>
      </c>
      <c r="O237" t="s">
        <v>492</v>
      </c>
      <c r="P237" t="s">
        <v>492</v>
      </c>
      <c r="Q237">
        <v>1</v>
      </c>
      <c r="W237">
        <v>0</v>
      </c>
      <c r="X237">
        <v>-2068435370</v>
      </c>
      <c r="Y237">
        <f t="shared" si="67"/>
        <v>4.9400000000000004</v>
      </c>
      <c r="AA237">
        <v>0</v>
      </c>
      <c r="AB237">
        <v>34.61</v>
      </c>
      <c r="AC237">
        <v>0</v>
      </c>
      <c r="AD237">
        <v>0</v>
      </c>
      <c r="AE237">
        <v>0</v>
      </c>
      <c r="AF237">
        <v>34.61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4.9400000000000004</v>
      </c>
      <c r="AU237" t="s">
        <v>3</v>
      </c>
      <c r="AV237">
        <v>1</v>
      </c>
      <c r="AW237">
        <v>2</v>
      </c>
      <c r="AX237">
        <v>52748475</v>
      </c>
      <c r="AY237">
        <v>1</v>
      </c>
      <c r="AZ237">
        <v>0</v>
      </c>
      <c r="BA237">
        <v>230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170.9734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170.9734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ROUND(Y237*Source!I125*DO237,7)</f>
        <v>0</v>
      </c>
      <c r="CX237">
        <f>ROUND(Y237*Source!I125,7)</f>
        <v>0</v>
      </c>
      <c r="CY237">
        <f>AB237</f>
        <v>34.61</v>
      </c>
      <c r="CZ237">
        <f>AF237</f>
        <v>34.61</v>
      </c>
      <c r="DA237">
        <f>AJ237</f>
        <v>1</v>
      </c>
      <c r="DB237">
        <f t="shared" si="68"/>
        <v>170.97</v>
      </c>
      <c r="DC237">
        <f t="shared" si="69"/>
        <v>0</v>
      </c>
      <c r="DD237" t="s">
        <v>3</v>
      </c>
      <c r="DE237" t="s">
        <v>3</v>
      </c>
      <c r="DF237">
        <f t="shared" si="82"/>
        <v>0</v>
      </c>
      <c r="DG237">
        <f t="shared" si="77"/>
        <v>0</v>
      </c>
      <c r="DH237">
        <f t="shared" si="72"/>
        <v>0</v>
      </c>
      <c r="DI237">
        <f t="shared" si="73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ROW(Source!A125)</f>
        <v>125</v>
      </c>
      <c r="B238">
        <v>52666922</v>
      </c>
      <c r="C238">
        <v>52748458</v>
      </c>
      <c r="D238">
        <v>50787214</v>
      </c>
      <c r="E238">
        <v>1</v>
      </c>
      <c r="F238">
        <v>1</v>
      </c>
      <c r="G238">
        <v>1</v>
      </c>
      <c r="H238">
        <v>3</v>
      </c>
      <c r="I238" t="s">
        <v>548</v>
      </c>
      <c r="J238" t="s">
        <v>549</v>
      </c>
      <c r="K238" t="s">
        <v>550</v>
      </c>
      <c r="L238">
        <v>1346</v>
      </c>
      <c r="N238">
        <v>1009</v>
      </c>
      <c r="O238" t="s">
        <v>49</v>
      </c>
      <c r="P238" t="s">
        <v>49</v>
      </c>
      <c r="Q238">
        <v>1</v>
      </c>
      <c r="W238">
        <v>0</v>
      </c>
      <c r="X238">
        <v>929419000</v>
      </c>
      <c r="Y238">
        <f t="shared" si="67"/>
        <v>0.66</v>
      </c>
      <c r="AA238">
        <v>282.81</v>
      </c>
      <c r="AB238">
        <v>0</v>
      </c>
      <c r="AC238">
        <v>0</v>
      </c>
      <c r="AD238">
        <v>0</v>
      </c>
      <c r="AE238">
        <v>206.43</v>
      </c>
      <c r="AF238">
        <v>0</v>
      </c>
      <c r="AG238">
        <v>0</v>
      </c>
      <c r="AH238">
        <v>0</v>
      </c>
      <c r="AI238">
        <v>1.37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0.66</v>
      </c>
      <c r="AU238" t="s">
        <v>3</v>
      </c>
      <c r="AV238">
        <v>0</v>
      </c>
      <c r="AW238">
        <v>2</v>
      </c>
      <c r="AX238">
        <v>52748476</v>
      </c>
      <c r="AY238">
        <v>1</v>
      </c>
      <c r="AZ238">
        <v>0</v>
      </c>
      <c r="BA238">
        <v>231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136.24380000000002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136.24380000000002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ROUND(Y238*Source!I125,7)</f>
        <v>0</v>
      </c>
      <c r="CY238">
        <f t="shared" ref="CY238:CY244" si="83">AA238</f>
        <v>282.81</v>
      </c>
      <c r="CZ238">
        <f t="shared" ref="CZ238:CZ244" si="84">AE238</f>
        <v>206.43</v>
      </c>
      <c r="DA238">
        <f t="shared" ref="DA238:DA244" si="85">AI238</f>
        <v>1.37</v>
      </c>
      <c r="DB238">
        <f t="shared" si="68"/>
        <v>136.24</v>
      </c>
      <c r="DC238">
        <f t="shared" si="69"/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77"/>
        <v>0</v>
      </c>
      <c r="DH238">
        <f t="shared" si="72"/>
        <v>0</v>
      </c>
      <c r="DI238">
        <f t="shared" si="73"/>
        <v>0</v>
      </c>
      <c r="DJ238">
        <f t="shared" ref="DJ238:DJ244" si="86"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ROW(Source!A125)</f>
        <v>125</v>
      </c>
      <c r="B239">
        <v>52666922</v>
      </c>
      <c r="C239">
        <v>52748458</v>
      </c>
      <c r="D239">
        <v>50787246</v>
      </c>
      <c r="E239">
        <v>1</v>
      </c>
      <c r="F239">
        <v>1</v>
      </c>
      <c r="G239">
        <v>1</v>
      </c>
      <c r="H239">
        <v>3</v>
      </c>
      <c r="I239" t="s">
        <v>551</v>
      </c>
      <c r="J239" t="s">
        <v>552</v>
      </c>
      <c r="K239" t="s">
        <v>553</v>
      </c>
      <c r="L239">
        <v>1383</v>
      </c>
      <c r="N239">
        <v>1013</v>
      </c>
      <c r="O239" t="s">
        <v>554</v>
      </c>
      <c r="P239" t="s">
        <v>554</v>
      </c>
      <c r="Q239">
        <v>1</v>
      </c>
      <c r="W239">
        <v>0</v>
      </c>
      <c r="X239">
        <v>-1504342657</v>
      </c>
      <c r="Y239">
        <f t="shared" si="67"/>
        <v>2.5428000000000002</v>
      </c>
      <c r="AA239">
        <v>7.32</v>
      </c>
      <c r="AB239">
        <v>0</v>
      </c>
      <c r="AC239">
        <v>0</v>
      </c>
      <c r="AD239">
        <v>0</v>
      </c>
      <c r="AE239">
        <v>7.32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2.5428000000000002</v>
      </c>
      <c r="AU239" t="s">
        <v>3</v>
      </c>
      <c r="AV239">
        <v>0</v>
      </c>
      <c r="AW239">
        <v>2</v>
      </c>
      <c r="AX239">
        <v>52748477</v>
      </c>
      <c r="AY239">
        <v>1</v>
      </c>
      <c r="AZ239">
        <v>0</v>
      </c>
      <c r="BA239">
        <v>232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18.613296000000002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18.613296000000002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ROUND(Y239*Source!I125,7)</f>
        <v>0</v>
      </c>
      <c r="CY239">
        <f t="shared" si="83"/>
        <v>7.32</v>
      </c>
      <c r="CZ239">
        <f t="shared" si="84"/>
        <v>7.32</v>
      </c>
      <c r="DA239">
        <f t="shared" si="85"/>
        <v>1</v>
      </c>
      <c r="DB239">
        <f t="shared" si="68"/>
        <v>18.61</v>
      </c>
      <c r="DC239">
        <f t="shared" si="69"/>
        <v>0</v>
      </c>
      <c r="DD239" t="s">
        <v>3</v>
      </c>
      <c r="DE239" t="s">
        <v>3</v>
      </c>
      <c r="DF239">
        <f>ROUND(ROUND(AE239,2)*CX239,2)</f>
        <v>0</v>
      </c>
      <c r="DG239">
        <f t="shared" si="77"/>
        <v>0</v>
      </c>
      <c r="DH239">
        <f t="shared" si="72"/>
        <v>0</v>
      </c>
      <c r="DI239">
        <f t="shared" si="73"/>
        <v>0</v>
      </c>
      <c r="DJ239">
        <f t="shared" si="86"/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ROW(Source!A125)</f>
        <v>125</v>
      </c>
      <c r="B240">
        <v>52666922</v>
      </c>
      <c r="C240">
        <v>52748458</v>
      </c>
      <c r="D240">
        <v>50787977</v>
      </c>
      <c r="E240">
        <v>1</v>
      </c>
      <c r="F240">
        <v>1</v>
      </c>
      <c r="G240">
        <v>1</v>
      </c>
      <c r="H240">
        <v>3</v>
      </c>
      <c r="I240" t="s">
        <v>555</v>
      </c>
      <c r="J240" t="s">
        <v>556</v>
      </c>
      <c r="K240" t="s">
        <v>557</v>
      </c>
      <c r="L240">
        <v>1346</v>
      </c>
      <c r="N240">
        <v>1009</v>
      </c>
      <c r="O240" t="s">
        <v>49</v>
      </c>
      <c r="P240" t="s">
        <v>49</v>
      </c>
      <c r="Q240">
        <v>1</v>
      </c>
      <c r="W240">
        <v>0</v>
      </c>
      <c r="X240">
        <v>-1606616209</v>
      </c>
      <c r="Y240">
        <f t="shared" si="67"/>
        <v>3</v>
      </c>
      <c r="AA240">
        <v>121.39</v>
      </c>
      <c r="AB240">
        <v>0</v>
      </c>
      <c r="AC240">
        <v>0</v>
      </c>
      <c r="AD240">
        <v>0</v>
      </c>
      <c r="AE240">
        <v>155.63</v>
      </c>
      <c r="AF240">
        <v>0</v>
      </c>
      <c r="AG240">
        <v>0</v>
      </c>
      <c r="AH240">
        <v>0</v>
      </c>
      <c r="AI240">
        <v>0.78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3</v>
      </c>
      <c r="AU240" t="s">
        <v>3</v>
      </c>
      <c r="AV240">
        <v>0</v>
      </c>
      <c r="AW240">
        <v>2</v>
      </c>
      <c r="AX240">
        <v>52748478</v>
      </c>
      <c r="AY240">
        <v>1</v>
      </c>
      <c r="AZ240">
        <v>0</v>
      </c>
      <c r="BA240">
        <v>233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466.89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466.89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ROUND(Y240*Source!I125,7)</f>
        <v>0</v>
      </c>
      <c r="CY240">
        <f t="shared" si="83"/>
        <v>121.39</v>
      </c>
      <c r="CZ240">
        <f t="shared" si="84"/>
        <v>155.63</v>
      </c>
      <c r="DA240">
        <f t="shared" si="85"/>
        <v>0.78</v>
      </c>
      <c r="DB240">
        <f t="shared" si="68"/>
        <v>466.89</v>
      </c>
      <c r="DC240">
        <f t="shared" si="69"/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77"/>
        <v>0</v>
      </c>
      <c r="DH240">
        <f t="shared" si="72"/>
        <v>0</v>
      </c>
      <c r="DI240">
        <f t="shared" si="73"/>
        <v>0</v>
      </c>
      <c r="DJ240">
        <f t="shared" si="86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ROW(Source!A125)</f>
        <v>125</v>
      </c>
      <c r="B241">
        <v>52666922</v>
      </c>
      <c r="C241">
        <v>52748458</v>
      </c>
      <c r="D241">
        <v>50788694</v>
      </c>
      <c r="E241">
        <v>1</v>
      </c>
      <c r="F241">
        <v>1</v>
      </c>
      <c r="G241">
        <v>1</v>
      </c>
      <c r="H241">
        <v>3</v>
      </c>
      <c r="I241" t="s">
        <v>558</v>
      </c>
      <c r="J241" t="s">
        <v>559</v>
      </c>
      <c r="K241" t="s">
        <v>560</v>
      </c>
      <c r="L241">
        <v>1348</v>
      </c>
      <c r="N241">
        <v>1009</v>
      </c>
      <c r="O241" t="s">
        <v>57</v>
      </c>
      <c r="P241" t="s">
        <v>57</v>
      </c>
      <c r="Q241">
        <v>1000</v>
      </c>
      <c r="W241">
        <v>0</v>
      </c>
      <c r="X241">
        <v>821985561</v>
      </c>
      <c r="Y241">
        <f t="shared" si="67"/>
        <v>1.4E-3</v>
      </c>
      <c r="AA241">
        <v>164353.74</v>
      </c>
      <c r="AB241">
        <v>0</v>
      </c>
      <c r="AC241">
        <v>0</v>
      </c>
      <c r="AD241">
        <v>0</v>
      </c>
      <c r="AE241">
        <v>127406</v>
      </c>
      <c r="AF241">
        <v>0</v>
      </c>
      <c r="AG241">
        <v>0</v>
      </c>
      <c r="AH241">
        <v>0</v>
      </c>
      <c r="AI241">
        <v>1.29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1.4E-3</v>
      </c>
      <c r="AU241" t="s">
        <v>3</v>
      </c>
      <c r="AV241">
        <v>0</v>
      </c>
      <c r="AW241">
        <v>2</v>
      </c>
      <c r="AX241">
        <v>52748479</v>
      </c>
      <c r="AY241">
        <v>1</v>
      </c>
      <c r="AZ241">
        <v>0</v>
      </c>
      <c r="BA241">
        <v>234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178.36840000000001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178.36840000000001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ROUND(Y241*Source!I125,7)</f>
        <v>0</v>
      </c>
      <c r="CY241">
        <f t="shared" si="83"/>
        <v>164353.74</v>
      </c>
      <c r="CZ241">
        <f t="shared" si="84"/>
        <v>127406</v>
      </c>
      <c r="DA241">
        <f t="shared" si="85"/>
        <v>1.29</v>
      </c>
      <c r="DB241">
        <f t="shared" si="68"/>
        <v>178.37</v>
      </c>
      <c r="DC241">
        <f t="shared" si="69"/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77"/>
        <v>0</v>
      </c>
      <c r="DH241">
        <f t="shared" si="72"/>
        <v>0</v>
      </c>
      <c r="DI241">
        <f t="shared" si="73"/>
        <v>0</v>
      </c>
      <c r="DJ241">
        <f t="shared" si="86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ROW(Source!A125)</f>
        <v>125</v>
      </c>
      <c r="B242">
        <v>52666922</v>
      </c>
      <c r="C242">
        <v>52748458</v>
      </c>
      <c r="D242">
        <v>50806099</v>
      </c>
      <c r="E242">
        <v>1</v>
      </c>
      <c r="F242">
        <v>1</v>
      </c>
      <c r="G242">
        <v>1</v>
      </c>
      <c r="H242">
        <v>3</v>
      </c>
      <c r="I242" t="s">
        <v>147</v>
      </c>
      <c r="J242" t="s">
        <v>149</v>
      </c>
      <c r="K242" t="s">
        <v>148</v>
      </c>
      <c r="L242">
        <v>1346</v>
      </c>
      <c r="N242">
        <v>1009</v>
      </c>
      <c r="O242" t="s">
        <v>49</v>
      </c>
      <c r="P242" t="s">
        <v>49</v>
      </c>
      <c r="Q242">
        <v>1</v>
      </c>
      <c r="W242">
        <v>0</v>
      </c>
      <c r="X242">
        <v>1223394749</v>
      </c>
      <c r="Y242">
        <f t="shared" si="67"/>
        <v>0.1</v>
      </c>
      <c r="AA242">
        <v>115.03</v>
      </c>
      <c r="AB242">
        <v>0</v>
      </c>
      <c r="AC242">
        <v>0</v>
      </c>
      <c r="AD242">
        <v>0</v>
      </c>
      <c r="AE242">
        <v>79.88</v>
      </c>
      <c r="AF242">
        <v>0</v>
      </c>
      <c r="AG242">
        <v>0</v>
      </c>
      <c r="AH242">
        <v>0</v>
      </c>
      <c r="AI242">
        <v>1.44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</v>
      </c>
      <c r="AU242" t="s">
        <v>3</v>
      </c>
      <c r="AV242">
        <v>0</v>
      </c>
      <c r="AW242">
        <v>2</v>
      </c>
      <c r="AX242">
        <v>52748480</v>
      </c>
      <c r="AY242">
        <v>1</v>
      </c>
      <c r="AZ242">
        <v>0</v>
      </c>
      <c r="BA242">
        <v>235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7.9879999999999995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7.9879999999999995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ROUND(Y242*Source!I125,7)</f>
        <v>0</v>
      </c>
      <c r="CY242">
        <f t="shared" si="83"/>
        <v>115.03</v>
      </c>
      <c r="CZ242">
        <f t="shared" si="84"/>
        <v>79.88</v>
      </c>
      <c r="DA242">
        <f t="shared" si="85"/>
        <v>1.44</v>
      </c>
      <c r="DB242">
        <f t="shared" si="68"/>
        <v>7.99</v>
      </c>
      <c r="DC242">
        <f t="shared" si="69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77"/>
        <v>0</v>
      </c>
      <c r="DH242">
        <f t="shared" si="72"/>
        <v>0</v>
      </c>
      <c r="DI242">
        <f t="shared" si="73"/>
        <v>0</v>
      </c>
      <c r="DJ242">
        <f t="shared" si="8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ROW(Source!A125)</f>
        <v>125</v>
      </c>
      <c r="B243">
        <v>52666922</v>
      </c>
      <c r="C243">
        <v>52748458</v>
      </c>
      <c r="D243">
        <v>50806099</v>
      </c>
      <c r="E243">
        <v>1</v>
      </c>
      <c r="F243">
        <v>1</v>
      </c>
      <c r="G243">
        <v>1</v>
      </c>
      <c r="H243">
        <v>3</v>
      </c>
      <c r="I243" t="s">
        <v>147</v>
      </c>
      <c r="J243" t="s">
        <v>149</v>
      </c>
      <c r="K243" t="s">
        <v>148</v>
      </c>
      <c r="L243">
        <v>1346</v>
      </c>
      <c r="N243">
        <v>1009</v>
      </c>
      <c r="O243" t="s">
        <v>49</v>
      </c>
      <c r="P243" t="s">
        <v>49</v>
      </c>
      <c r="Q243">
        <v>1</v>
      </c>
      <c r="W243">
        <v>0</v>
      </c>
      <c r="X243">
        <v>1223394749</v>
      </c>
      <c r="Y243">
        <f t="shared" si="67"/>
        <v>-0.1</v>
      </c>
      <c r="AA243">
        <v>115.03</v>
      </c>
      <c r="AB243">
        <v>0</v>
      </c>
      <c r="AC243">
        <v>0</v>
      </c>
      <c r="AD243">
        <v>0</v>
      </c>
      <c r="AE243">
        <v>79.88</v>
      </c>
      <c r="AF243">
        <v>0</v>
      </c>
      <c r="AG243">
        <v>0</v>
      </c>
      <c r="AH243">
        <v>0</v>
      </c>
      <c r="AI243">
        <v>1.44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-0.1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ROUND(Y243*Source!I125,7)</f>
        <v>0</v>
      </c>
      <c r="CY243">
        <f t="shared" si="83"/>
        <v>115.03</v>
      </c>
      <c r="CZ243">
        <f t="shared" si="84"/>
        <v>79.88</v>
      </c>
      <c r="DA243">
        <f t="shared" si="85"/>
        <v>1.44</v>
      </c>
      <c r="DB243">
        <f t="shared" si="68"/>
        <v>-7.99</v>
      </c>
      <c r="DC243">
        <f t="shared" si="69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77"/>
        <v>0</v>
      </c>
      <c r="DH243">
        <f t="shared" si="72"/>
        <v>0</v>
      </c>
      <c r="DI243">
        <f t="shared" si="73"/>
        <v>0</v>
      </c>
      <c r="DJ243">
        <f t="shared" si="8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ROW(Source!A125)</f>
        <v>125</v>
      </c>
      <c r="B244">
        <v>52666922</v>
      </c>
      <c r="C244">
        <v>52748458</v>
      </c>
      <c r="D244">
        <v>50721257</v>
      </c>
      <c r="E244">
        <v>116</v>
      </c>
      <c r="F244">
        <v>1</v>
      </c>
      <c r="G244">
        <v>1</v>
      </c>
      <c r="H244">
        <v>3</v>
      </c>
      <c r="I244" t="s">
        <v>151</v>
      </c>
      <c r="J244" t="s">
        <v>3</v>
      </c>
      <c r="K244" t="s">
        <v>152</v>
      </c>
      <c r="L244">
        <v>3277935</v>
      </c>
      <c r="N244">
        <v>1013</v>
      </c>
      <c r="O244" t="s">
        <v>153</v>
      </c>
      <c r="P244" t="s">
        <v>153</v>
      </c>
      <c r="Q244">
        <v>1</v>
      </c>
      <c r="W244">
        <v>0</v>
      </c>
      <c r="X244">
        <v>274903907</v>
      </c>
      <c r="Y244">
        <f t="shared" si="67"/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3</v>
      </c>
      <c r="AT244">
        <v>2</v>
      </c>
      <c r="AU244" t="s">
        <v>3</v>
      </c>
      <c r="AV244">
        <v>0</v>
      </c>
      <c r="AW244">
        <v>2</v>
      </c>
      <c r="AX244">
        <v>52748481</v>
      </c>
      <c r="AY244">
        <v>1</v>
      </c>
      <c r="AZ244">
        <v>0</v>
      </c>
      <c r="BA244">
        <v>236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ROUND(Y244*Source!I125,7)</f>
        <v>0</v>
      </c>
      <c r="CY244">
        <f t="shared" si="83"/>
        <v>0</v>
      </c>
      <c r="CZ244">
        <f t="shared" si="84"/>
        <v>0</v>
      </c>
      <c r="DA244">
        <f t="shared" si="85"/>
        <v>1</v>
      </c>
      <c r="DB244">
        <f t="shared" si="68"/>
        <v>0</v>
      </c>
      <c r="DC244">
        <f t="shared" si="69"/>
        <v>0</v>
      </c>
      <c r="DD244" t="s">
        <v>3</v>
      </c>
      <c r="DE244" t="s">
        <v>3</v>
      </c>
      <c r="DF244">
        <f t="shared" ref="DF244:DF249" si="87">ROUND(ROUND(AE244,2)*CX244,2)</f>
        <v>0</v>
      </c>
      <c r="DG244">
        <f t="shared" si="77"/>
        <v>0</v>
      </c>
      <c r="DH244">
        <f t="shared" si="72"/>
        <v>0</v>
      </c>
      <c r="DI244">
        <f t="shared" si="73"/>
        <v>0</v>
      </c>
      <c r="DJ244">
        <f t="shared" si="8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ROW(Source!A130)</f>
        <v>130</v>
      </c>
      <c r="B245">
        <v>52666988</v>
      </c>
      <c r="C245">
        <v>52748484</v>
      </c>
      <c r="D245">
        <v>50715300</v>
      </c>
      <c r="E245">
        <v>116</v>
      </c>
      <c r="F245">
        <v>1</v>
      </c>
      <c r="G245">
        <v>1</v>
      </c>
      <c r="H245">
        <v>1</v>
      </c>
      <c r="I245" t="s">
        <v>561</v>
      </c>
      <c r="J245" t="s">
        <v>3</v>
      </c>
      <c r="K245" t="s">
        <v>562</v>
      </c>
      <c r="L245">
        <v>1191</v>
      </c>
      <c r="N245">
        <v>1013</v>
      </c>
      <c r="O245" t="s">
        <v>486</v>
      </c>
      <c r="P245" t="s">
        <v>486</v>
      </c>
      <c r="Q245">
        <v>1</v>
      </c>
      <c r="W245">
        <v>0</v>
      </c>
      <c r="X245">
        <v>1522950421</v>
      </c>
      <c r="Y245">
        <f t="shared" ref="Y245:Y308" si="88">AT245</f>
        <v>62.83</v>
      </c>
      <c r="AA245">
        <v>0</v>
      </c>
      <c r="AB245">
        <v>0</v>
      </c>
      <c r="AC245">
        <v>0</v>
      </c>
      <c r="AD245">
        <v>836.02</v>
      </c>
      <c r="AE245">
        <v>0</v>
      </c>
      <c r="AF245">
        <v>0</v>
      </c>
      <c r="AG245">
        <v>0</v>
      </c>
      <c r="AH245">
        <v>836.02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62.83</v>
      </c>
      <c r="AU245" t="s">
        <v>3</v>
      </c>
      <c r="AV245">
        <v>1</v>
      </c>
      <c r="AW245">
        <v>2</v>
      </c>
      <c r="AX245">
        <v>52748499</v>
      </c>
      <c r="AY245">
        <v>2</v>
      </c>
      <c r="AZ245">
        <v>131072</v>
      </c>
      <c r="BA245">
        <v>237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52527.136599999998</v>
      </c>
      <c r="BN245">
        <v>62.83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52527.136599999998</v>
      </c>
      <c r="BU245">
        <v>62.83</v>
      </c>
      <c r="BV245">
        <v>0</v>
      </c>
      <c r="BW245">
        <v>1</v>
      </c>
      <c r="CU245">
        <f>ROUND(AT245*Source!I130*AH245*AL245,2)</f>
        <v>0</v>
      </c>
      <c r="CV245">
        <f>ROUND(Y245*Source!I130,7)</f>
        <v>0</v>
      </c>
      <c r="CW245">
        <v>0</v>
      </c>
      <c r="CX245">
        <f>ROUND(Y245*Source!I130,7)</f>
        <v>0</v>
      </c>
      <c r="CY245">
        <f>AD245</f>
        <v>836.02</v>
      </c>
      <c r="CZ245">
        <f>AH245</f>
        <v>836.02</v>
      </c>
      <c r="DA245">
        <f>AL245</f>
        <v>1</v>
      </c>
      <c r="DB245">
        <f t="shared" ref="DB245:DB308" si="89">ROUND(ROUND(AT245*CZ245,2),6)</f>
        <v>52527.14</v>
      </c>
      <c r="DC245">
        <f t="shared" ref="DC245:DC308" si="90">ROUND(ROUND(AT245*AG245,2),6)</f>
        <v>0</v>
      </c>
      <c r="DD245" t="s">
        <v>3</v>
      </c>
      <c r="DE245" t="s">
        <v>3</v>
      </c>
      <c r="DF245">
        <f t="shared" si="87"/>
        <v>0</v>
      </c>
      <c r="DG245">
        <f t="shared" si="77"/>
        <v>0</v>
      </c>
      <c r="DH245">
        <f t="shared" si="72"/>
        <v>0</v>
      </c>
      <c r="DI245">
        <f t="shared" si="73"/>
        <v>0</v>
      </c>
      <c r="DJ245">
        <f>DI245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ROW(Source!A130)</f>
        <v>130</v>
      </c>
      <c r="B246">
        <v>52666988</v>
      </c>
      <c r="C246">
        <v>52748484</v>
      </c>
      <c r="D246">
        <v>50715465</v>
      </c>
      <c r="E246">
        <v>116</v>
      </c>
      <c r="F246">
        <v>1</v>
      </c>
      <c r="G246">
        <v>1</v>
      </c>
      <c r="H246">
        <v>1</v>
      </c>
      <c r="I246" t="s">
        <v>487</v>
      </c>
      <c r="J246" t="s">
        <v>3</v>
      </c>
      <c r="K246" t="s">
        <v>488</v>
      </c>
      <c r="L246">
        <v>1191</v>
      </c>
      <c r="N246">
        <v>1013</v>
      </c>
      <c r="O246" t="s">
        <v>486</v>
      </c>
      <c r="P246" t="s">
        <v>486</v>
      </c>
      <c r="Q246">
        <v>1</v>
      </c>
      <c r="W246">
        <v>0</v>
      </c>
      <c r="X246">
        <v>-1417349443</v>
      </c>
      <c r="Y246">
        <f t="shared" si="88"/>
        <v>0.08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0.08</v>
      </c>
      <c r="AU246" t="s">
        <v>3</v>
      </c>
      <c r="AV246">
        <v>2</v>
      </c>
      <c r="AW246">
        <v>2</v>
      </c>
      <c r="AX246">
        <v>52748500</v>
      </c>
      <c r="AY246">
        <v>1</v>
      </c>
      <c r="AZ246">
        <v>0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ROUND(Y246*Source!I130,7)</f>
        <v>0</v>
      </c>
      <c r="CY246">
        <f>AD246</f>
        <v>0</v>
      </c>
      <c r="CZ246">
        <f>AH246</f>
        <v>0</v>
      </c>
      <c r="DA246">
        <f>AL246</f>
        <v>1</v>
      </c>
      <c r="DB246">
        <f t="shared" si="89"/>
        <v>0</v>
      </c>
      <c r="DC246">
        <f t="shared" si="90"/>
        <v>0</v>
      </c>
      <c r="DD246" t="s">
        <v>3</v>
      </c>
      <c r="DE246" t="s">
        <v>3</v>
      </c>
      <c r="DF246">
        <f t="shared" si="87"/>
        <v>0</v>
      </c>
      <c r="DG246">
        <f t="shared" si="77"/>
        <v>0</v>
      </c>
      <c r="DH246">
        <f t="shared" si="72"/>
        <v>0</v>
      </c>
      <c r="DI246">
        <f t="shared" si="73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ROW(Source!A130)</f>
        <v>130</v>
      </c>
      <c r="B247">
        <v>52666988</v>
      </c>
      <c r="C247">
        <v>52748484</v>
      </c>
      <c r="D247">
        <v>50836455</v>
      </c>
      <c r="E247">
        <v>1</v>
      </c>
      <c r="F247">
        <v>1</v>
      </c>
      <c r="G247">
        <v>1</v>
      </c>
      <c r="H247">
        <v>2</v>
      </c>
      <c r="I247" t="s">
        <v>489</v>
      </c>
      <c r="J247" t="s">
        <v>490</v>
      </c>
      <c r="K247" t="s">
        <v>491</v>
      </c>
      <c r="L247">
        <v>1368</v>
      </c>
      <c r="N247">
        <v>1011</v>
      </c>
      <c r="O247" t="s">
        <v>492</v>
      </c>
      <c r="P247" t="s">
        <v>492</v>
      </c>
      <c r="Q247">
        <v>1</v>
      </c>
      <c r="W247">
        <v>0</v>
      </c>
      <c r="X247">
        <v>850633116</v>
      </c>
      <c r="Y247">
        <f t="shared" si="88"/>
        <v>0.04</v>
      </c>
      <c r="AA247">
        <v>0</v>
      </c>
      <c r="AB247">
        <v>1626.29</v>
      </c>
      <c r="AC247">
        <v>1090.46</v>
      </c>
      <c r="AD247">
        <v>0</v>
      </c>
      <c r="AE247">
        <v>0</v>
      </c>
      <c r="AF247">
        <v>1626.29</v>
      </c>
      <c r="AG247">
        <v>1090.46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0.04</v>
      </c>
      <c r="AU247" t="s">
        <v>3</v>
      </c>
      <c r="AV247">
        <v>1</v>
      </c>
      <c r="AW247">
        <v>2</v>
      </c>
      <c r="AX247">
        <v>52748501</v>
      </c>
      <c r="AY247">
        <v>1</v>
      </c>
      <c r="AZ247">
        <v>0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65.051599999999993</v>
      </c>
      <c r="BL247">
        <v>43.618400000000001</v>
      </c>
      <c r="BM247">
        <v>0</v>
      </c>
      <c r="BN247">
        <v>0</v>
      </c>
      <c r="BO247">
        <v>0.04</v>
      </c>
      <c r="BP247">
        <v>1</v>
      </c>
      <c r="BQ247">
        <v>0</v>
      </c>
      <c r="BR247">
        <v>65.051599999999993</v>
      </c>
      <c r="BS247">
        <v>43.618400000000001</v>
      </c>
      <c r="BT247">
        <v>0</v>
      </c>
      <c r="BU247">
        <v>0</v>
      </c>
      <c r="BV247">
        <v>0.04</v>
      </c>
      <c r="BW247">
        <v>1</v>
      </c>
      <c r="CV247">
        <v>0</v>
      </c>
      <c r="CW247">
        <f>ROUND(Y247*Source!I130*DO247,7)</f>
        <v>0</v>
      </c>
      <c r="CX247">
        <f>ROUND(Y247*Source!I130,7)</f>
        <v>0</v>
      </c>
      <c r="CY247">
        <f>AB247</f>
        <v>1626.29</v>
      </c>
      <c r="CZ247">
        <f>AF247</f>
        <v>1626.29</v>
      </c>
      <c r="DA247">
        <f>AJ247</f>
        <v>1</v>
      </c>
      <c r="DB247">
        <f t="shared" si="89"/>
        <v>65.05</v>
      </c>
      <c r="DC247">
        <f t="shared" si="90"/>
        <v>43.62</v>
      </c>
      <c r="DD247" t="s">
        <v>3</v>
      </c>
      <c r="DE247" t="s">
        <v>3</v>
      </c>
      <c r="DF247">
        <f t="shared" si="87"/>
        <v>0</v>
      </c>
      <c r="DG247">
        <f t="shared" si="77"/>
        <v>0</v>
      </c>
      <c r="DH247">
        <f t="shared" si="72"/>
        <v>0</v>
      </c>
      <c r="DI247">
        <f t="shared" si="73"/>
        <v>0</v>
      </c>
      <c r="DJ247">
        <f>DG247+DH247</f>
        <v>0</v>
      </c>
      <c r="DK247">
        <v>1</v>
      </c>
      <c r="DL247" t="s">
        <v>493</v>
      </c>
      <c r="DM247">
        <v>6</v>
      </c>
      <c r="DN247" t="s">
        <v>486</v>
      </c>
      <c r="DO247">
        <v>1</v>
      </c>
    </row>
    <row r="248" spans="1:119">
      <c r="A248">
        <f>ROW(Source!A130)</f>
        <v>130</v>
      </c>
      <c r="B248">
        <v>52666988</v>
      </c>
      <c r="C248">
        <v>52748484</v>
      </c>
      <c r="D248">
        <v>50837347</v>
      </c>
      <c r="E248">
        <v>1</v>
      </c>
      <c r="F248">
        <v>1</v>
      </c>
      <c r="G248">
        <v>1</v>
      </c>
      <c r="H248">
        <v>2</v>
      </c>
      <c r="I248" t="s">
        <v>507</v>
      </c>
      <c r="J248" t="s">
        <v>508</v>
      </c>
      <c r="K248" t="s">
        <v>509</v>
      </c>
      <c r="L248">
        <v>1368</v>
      </c>
      <c r="N248">
        <v>1011</v>
      </c>
      <c r="O248" t="s">
        <v>492</v>
      </c>
      <c r="P248" t="s">
        <v>492</v>
      </c>
      <c r="Q248">
        <v>1</v>
      </c>
      <c r="W248">
        <v>0</v>
      </c>
      <c r="X248">
        <v>-950105757</v>
      </c>
      <c r="Y248">
        <f t="shared" si="88"/>
        <v>0.04</v>
      </c>
      <c r="AA248">
        <v>0</v>
      </c>
      <c r="AB248">
        <v>641.70000000000005</v>
      </c>
      <c r="AC248">
        <v>811.79</v>
      </c>
      <c r="AD248">
        <v>0</v>
      </c>
      <c r="AE248">
        <v>0</v>
      </c>
      <c r="AF248">
        <v>641.70000000000005</v>
      </c>
      <c r="AG248">
        <v>811.79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0.04</v>
      </c>
      <c r="AU248" t="s">
        <v>3</v>
      </c>
      <c r="AV248">
        <v>1</v>
      </c>
      <c r="AW248">
        <v>2</v>
      </c>
      <c r="AX248">
        <v>52748502</v>
      </c>
      <c r="AY248">
        <v>1</v>
      </c>
      <c r="AZ248">
        <v>0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25.668000000000003</v>
      </c>
      <c r="BL248">
        <v>32.471600000000002</v>
      </c>
      <c r="BM248">
        <v>0</v>
      </c>
      <c r="BN248">
        <v>0</v>
      </c>
      <c r="BO248">
        <v>0.04</v>
      </c>
      <c r="BP248">
        <v>1</v>
      </c>
      <c r="BQ248">
        <v>0</v>
      </c>
      <c r="BR248">
        <v>25.668000000000003</v>
      </c>
      <c r="BS248">
        <v>32.471600000000002</v>
      </c>
      <c r="BT248">
        <v>0</v>
      </c>
      <c r="BU248">
        <v>0</v>
      </c>
      <c r="BV248">
        <v>0.04</v>
      </c>
      <c r="BW248">
        <v>1</v>
      </c>
      <c r="CV248">
        <v>0</v>
      </c>
      <c r="CW248">
        <f>ROUND(Y248*Source!I130*DO248,7)</f>
        <v>0</v>
      </c>
      <c r="CX248">
        <f>ROUND(Y248*Source!I130,7)</f>
        <v>0</v>
      </c>
      <c r="CY248">
        <f>AB248</f>
        <v>641.70000000000005</v>
      </c>
      <c r="CZ248">
        <f>AF248</f>
        <v>641.70000000000005</v>
      </c>
      <c r="DA248">
        <f>AJ248</f>
        <v>1</v>
      </c>
      <c r="DB248">
        <f t="shared" si="89"/>
        <v>25.67</v>
      </c>
      <c r="DC248">
        <f t="shared" si="90"/>
        <v>32.47</v>
      </c>
      <c r="DD248" t="s">
        <v>3</v>
      </c>
      <c r="DE248" t="s">
        <v>3</v>
      </c>
      <c r="DF248">
        <f t="shared" si="87"/>
        <v>0</v>
      </c>
      <c r="DG248">
        <f t="shared" si="77"/>
        <v>0</v>
      </c>
      <c r="DH248">
        <f t="shared" si="72"/>
        <v>0</v>
      </c>
      <c r="DI248">
        <f t="shared" si="73"/>
        <v>0</v>
      </c>
      <c r="DJ248">
        <f>DG248+DH248</f>
        <v>0</v>
      </c>
      <c r="DK248">
        <v>1</v>
      </c>
      <c r="DL248" t="s">
        <v>500</v>
      </c>
      <c r="DM248">
        <v>4</v>
      </c>
      <c r="DN248" t="s">
        <v>486</v>
      </c>
      <c r="DO248">
        <v>1</v>
      </c>
    </row>
    <row r="249" spans="1:119">
      <c r="A249">
        <f>ROW(Source!A130)</f>
        <v>130</v>
      </c>
      <c r="B249">
        <v>52666988</v>
      </c>
      <c r="C249">
        <v>52748484</v>
      </c>
      <c r="D249">
        <v>50837979</v>
      </c>
      <c r="E249">
        <v>1</v>
      </c>
      <c r="F249">
        <v>1</v>
      </c>
      <c r="G249">
        <v>1</v>
      </c>
      <c r="H249">
        <v>2</v>
      </c>
      <c r="I249" t="s">
        <v>563</v>
      </c>
      <c r="J249" t="s">
        <v>564</v>
      </c>
      <c r="K249" t="s">
        <v>565</v>
      </c>
      <c r="L249">
        <v>1368</v>
      </c>
      <c r="N249">
        <v>1011</v>
      </c>
      <c r="O249" t="s">
        <v>492</v>
      </c>
      <c r="P249" t="s">
        <v>492</v>
      </c>
      <c r="Q249">
        <v>1</v>
      </c>
      <c r="W249">
        <v>0</v>
      </c>
      <c r="X249">
        <v>-1080540865</v>
      </c>
      <c r="Y249">
        <f t="shared" si="88"/>
        <v>18.649999999999999</v>
      </c>
      <c r="AA249">
        <v>0</v>
      </c>
      <c r="AB249">
        <v>15.84</v>
      </c>
      <c r="AC249">
        <v>0</v>
      </c>
      <c r="AD249">
        <v>0</v>
      </c>
      <c r="AE249">
        <v>0</v>
      </c>
      <c r="AF249">
        <v>15.84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18.649999999999999</v>
      </c>
      <c r="AU249" t="s">
        <v>3</v>
      </c>
      <c r="AV249">
        <v>1</v>
      </c>
      <c r="AW249">
        <v>2</v>
      </c>
      <c r="AX249">
        <v>52748503</v>
      </c>
      <c r="AY249">
        <v>1</v>
      </c>
      <c r="AZ249">
        <v>0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295.416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295.416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ROUND(Y249*Source!I130*DO249,7)</f>
        <v>0</v>
      </c>
      <c r="CX249">
        <f>ROUND(Y249*Source!I130,7)</f>
        <v>0</v>
      </c>
      <c r="CY249">
        <f>AB249</f>
        <v>15.84</v>
      </c>
      <c r="CZ249">
        <f>AF249</f>
        <v>15.84</v>
      </c>
      <c r="DA249">
        <f>AJ249</f>
        <v>1</v>
      </c>
      <c r="DB249">
        <f t="shared" si="89"/>
        <v>295.42</v>
      </c>
      <c r="DC249">
        <f t="shared" si="90"/>
        <v>0</v>
      </c>
      <c r="DD249" t="s">
        <v>3</v>
      </c>
      <c r="DE249" t="s">
        <v>3</v>
      </c>
      <c r="DF249">
        <f t="shared" si="87"/>
        <v>0</v>
      </c>
      <c r="DG249">
        <f t="shared" si="77"/>
        <v>0</v>
      </c>
      <c r="DH249">
        <f t="shared" si="72"/>
        <v>0</v>
      </c>
      <c r="DI249">
        <f t="shared" si="73"/>
        <v>0</v>
      </c>
      <c r="DJ249">
        <f>DG249+DH249</f>
        <v>0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ROW(Source!A130)</f>
        <v>130</v>
      </c>
      <c r="B250">
        <v>52666988</v>
      </c>
      <c r="C250">
        <v>52748484</v>
      </c>
      <c r="D250">
        <v>50785153</v>
      </c>
      <c r="E250">
        <v>1</v>
      </c>
      <c r="F250">
        <v>1</v>
      </c>
      <c r="G250">
        <v>1</v>
      </c>
      <c r="H250">
        <v>3</v>
      </c>
      <c r="I250" t="s">
        <v>566</v>
      </c>
      <c r="J250" t="s">
        <v>567</v>
      </c>
      <c r="K250" t="s">
        <v>568</v>
      </c>
      <c r="L250">
        <v>1346</v>
      </c>
      <c r="N250">
        <v>1009</v>
      </c>
      <c r="O250" t="s">
        <v>49</v>
      </c>
      <c r="P250" t="s">
        <v>49</v>
      </c>
      <c r="Q250">
        <v>1</v>
      </c>
      <c r="W250">
        <v>0</v>
      </c>
      <c r="X250">
        <v>-2078677820</v>
      </c>
      <c r="Y250">
        <f t="shared" si="88"/>
        <v>0.3</v>
      </c>
      <c r="AA250">
        <v>240.06</v>
      </c>
      <c r="AB250">
        <v>0</v>
      </c>
      <c r="AC250">
        <v>0</v>
      </c>
      <c r="AD250">
        <v>0</v>
      </c>
      <c r="AE250">
        <v>150.04</v>
      </c>
      <c r="AF250">
        <v>0</v>
      </c>
      <c r="AG250">
        <v>0</v>
      </c>
      <c r="AH250">
        <v>0</v>
      </c>
      <c r="AI250">
        <v>1.6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0.3</v>
      </c>
      <c r="AU250" t="s">
        <v>3</v>
      </c>
      <c r="AV250">
        <v>0</v>
      </c>
      <c r="AW250">
        <v>2</v>
      </c>
      <c r="AX250">
        <v>52748504</v>
      </c>
      <c r="AY250">
        <v>1</v>
      </c>
      <c r="AZ250">
        <v>0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45.011999999999993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45.011999999999993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ROUND(Y250*Source!I130,7)</f>
        <v>0</v>
      </c>
      <c r="CY250">
        <f t="shared" ref="CY250:CY258" si="91">AA250</f>
        <v>240.06</v>
      </c>
      <c r="CZ250">
        <f t="shared" ref="CZ250:CZ258" si="92">AE250</f>
        <v>150.04</v>
      </c>
      <c r="DA250">
        <f t="shared" ref="DA250:DA258" si="93">AI250</f>
        <v>1.6</v>
      </c>
      <c r="DB250">
        <f t="shared" si="89"/>
        <v>45.01</v>
      </c>
      <c r="DC250">
        <f t="shared" si="90"/>
        <v>0</v>
      </c>
      <c r="DD250" t="s">
        <v>3</v>
      </c>
      <c r="DE250" t="s">
        <v>3</v>
      </c>
      <c r="DF250">
        <f t="shared" ref="DF250:DF257" si="94">ROUND(ROUND(AE250*AI250,2)*CX250,2)</f>
        <v>0</v>
      </c>
      <c r="DG250">
        <f t="shared" si="77"/>
        <v>0</v>
      </c>
      <c r="DH250">
        <f t="shared" si="72"/>
        <v>0</v>
      </c>
      <c r="DI250">
        <f t="shared" si="73"/>
        <v>0</v>
      </c>
      <c r="DJ250">
        <f t="shared" ref="DJ250:DJ258" si="95"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ROW(Source!A130)</f>
        <v>130</v>
      </c>
      <c r="B251">
        <v>52666988</v>
      </c>
      <c r="C251">
        <v>52748484</v>
      </c>
      <c r="D251">
        <v>50787222</v>
      </c>
      <c r="E251">
        <v>1</v>
      </c>
      <c r="F251">
        <v>1</v>
      </c>
      <c r="G251">
        <v>1</v>
      </c>
      <c r="H251">
        <v>3</v>
      </c>
      <c r="I251" t="s">
        <v>569</v>
      </c>
      <c r="J251" t="s">
        <v>570</v>
      </c>
      <c r="K251" t="s">
        <v>571</v>
      </c>
      <c r="L251">
        <v>1346</v>
      </c>
      <c r="N251">
        <v>1009</v>
      </c>
      <c r="O251" t="s">
        <v>49</v>
      </c>
      <c r="P251" t="s">
        <v>49</v>
      </c>
      <c r="Q251">
        <v>1</v>
      </c>
      <c r="W251">
        <v>0</v>
      </c>
      <c r="X251">
        <v>1512206426</v>
      </c>
      <c r="Y251">
        <f t="shared" si="88"/>
        <v>0.12</v>
      </c>
      <c r="AA251">
        <v>164.89</v>
      </c>
      <c r="AB251">
        <v>0</v>
      </c>
      <c r="AC251">
        <v>0</v>
      </c>
      <c r="AD251">
        <v>0</v>
      </c>
      <c r="AE251">
        <v>187.38</v>
      </c>
      <c r="AF251">
        <v>0</v>
      </c>
      <c r="AG251">
        <v>0</v>
      </c>
      <c r="AH251">
        <v>0</v>
      </c>
      <c r="AI251">
        <v>0.88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0.12</v>
      </c>
      <c r="AU251" t="s">
        <v>3</v>
      </c>
      <c r="AV251">
        <v>0</v>
      </c>
      <c r="AW251">
        <v>2</v>
      </c>
      <c r="AX251">
        <v>52748505</v>
      </c>
      <c r="AY251">
        <v>1</v>
      </c>
      <c r="AZ251">
        <v>0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22.485599999999998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22.485599999999998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ROUND(Y251*Source!I130,7)</f>
        <v>0</v>
      </c>
      <c r="CY251">
        <f t="shared" si="91"/>
        <v>164.89</v>
      </c>
      <c r="CZ251">
        <f t="shared" si="92"/>
        <v>187.38</v>
      </c>
      <c r="DA251">
        <f t="shared" si="93"/>
        <v>0.88</v>
      </c>
      <c r="DB251">
        <f t="shared" si="89"/>
        <v>22.49</v>
      </c>
      <c r="DC251">
        <f t="shared" si="90"/>
        <v>0</v>
      </c>
      <c r="DD251" t="s">
        <v>3</v>
      </c>
      <c r="DE251" t="s">
        <v>3</v>
      </c>
      <c r="DF251">
        <f t="shared" si="94"/>
        <v>0</v>
      </c>
      <c r="DG251">
        <f t="shared" ref="DG251:DG278" si="96">ROUND(ROUND(AF251,2)*CX251,2)</f>
        <v>0</v>
      </c>
      <c r="DH251">
        <f t="shared" si="72"/>
        <v>0</v>
      </c>
      <c r="DI251">
        <f t="shared" si="73"/>
        <v>0</v>
      </c>
      <c r="DJ251">
        <f t="shared" si="95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ROW(Source!A130)</f>
        <v>130</v>
      </c>
      <c r="B252">
        <v>52666988</v>
      </c>
      <c r="C252">
        <v>52748484</v>
      </c>
      <c r="D252">
        <v>50787399</v>
      </c>
      <c r="E252">
        <v>1</v>
      </c>
      <c r="F252">
        <v>1</v>
      </c>
      <c r="G252">
        <v>1</v>
      </c>
      <c r="H252">
        <v>3</v>
      </c>
      <c r="I252" t="s">
        <v>572</v>
      </c>
      <c r="J252" t="s">
        <v>573</v>
      </c>
      <c r="K252" t="s">
        <v>574</v>
      </c>
      <c r="L252">
        <v>1301</v>
      </c>
      <c r="N252">
        <v>1003</v>
      </c>
      <c r="O252" t="s">
        <v>301</v>
      </c>
      <c r="P252" t="s">
        <v>301</v>
      </c>
      <c r="Q252">
        <v>1</v>
      </c>
      <c r="W252">
        <v>0</v>
      </c>
      <c r="X252">
        <v>1833287488</v>
      </c>
      <c r="Y252">
        <f t="shared" si="88"/>
        <v>91.67</v>
      </c>
      <c r="AA252">
        <v>5.17</v>
      </c>
      <c r="AB252">
        <v>0</v>
      </c>
      <c r="AC252">
        <v>0</v>
      </c>
      <c r="AD252">
        <v>0</v>
      </c>
      <c r="AE252">
        <v>5.87</v>
      </c>
      <c r="AF252">
        <v>0</v>
      </c>
      <c r="AG252">
        <v>0</v>
      </c>
      <c r="AH252">
        <v>0</v>
      </c>
      <c r="AI252">
        <v>0.88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91.67</v>
      </c>
      <c r="AU252" t="s">
        <v>3</v>
      </c>
      <c r="AV252">
        <v>0</v>
      </c>
      <c r="AW252">
        <v>2</v>
      </c>
      <c r="AX252">
        <v>52748506</v>
      </c>
      <c r="AY252">
        <v>1</v>
      </c>
      <c r="AZ252">
        <v>0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538.10289999999998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538.10289999999998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ROUND(Y252*Source!I130,7)</f>
        <v>0</v>
      </c>
      <c r="CY252">
        <f t="shared" si="91"/>
        <v>5.17</v>
      </c>
      <c r="CZ252">
        <f t="shared" si="92"/>
        <v>5.87</v>
      </c>
      <c r="DA252">
        <f t="shared" si="93"/>
        <v>0.88</v>
      </c>
      <c r="DB252">
        <f t="shared" si="89"/>
        <v>538.1</v>
      </c>
      <c r="DC252">
        <f t="shared" si="90"/>
        <v>0</v>
      </c>
      <c r="DD252" t="s">
        <v>3</v>
      </c>
      <c r="DE252" t="s">
        <v>3</v>
      </c>
      <c r="DF252">
        <f t="shared" si="94"/>
        <v>0</v>
      </c>
      <c r="DG252">
        <f t="shared" si="96"/>
        <v>0</v>
      </c>
      <c r="DH252">
        <f t="shared" si="72"/>
        <v>0</v>
      </c>
      <c r="DI252">
        <f t="shared" si="73"/>
        <v>0</v>
      </c>
      <c r="DJ252">
        <f t="shared" si="95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ROW(Source!A130)</f>
        <v>130</v>
      </c>
      <c r="B253">
        <v>52666988</v>
      </c>
      <c r="C253">
        <v>52748484</v>
      </c>
      <c r="D253">
        <v>50787413</v>
      </c>
      <c r="E253">
        <v>1</v>
      </c>
      <c r="F253">
        <v>1</v>
      </c>
      <c r="G253">
        <v>1</v>
      </c>
      <c r="H253">
        <v>3</v>
      </c>
      <c r="I253" t="s">
        <v>575</v>
      </c>
      <c r="J253" t="s">
        <v>576</v>
      </c>
      <c r="K253" t="s">
        <v>577</v>
      </c>
      <c r="L253">
        <v>1302</v>
      </c>
      <c r="N253">
        <v>1003</v>
      </c>
      <c r="O253" t="s">
        <v>578</v>
      </c>
      <c r="P253" t="s">
        <v>578</v>
      </c>
      <c r="Q253">
        <v>10</v>
      </c>
      <c r="W253">
        <v>0</v>
      </c>
      <c r="X253">
        <v>-733519103</v>
      </c>
      <c r="Y253">
        <f t="shared" si="88"/>
        <v>1.5</v>
      </c>
      <c r="AA253">
        <v>57.7</v>
      </c>
      <c r="AB253">
        <v>0</v>
      </c>
      <c r="AC253">
        <v>0</v>
      </c>
      <c r="AD253">
        <v>0</v>
      </c>
      <c r="AE253">
        <v>37.71</v>
      </c>
      <c r="AF253">
        <v>0</v>
      </c>
      <c r="AG253">
        <v>0</v>
      </c>
      <c r="AH253">
        <v>0</v>
      </c>
      <c r="AI253">
        <v>1.53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1.5</v>
      </c>
      <c r="AU253" t="s">
        <v>3</v>
      </c>
      <c r="AV253">
        <v>0</v>
      </c>
      <c r="AW253">
        <v>2</v>
      </c>
      <c r="AX253">
        <v>52748507</v>
      </c>
      <c r="AY253">
        <v>1</v>
      </c>
      <c r="AZ253">
        <v>0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56.564999999999998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56.564999999999998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ROUND(Y253*Source!I130,7)</f>
        <v>0</v>
      </c>
      <c r="CY253">
        <f t="shared" si="91"/>
        <v>57.7</v>
      </c>
      <c r="CZ253">
        <f t="shared" si="92"/>
        <v>37.71</v>
      </c>
      <c r="DA253">
        <f t="shared" si="93"/>
        <v>1.53</v>
      </c>
      <c r="DB253">
        <f t="shared" si="89"/>
        <v>56.57</v>
      </c>
      <c r="DC253">
        <f t="shared" si="90"/>
        <v>0</v>
      </c>
      <c r="DD253" t="s">
        <v>3</v>
      </c>
      <c r="DE253" t="s">
        <v>3</v>
      </c>
      <c r="DF253">
        <f t="shared" si="94"/>
        <v>0</v>
      </c>
      <c r="DG253">
        <f t="shared" si="96"/>
        <v>0</v>
      </c>
      <c r="DH253">
        <f t="shared" si="72"/>
        <v>0</v>
      </c>
      <c r="DI253">
        <f t="shared" si="73"/>
        <v>0</v>
      </c>
      <c r="DJ253">
        <f t="shared" si="95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ROW(Source!A130)</f>
        <v>130</v>
      </c>
      <c r="B254">
        <v>52666988</v>
      </c>
      <c r="C254">
        <v>52748484</v>
      </c>
      <c r="D254">
        <v>50788689</v>
      </c>
      <c r="E254">
        <v>1</v>
      </c>
      <c r="F254">
        <v>1</v>
      </c>
      <c r="G254">
        <v>1</v>
      </c>
      <c r="H254">
        <v>3</v>
      </c>
      <c r="I254" t="s">
        <v>47</v>
      </c>
      <c r="J254" t="s">
        <v>50</v>
      </c>
      <c r="K254" t="s">
        <v>48</v>
      </c>
      <c r="L254">
        <v>1346</v>
      </c>
      <c r="N254">
        <v>1009</v>
      </c>
      <c r="O254" t="s">
        <v>49</v>
      </c>
      <c r="P254" t="s">
        <v>49</v>
      </c>
      <c r="Q254">
        <v>1</v>
      </c>
      <c r="W254">
        <v>0</v>
      </c>
      <c r="X254">
        <v>-353874833</v>
      </c>
      <c r="Y254">
        <f t="shared" si="88"/>
        <v>7.94</v>
      </c>
      <c r="AA254">
        <v>188.92</v>
      </c>
      <c r="AB254">
        <v>0</v>
      </c>
      <c r="AC254">
        <v>0</v>
      </c>
      <c r="AD254">
        <v>0</v>
      </c>
      <c r="AE254">
        <v>174.93</v>
      </c>
      <c r="AF254">
        <v>0</v>
      </c>
      <c r="AG254">
        <v>0</v>
      </c>
      <c r="AH254">
        <v>0</v>
      </c>
      <c r="AI254">
        <v>1.08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7.94</v>
      </c>
      <c r="AU254" t="s">
        <v>3</v>
      </c>
      <c r="AV254">
        <v>0</v>
      </c>
      <c r="AW254">
        <v>2</v>
      </c>
      <c r="AX254">
        <v>52748508</v>
      </c>
      <c r="AY254">
        <v>1</v>
      </c>
      <c r="AZ254">
        <v>0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1388.9442000000001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1388.9442000000001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ROUND(Y254*Source!I130,7)</f>
        <v>0</v>
      </c>
      <c r="CY254">
        <f t="shared" si="91"/>
        <v>188.92</v>
      </c>
      <c r="CZ254">
        <f t="shared" si="92"/>
        <v>174.93</v>
      </c>
      <c r="DA254">
        <f t="shared" si="93"/>
        <v>1.08</v>
      </c>
      <c r="DB254">
        <f t="shared" si="89"/>
        <v>1388.94</v>
      </c>
      <c r="DC254">
        <f t="shared" si="90"/>
        <v>0</v>
      </c>
      <c r="DD254" t="s">
        <v>3</v>
      </c>
      <c r="DE254" t="s">
        <v>3</v>
      </c>
      <c r="DF254">
        <f t="shared" si="94"/>
        <v>0</v>
      </c>
      <c r="DG254">
        <f t="shared" si="96"/>
        <v>0</v>
      </c>
      <c r="DH254">
        <f t="shared" si="72"/>
        <v>0</v>
      </c>
      <c r="DI254">
        <f t="shared" si="73"/>
        <v>0</v>
      </c>
      <c r="DJ254">
        <f t="shared" si="95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ROW(Source!A130)</f>
        <v>130</v>
      </c>
      <c r="B255">
        <v>52666988</v>
      </c>
      <c r="C255">
        <v>52748484</v>
      </c>
      <c r="D255">
        <v>50789803</v>
      </c>
      <c r="E255">
        <v>1</v>
      </c>
      <c r="F255">
        <v>1</v>
      </c>
      <c r="G255">
        <v>1</v>
      </c>
      <c r="H255">
        <v>3</v>
      </c>
      <c r="I255" t="s">
        <v>579</v>
      </c>
      <c r="J255" t="s">
        <v>580</v>
      </c>
      <c r="K255" t="s">
        <v>581</v>
      </c>
      <c r="L255">
        <v>1346</v>
      </c>
      <c r="N255">
        <v>1009</v>
      </c>
      <c r="O255" t="s">
        <v>49</v>
      </c>
      <c r="P255" t="s">
        <v>49</v>
      </c>
      <c r="Q255">
        <v>1</v>
      </c>
      <c r="W255">
        <v>0</v>
      </c>
      <c r="X255">
        <v>-1094700637</v>
      </c>
      <c r="Y255">
        <f t="shared" si="88"/>
        <v>7.0000000000000007E-2</v>
      </c>
      <c r="AA255">
        <v>609.29999999999995</v>
      </c>
      <c r="AB255">
        <v>0</v>
      </c>
      <c r="AC255">
        <v>0</v>
      </c>
      <c r="AD255">
        <v>0</v>
      </c>
      <c r="AE255">
        <v>395.65</v>
      </c>
      <c r="AF255">
        <v>0</v>
      </c>
      <c r="AG255">
        <v>0</v>
      </c>
      <c r="AH255">
        <v>0</v>
      </c>
      <c r="AI255">
        <v>1.54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7.0000000000000007E-2</v>
      </c>
      <c r="AU255" t="s">
        <v>3</v>
      </c>
      <c r="AV255">
        <v>0</v>
      </c>
      <c r="AW255">
        <v>2</v>
      </c>
      <c r="AX255">
        <v>52748509</v>
      </c>
      <c r="AY255">
        <v>1</v>
      </c>
      <c r="AZ255">
        <v>0</v>
      </c>
      <c r="BA255">
        <v>247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27.695500000000003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27.695500000000003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ROUND(Y255*Source!I130,7)</f>
        <v>0</v>
      </c>
      <c r="CY255">
        <f t="shared" si="91"/>
        <v>609.29999999999995</v>
      </c>
      <c r="CZ255">
        <f t="shared" si="92"/>
        <v>395.65</v>
      </c>
      <c r="DA255">
        <f t="shared" si="93"/>
        <v>1.54</v>
      </c>
      <c r="DB255">
        <f t="shared" si="89"/>
        <v>27.7</v>
      </c>
      <c r="DC255">
        <f t="shared" si="90"/>
        <v>0</v>
      </c>
      <c r="DD255" t="s">
        <v>3</v>
      </c>
      <c r="DE255" t="s">
        <v>3</v>
      </c>
      <c r="DF255">
        <f t="shared" si="94"/>
        <v>0</v>
      </c>
      <c r="DG255">
        <f t="shared" si="96"/>
        <v>0</v>
      </c>
      <c r="DH255">
        <f t="shared" si="72"/>
        <v>0</v>
      </c>
      <c r="DI255">
        <f t="shared" si="73"/>
        <v>0</v>
      </c>
      <c r="DJ255">
        <f t="shared" si="95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ROW(Source!A130)</f>
        <v>130</v>
      </c>
      <c r="B256">
        <v>52666988</v>
      </c>
      <c r="C256">
        <v>52748484</v>
      </c>
      <c r="D256">
        <v>50806194</v>
      </c>
      <c r="E256">
        <v>1</v>
      </c>
      <c r="F256">
        <v>1</v>
      </c>
      <c r="G256">
        <v>1</v>
      </c>
      <c r="H256">
        <v>3</v>
      </c>
      <c r="I256" t="s">
        <v>582</v>
      </c>
      <c r="J256" t="s">
        <v>583</v>
      </c>
      <c r="K256" t="s">
        <v>584</v>
      </c>
      <c r="L256">
        <v>1348</v>
      </c>
      <c r="N256">
        <v>1009</v>
      </c>
      <c r="O256" t="s">
        <v>57</v>
      </c>
      <c r="P256" t="s">
        <v>57</v>
      </c>
      <c r="Q256">
        <v>1000</v>
      </c>
      <c r="W256">
        <v>0</v>
      </c>
      <c r="X256">
        <v>-1979891829</v>
      </c>
      <c r="Y256">
        <f t="shared" si="88"/>
        <v>5.0000000000000001E-4</v>
      </c>
      <c r="AA256">
        <v>370619.64</v>
      </c>
      <c r="AB256">
        <v>0</v>
      </c>
      <c r="AC256">
        <v>0</v>
      </c>
      <c r="AD256">
        <v>0</v>
      </c>
      <c r="AE256">
        <v>308849.7</v>
      </c>
      <c r="AF256">
        <v>0</v>
      </c>
      <c r="AG256">
        <v>0</v>
      </c>
      <c r="AH256">
        <v>0</v>
      </c>
      <c r="AI256">
        <v>1.2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5.0000000000000001E-4</v>
      </c>
      <c r="AU256" t="s">
        <v>3</v>
      </c>
      <c r="AV256">
        <v>0</v>
      </c>
      <c r="AW256">
        <v>2</v>
      </c>
      <c r="AX256">
        <v>52748510</v>
      </c>
      <c r="AY256">
        <v>1</v>
      </c>
      <c r="AZ256">
        <v>0</v>
      </c>
      <c r="BA256">
        <v>248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154.42485000000002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154.42485000000002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ROUND(Y256*Source!I130,7)</f>
        <v>0</v>
      </c>
      <c r="CY256">
        <f t="shared" si="91"/>
        <v>370619.64</v>
      </c>
      <c r="CZ256">
        <f t="shared" si="92"/>
        <v>308849.7</v>
      </c>
      <c r="DA256">
        <f t="shared" si="93"/>
        <v>1.2</v>
      </c>
      <c r="DB256">
        <f t="shared" si="89"/>
        <v>154.41999999999999</v>
      </c>
      <c r="DC256">
        <f t="shared" si="90"/>
        <v>0</v>
      </c>
      <c r="DD256" t="s">
        <v>3</v>
      </c>
      <c r="DE256" t="s">
        <v>3</v>
      </c>
      <c r="DF256">
        <f t="shared" si="94"/>
        <v>0</v>
      </c>
      <c r="DG256">
        <f t="shared" si="96"/>
        <v>0</v>
      </c>
      <c r="DH256">
        <f t="shared" si="72"/>
        <v>0</v>
      </c>
      <c r="DI256">
        <f t="shared" si="73"/>
        <v>0</v>
      </c>
      <c r="DJ256">
        <f t="shared" si="95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ROW(Source!A130)</f>
        <v>130</v>
      </c>
      <c r="B257">
        <v>52666988</v>
      </c>
      <c r="C257">
        <v>52748484</v>
      </c>
      <c r="D257">
        <v>50831526</v>
      </c>
      <c r="E257">
        <v>1</v>
      </c>
      <c r="F257">
        <v>1</v>
      </c>
      <c r="G257">
        <v>1</v>
      </c>
      <c r="H257">
        <v>3</v>
      </c>
      <c r="I257" t="s">
        <v>585</v>
      </c>
      <c r="J257" t="s">
        <v>586</v>
      </c>
      <c r="K257" t="s">
        <v>587</v>
      </c>
      <c r="L257">
        <v>1425</v>
      </c>
      <c r="N257">
        <v>1013</v>
      </c>
      <c r="O257" t="s">
        <v>44</v>
      </c>
      <c r="P257" t="s">
        <v>44</v>
      </c>
      <c r="Q257">
        <v>1</v>
      </c>
      <c r="W257">
        <v>0</v>
      </c>
      <c r="X257">
        <v>221682167</v>
      </c>
      <c r="Y257">
        <f t="shared" si="88"/>
        <v>1.02</v>
      </c>
      <c r="AA257">
        <v>623.11</v>
      </c>
      <c r="AB257">
        <v>0</v>
      </c>
      <c r="AC257">
        <v>0</v>
      </c>
      <c r="AD257">
        <v>0</v>
      </c>
      <c r="AE257">
        <v>655.9</v>
      </c>
      <c r="AF257">
        <v>0</v>
      </c>
      <c r="AG257">
        <v>0</v>
      </c>
      <c r="AH257">
        <v>0</v>
      </c>
      <c r="AI257">
        <v>0.95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1.02</v>
      </c>
      <c r="AU257" t="s">
        <v>3</v>
      </c>
      <c r="AV257">
        <v>0</v>
      </c>
      <c r="AW257">
        <v>2</v>
      </c>
      <c r="AX257">
        <v>52748511</v>
      </c>
      <c r="AY257">
        <v>1</v>
      </c>
      <c r="AZ257">
        <v>0</v>
      </c>
      <c r="BA257">
        <v>249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669.01800000000003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669.01800000000003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ROUND(Y257*Source!I130,7)</f>
        <v>0</v>
      </c>
      <c r="CY257">
        <f t="shared" si="91"/>
        <v>623.11</v>
      </c>
      <c r="CZ257">
        <f t="shared" si="92"/>
        <v>655.9</v>
      </c>
      <c r="DA257">
        <f t="shared" si="93"/>
        <v>0.95</v>
      </c>
      <c r="DB257">
        <f t="shared" si="89"/>
        <v>669.02</v>
      </c>
      <c r="DC257">
        <f t="shared" si="90"/>
        <v>0</v>
      </c>
      <c r="DD257" t="s">
        <v>3</v>
      </c>
      <c r="DE257" t="s">
        <v>3</v>
      </c>
      <c r="DF257">
        <f t="shared" si="94"/>
        <v>0</v>
      </c>
      <c r="DG257">
        <f t="shared" si="96"/>
        <v>0</v>
      </c>
      <c r="DH257">
        <f t="shared" ref="DH257:DH320" si="97">ROUND(ROUND(AG257,2)*CX257,2)</f>
        <v>0</v>
      </c>
      <c r="DI257">
        <f t="shared" ref="DI257:DI320" si="98">ROUND(ROUND(AH257,2)*CX257,2)</f>
        <v>0</v>
      </c>
      <c r="DJ257">
        <f t="shared" si="95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ROW(Source!A130)</f>
        <v>130</v>
      </c>
      <c r="B258">
        <v>52666988</v>
      </c>
      <c r="C258">
        <v>52748484</v>
      </c>
      <c r="D258">
        <v>50721257</v>
      </c>
      <c r="E258">
        <v>116</v>
      </c>
      <c r="F258">
        <v>1</v>
      </c>
      <c r="G258">
        <v>1</v>
      </c>
      <c r="H258">
        <v>3</v>
      </c>
      <c r="I258" t="s">
        <v>151</v>
      </c>
      <c r="J258" t="s">
        <v>3</v>
      </c>
      <c r="K258" t="s">
        <v>152</v>
      </c>
      <c r="L258">
        <v>3277935</v>
      </c>
      <c r="N258">
        <v>1013</v>
      </c>
      <c r="O258" t="s">
        <v>153</v>
      </c>
      <c r="P258" t="s">
        <v>153</v>
      </c>
      <c r="Q258">
        <v>1</v>
      </c>
      <c r="W258">
        <v>0</v>
      </c>
      <c r="X258">
        <v>274903907</v>
      </c>
      <c r="Y258">
        <f t="shared" si="88"/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52748512</v>
      </c>
      <c r="AY258">
        <v>1</v>
      </c>
      <c r="AZ258">
        <v>0</v>
      </c>
      <c r="BA258">
        <v>250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ROUND(Y258*Source!I130,7)</f>
        <v>0</v>
      </c>
      <c r="CY258">
        <f t="shared" si="91"/>
        <v>0</v>
      </c>
      <c r="CZ258">
        <f t="shared" si="92"/>
        <v>0</v>
      </c>
      <c r="DA258">
        <f t="shared" si="93"/>
        <v>1</v>
      </c>
      <c r="DB258">
        <f t="shared" si="89"/>
        <v>0</v>
      </c>
      <c r="DC258">
        <f t="shared" si="90"/>
        <v>0</v>
      </c>
      <c r="DD258" t="s">
        <v>3</v>
      </c>
      <c r="DE258" t="s">
        <v>3</v>
      </c>
      <c r="DF258">
        <f t="shared" ref="DF258:DF263" si="99">ROUND(ROUND(AE258,2)*CX258,2)</f>
        <v>0</v>
      </c>
      <c r="DG258">
        <f t="shared" si="96"/>
        <v>0</v>
      </c>
      <c r="DH258">
        <f t="shared" si="97"/>
        <v>0</v>
      </c>
      <c r="DI258">
        <f t="shared" si="98"/>
        <v>0</v>
      </c>
      <c r="DJ258">
        <f t="shared" si="95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ROW(Source!A131)</f>
        <v>131</v>
      </c>
      <c r="B259">
        <v>52666922</v>
      </c>
      <c r="C259">
        <v>52748484</v>
      </c>
      <c r="D259">
        <v>50715300</v>
      </c>
      <c r="E259">
        <v>116</v>
      </c>
      <c r="F259">
        <v>1</v>
      </c>
      <c r="G259">
        <v>1</v>
      </c>
      <c r="H259">
        <v>1</v>
      </c>
      <c r="I259" t="s">
        <v>561</v>
      </c>
      <c r="J259" t="s">
        <v>3</v>
      </c>
      <c r="K259" t="s">
        <v>562</v>
      </c>
      <c r="L259">
        <v>1191</v>
      </c>
      <c r="N259">
        <v>1013</v>
      </c>
      <c r="O259" t="s">
        <v>486</v>
      </c>
      <c r="P259" t="s">
        <v>486</v>
      </c>
      <c r="Q259">
        <v>1</v>
      </c>
      <c r="W259">
        <v>0</v>
      </c>
      <c r="X259">
        <v>1522950421</v>
      </c>
      <c r="Y259">
        <f t="shared" si="88"/>
        <v>62.83</v>
      </c>
      <c r="AA259">
        <v>0</v>
      </c>
      <c r="AB259">
        <v>0</v>
      </c>
      <c r="AC259">
        <v>0</v>
      </c>
      <c r="AD259">
        <v>836.02</v>
      </c>
      <c r="AE259">
        <v>0</v>
      </c>
      <c r="AF259">
        <v>0</v>
      </c>
      <c r="AG259">
        <v>0</v>
      </c>
      <c r="AH259">
        <v>836.02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62.83</v>
      </c>
      <c r="AU259" t="s">
        <v>3</v>
      </c>
      <c r="AV259">
        <v>1</v>
      </c>
      <c r="AW259">
        <v>2</v>
      </c>
      <c r="AX259">
        <v>52748499</v>
      </c>
      <c r="AY259">
        <v>2</v>
      </c>
      <c r="AZ259">
        <v>131072</v>
      </c>
      <c r="BA259">
        <v>251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52527.136599999998</v>
      </c>
      <c r="BN259">
        <v>62.83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52527.136599999998</v>
      </c>
      <c r="BU259">
        <v>62.83</v>
      </c>
      <c r="BV259">
        <v>0</v>
      </c>
      <c r="BW259">
        <v>1</v>
      </c>
      <c r="CU259">
        <f>ROUND(AT259*Source!I131*AH259*AL259,2)</f>
        <v>0</v>
      </c>
      <c r="CV259">
        <f>ROUND(Y259*Source!I131,7)</f>
        <v>0</v>
      </c>
      <c r="CW259">
        <v>0</v>
      </c>
      <c r="CX259">
        <f>ROUND(Y259*Source!I131,7)</f>
        <v>0</v>
      </c>
      <c r="CY259">
        <f>AD259</f>
        <v>836.02</v>
      </c>
      <c r="CZ259">
        <f>AH259</f>
        <v>836.02</v>
      </c>
      <c r="DA259">
        <f>AL259</f>
        <v>1</v>
      </c>
      <c r="DB259">
        <f t="shared" si="89"/>
        <v>52527.14</v>
      </c>
      <c r="DC259">
        <f t="shared" si="90"/>
        <v>0</v>
      </c>
      <c r="DD259" t="s">
        <v>3</v>
      </c>
      <c r="DE259" t="s">
        <v>3</v>
      </c>
      <c r="DF259">
        <f t="shared" si="99"/>
        <v>0</v>
      </c>
      <c r="DG259">
        <f t="shared" si="96"/>
        <v>0</v>
      </c>
      <c r="DH259">
        <f t="shared" si="97"/>
        <v>0</v>
      </c>
      <c r="DI259">
        <f t="shared" si="98"/>
        <v>0</v>
      </c>
      <c r="DJ259">
        <f>DI259</f>
        <v>0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>
      <c r="A260">
        <f>ROW(Source!A131)</f>
        <v>131</v>
      </c>
      <c r="B260">
        <v>52666922</v>
      </c>
      <c r="C260">
        <v>52748484</v>
      </c>
      <c r="D260">
        <v>50715465</v>
      </c>
      <c r="E260">
        <v>116</v>
      </c>
      <c r="F260">
        <v>1</v>
      </c>
      <c r="G260">
        <v>1</v>
      </c>
      <c r="H260">
        <v>1</v>
      </c>
      <c r="I260" t="s">
        <v>487</v>
      </c>
      <c r="J260" t="s">
        <v>3</v>
      </c>
      <c r="K260" t="s">
        <v>488</v>
      </c>
      <c r="L260">
        <v>1191</v>
      </c>
      <c r="N260">
        <v>1013</v>
      </c>
      <c r="O260" t="s">
        <v>486</v>
      </c>
      <c r="P260" t="s">
        <v>486</v>
      </c>
      <c r="Q260">
        <v>1</v>
      </c>
      <c r="W260">
        <v>0</v>
      </c>
      <c r="X260">
        <v>-1417349443</v>
      </c>
      <c r="Y260">
        <f t="shared" si="88"/>
        <v>0.08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0.08</v>
      </c>
      <c r="AU260" t="s">
        <v>3</v>
      </c>
      <c r="AV260">
        <v>2</v>
      </c>
      <c r="AW260">
        <v>2</v>
      </c>
      <c r="AX260">
        <v>52748500</v>
      </c>
      <c r="AY260">
        <v>1</v>
      </c>
      <c r="AZ260">
        <v>0</v>
      </c>
      <c r="BA260">
        <v>252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ROUND(Y260*Source!I131,7)</f>
        <v>0</v>
      </c>
      <c r="CY260">
        <f>AD260</f>
        <v>0</v>
      </c>
      <c r="CZ260">
        <f>AH260</f>
        <v>0</v>
      </c>
      <c r="DA260">
        <f>AL260</f>
        <v>1</v>
      </c>
      <c r="DB260">
        <f t="shared" si="89"/>
        <v>0</v>
      </c>
      <c r="DC260">
        <f t="shared" si="90"/>
        <v>0</v>
      </c>
      <c r="DD260" t="s">
        <v>3</v>
      </c>
      <c r="DE260" t="s">
        <v>3</v>
      </c>
      <c r="DF260">
        <f t="shared" si="99"/>
        <v>0</v>
      </c>
      <c r="DG260">
        <f t="shared" si="96"/>
        <v>0</v>
      </c>
      <c r="DH260">
        <f t="shared" si="97"/>
        <v>0</v>
      </c>
      <c r="DI260">
        <f t="shared" si="98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ROW(Source!A131)</f>
        <v>131</v>
      </c>
      <c r="B261">
        <v>52666922</v>
      </c>
      <c r="C261">
        <v>52748484</v>
      </c>
      <c r="D261">
        <v>50836455</v>
      </c>
      <c r="E261">
        <v>1</v>
      </c>
      <c r="F261">
        <v>1</v>
      </c>
      <c r="G261">
        <v>1</v>
      </c>
      <c r="H261">
        <v>2</v>
      </c>
      <c r="I261" t="s">
        <v>489</v>
      </c>
      <c r="J261" t="s">
        <v>490</v>
      </c>
      <c r="K261" t="s">
        <v>491</v>
      </c>
      <c r="L261">
        <v>1368</v>
      </c>
      <c r="N261">
        <v>1011</v>
      </c>
      <c r="O261" t="s">
        <v>492</v>
      </c>
      <c r="P261" t="s">
        <v>492</v>
      </c>
      <c r="Q261">
        <v>1</v>
      </c>
      <c r="W261">
        <v>0</v>
      </c>
      <c r="X261">
        <v>850633116</v>
      </c>
      <c r="Y261">
        <f t="shared" si="88"/>
        <v>0.04</v>
      </c>
      <c r="AA261">
        <v>0</v>
      </c>
      <c r="AB261">
        <v>1626.29</v>
      </c>
      <c r="AC261">
        <v>1090.46</v>
      </c>
      <c r="AD261">
        <v>0</v>
      </c>
      <c r="AE261">
        <v>0</v>
      </c>
      <c r="AF261">
        <v>1626.29</v>
      </c>
      <c r="AG261">
        <v>1090.46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0.04</v>
      </c>
      <c r="AU261" t="s">
        <v>3</v>
      </c>
      <c r="AV261">
        <v>1</v>
      </c>
      <c r="AW261">
        <v>2</v>
      </c>
      <c r="AX261">
        <v>52748501</v>
      </c>
      <c r="AY261">
        <v>1</v>
      </c>
      <c r="AZ261">
        <v>0</v>
      </c>
      <c r="BA261">
        <v>253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65.051599999999993</v>
      </c>
      <c r="BL261">
        <v>43.618400000000001</v>
      </c>
      <c r="BM261">
        <v>0</v>
      </c>
      <c r="BN261">
        <v>0</v>
      </c>
      <c r="BO261">
        <v>0.04</v>
      </c>
      <c r="BP261">
        <v>1</v>
      </c>
      <c r="BQ261">
        <v>0</v>
      </c>
      <c r="BR261">
        <v>65.051599999999993</v>
      </c>
      <c r="BS261">
        <v>43.618400000000001</v>
      </c>
      <c r="BT261">
        <v>0</v>
      </c>
      <c r="BU261">
        <v>0</v>
      </c>
      <c r="BV261">
        <v>0.04</v>
      </c>
      <c r="BW261">
        <v>1</v>
      </c>
      <c r="CV261">
        <v>0</v>
      </c>
      <c r="CW261">
        <f>ROUND(Y261*Source!I131*DO261,7)</f>
        <v>0</v>
      </c>
      <c r="CX261">
        <f>ROUND(Y261*Source!I131,7)</f>
        <v>0</v>
      </c>
      <c r="CY261">
        <f>AB261</f>
        <v>1626.29</v>
      </c>
      <c r="CZ261">
        <f>AF261</f>
        <v>1626.29</v>
      </c>
      <c r="DA261">
        <f>AJ261</f>
        <v>1</v>
      </c>
      <c r="DB261">
        <f t="shared" si="89"/>
        <v>65.05</v>
      </c>
      <c r="DC261">
        <f t="shared" si="90"/>
        <v>43.62</v>
      </c>
      <c r="DD261" t="s">
        <v>3</v>
      </c>
      <c r="DE261" t="s">
        <v>3</v>
      </c>
      <c r="DF261">
        <f t="shared" si="99"/>
        <v>0</v>
      </c>
      <c r="DG261">
        <f t="shared" si="96"/>
        <v>0</v>
      </c>
      <c r="DH261">
        <f t="shared" si="97"/>
        <v>0</v>
      </c>
      <c r="DI261">
        <f t="shared" si="98"/>
        <v>0</v>
      </c>
      <c r="DJ261">
        <f>DG261+DH261</f>
        <v>0</v>
      </c>
      <c r="DK261">
        <v>1</v>
      </c>
      <c r="DL261" t="s">
        <v>493</v>
      </c>
      <c r="DM261">
        <v>6</v>
      </c>
      <c r="DN261" t="s">
        <v>486</v>
      </c>
      <c r="DO261">
        <v>1</v>
      </c>
    </row>
    <row r="262" spans="1:119">
      <c r="A262">
        <f>ROW(Source!A131)</f>
        <v>131</v>
      </c>
      <c r="B262">
        <v>52666922</v>
      </c>
      <c r="C262">
        <v>52748484</v>
      </c>
      <c r="D262">
        <v>50837347</v>
      </c>
      <c r="E262">
        <v>1</v>
      </c>
      <c r="F262">
        <v>1</v>
      </c>
      <c r="G262">
        <v>1</v>
      </c>
      <c r="H262">
        <v>2</v>
      </c>
      <c r="I262" t="s">
        <v>507</v>
      </c>
      <c r="J262" t="s">
        <v>508</v>
      </c>
      <c r="K262" t="s">
        <v>509</v>
      </c>
      <c r="L262">
        <v>1368</v>
      </c>
      <c r="N262">
        <v>1011</v>
      </c>
      <c r="O262" t="s">
        <v>492</v>
      </c>
      <c r="P262" t="s">
        <v>492</v>
      </c>
      <c r="Q262">
        <v>1</v>
      </c>
      <c r="W262">
        <v>0</v>
      </c>
      <c r="X262">
        <v>-950105757</v>
      </c>
      <c r="Y262">
        <f t="shared" si="88"/>
        <v>0.04</v>
      </c>
      <c r="AA262">
        <v>0</v>
      </c>
      <c r="AB262">
        <v>641.70000000000005</v>
      </c>
      <c r="AC262">
        <v>811.79</v>
      </c>
      <c r="AD262">
        <v>0</v>
      </c>
      <c r="AE262">
        <v>0</v>
      </c>
      <c r="AF262">
        <v>641.70000000000005</v>
      </c>
      <c r="AG262">
        <v>811.79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0.04</v>
      </c>
      <c r="AU262" t="s">
        <v>3</v>
      </c>
      <c r="AV262">
        <v>1</v>
      </c>
      <c r="AW262">
        <v>2</v>
      </c>
      <c r="AX262">
        <v>52748502</v>
      </c>
      <c r="AY262">
        <v>1</v>
      </c>
      <c r="AZ262">
        <v>0</v>
      </c>
      <c r="BA262">
        <v>254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25.668000000000003</v>
      </c>
      <c r="BL262">
        <v>32.471600000000002</v>
      </c>
      <c r="BM262">
        <v>0</v>
      </c>
      <c r="BN262">
        <v>0</v>
      </c>
      <c r="BO262">
        <v>0.04</v>
      </c>
      <c r="BP262">
        <v>1</v>
      </c>
      <c r="BQ262">
        <v>0</v>
      </c>
      <c r="BR262">
        <v>25.668000000000003</v>
      </c>
      <c r="BS262">
        <v>32.471600000000002</v>
      </c>
      <c r="BT262">
        <v>0</v>
      </c>
      <c r="BU262">
        <v>0</v>
      </c>
      <c r="BV262">
        <v>0.04</v>
      </c>
      <c r="BW262">
        <v>1</v>
      </c>
      <c r="CV262">
        <v>0</v>
      </c>
      <c r="CW262">
        <f>ROUND(Y262*Source!I131*DO262,7)</f>
        <v>0</v>
      </c>
      <c r="CX262">
        <f>ROUND(Y262*Source!I131,7)</f>
        <v>0</v>
      </c>
      <c r="CY262">
        <f>AB262</f>
        <v>641.70000000000005</v>
      </c>
      <c r="CZ262">
        <f>AF262</f>
        <v>641.70000000000005</v>
      </c>
      <c r="DA262">
        <f>AJ262</f>
        <v>1</v>
      </c>
      <c r="DB262">
        <f t="shared" si="89"/>
        <v>25.67</v>
      </c>
      <c r="DC262">
        <f t="shared" si="90"/>
        <v>32.47</v>
      </c>
      <c r="DD262" t="s">
        <v>3</v>
      </c>
      <c r="DE262" t="s">
        <v>3</v>
      </c>
      <c r="DF262">
        <f t="shared" si="99"/>
        <v>0</v>
      </c>
      <c r="DG262">
        <f t="shared" si="96"/>
        <v>0</v>
      </c>
      <c r="DH262">
        <f t="shared" si="97"/>
        <v>0</v>
      </c>
      <c r="DI262">
        <f t="shared" si="98"/>
        <v>0</v>
      </c>
      <c r="DJ262">
        <f>DG262+DH262</f>
        <v>0</v>
      </c>
      <c r="DK262">
        <v>1</v>
      </c>
      <c r="DL262" t="s">
        <v>500</v>
      </c>
      <c r="DM262">
        <v>4</v>
      </c>
      <c r="DN262" t="s">
        <v>486</v>
      </c>
      <c r="DO262">
        <v>1</v>
      </c>
    </row>
    <row r="263" spans="1:119">
      <c r="A263">
        <f>ROW(Source!A131)</f>
        <v>131</v>
      </c>
      <c r="B263">
        <v>52666922</v>
      </c>
      <c r="C263">
        <v>52748484</v>
      </c>
      <c r="D263">
        <v>50837979</v>
      </c>
      <c r="E263">
        <v>1</v>
      </c>
      <c r="F263">
        <v>1</v>
      </c>
      <c r="G263">
        <v>1</v>
      </c>
      <c r="H263">
        <v>2</v>
      </c>
      <c r="I263" t="s">
        <v>563</v>
      </c>
      <c r="J263" t="s">
        <v>564</v>
      </c>
      <c r="K263" t="s">
        <v>565</v>
      </c>
      <c r="L263">
        <v>1368</v>
      </c>
      <c r="N263">
        <v>1011</v>
      </c>
      <c r="O263" t="s">
        <v>492</v>
      </c>
      <c r="P263" t="s">
        <v>492</v>
      </c>
      <c r="Q263">
        <v>1</v>
      </c>
      <c r="W263">
        <v>0</v>
      </c>
      <c r="X263">
        <v>-1080540865</v>
      </c>
      <c r="Y263">
        <f t="shared" si="88"/>
        <v>18.649999999999999</v>
      </c>
      <c r="AA263">
        <v>0</v>
      </c>
      <c r="AB263">
        <v>15.84</v>
      </c>
      <c r="AC263">
        <v>0</v>
      </c>
      <c r="AD263">
        <v>0</v>
      </c>
      <c r="AE263">
        <v>0</v>
      </c>
      <c r="AF263">
        <v>15.84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18.649999999999999</v>
      </c>
      <c r="AU263" t="s">
        <v>3</v>
      </c>
      <c r="AV263">
        <v>1</v>
      </c>
      <c r="AW263">
        <v>2</v>
      </c>
      <c r="AX263">
        <v>52748503</v>
      </c>
      <c r="AY263">
        <v>1</v>
      </c>
      <c r="AZ263">
        <v>0</v>
      </c>
      <c r="BA263">
        <v>255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295.416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295.416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f>ROUND(Y263*Source!I131*DO263,7)</f>
        <v>0</v>
      </c>
      <c r="CX263">
        <f>ROUND(Y263*Source!I131,7)</f>
        <v>0</v>
      </c>
      <c r="CY263">
        <f>AB263</f>
        <v>15.84</v>
      </c>
      <c r="CZ263">
        <f>AF263</f>
        <v>15.84</v>
      </c>
      <c r="DA263">
        <f>AJ263</f>
        <v>1</v>
      </c>
      <c r="DB263">
        <f t="shared" si="89"/>
        <v>295.42</v>
      </c>
      <c r="DC263">
        <f t="shared" si="90"/>
        <v>0</v>
      </c>
      <c r="DD263" t="s">
        <v>3</v>
      </c>
      <c r="DE263" t="s">
        <v>3</v>
      </c>
      <c r="DF263">
        <f t="shared" si="99"/>
        <v>0</v>
      </c>
      <c r="DG263">
        <f t="shared" si="96"/>
        <v>0</v>
      </c>
      <c r="DH263">
        <f t="shared" si="97"/>
        <v>0</v>
      </c>
      <c r="DI263">
        <f t="shared" si="98"/>
        <v>0</v>
      </c>
      <c r="DJ263">
        <f>DG263+DH263</f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ROW(Source!A131)</f>
        <v>131</v>
      </c>
      <c r="B264">
        <v>52666922</v>
      </c>
      <c r="C264">
        <v>52748484</v>
      </c>
      <c r="D264">
        <v>50785153</v>
      </c>
      <c r="E264">
        <v>1</v>
      </c>
      <c r="F264">
        <v>1</v>
      </c>
      <c r="G264">
        <v>1</v>
      </c>
      <c r="H264">
        <v>3</v>
      </c>
      <c r="I264" t="s">
        <v>566</v>
      </c>
      <c r="J264" t="s">
        <v>567</v>
      </c>
      <c r="K264" t="s">
        <v>568</v>
      </c>
      <c r="L264">
        <v>1346</v>
      </c>
      <c r="N264">
        <v>1009</v>
      </c>
      <c r="O264" t="s">
        <v>49</v>
      </c>
      <c r="P264" t="s">
        <v>49</v>
      </c>
      <c r="Q264">
        <v>1</v>
      </c>
      <c r="W264">
        <v>0</v>
      </c>
      <c r="X264">
        <v>-2078677820</v>
      </c>
      <c r="Y264">
        <f t="shared" si="88"/>
        <v>0.3</v>
      </c>
      <c r="AA264">
        <v>240.06</v>
      </c>
      <c r="AB264">
        <v>0</v>
      </c>
      <c r="AC264">
        <v>0</v>
      </c>
      <c r="AD264">
        <v>0</v>
      </c>
      <c r="AE264">
        <v>150.04</v>
      </c>
      <c r="AF264">
        <v>0</v>
      </c>
      <c r="AG264">
        <v>0</v>
      </c>
      <c r="AH264">
        <v>0</v>
      </c>
      <c r="AI264">
        <v>1.6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0.3</v>
      </c>
      <c r="AU264" t="s">
        <v>3</v>
      </c>
      <c r="AV264">
        <v>0</v>
      </c>
      <c r="AW264">
        <v>2</v>
      </c>
      <c r="AX264">
        <v>52748504</v>
      </c>
      <c r="AY264">
        <v>1</v>
      </c>
      <c r="AZ264">
        <v>0</v>
      </c>
      <c r="BA264">
        <v>256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45.011999999999993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45.011999999999993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ROUND(Y264*Source!I131,7)</f>
        <v>0</v>
      </c>
      <c r="CY264">
        <f t="shared" ref="CY264:CY272" si="100">AA264</f>
        <v>240.06</v>
      </c>
      <c r="CZ264">
        <f t="shared" ref="CZ264:CZ272" si="101">AE264</f>
        <v>150.04</v>
      </c>
      <c r="DA264">
        <f t="shared" ref="DA264:DA272" si="102">AI264</f>
        <v>1.6</v>
      </c>
      <c r="DB264">
        <f t="shared" si="89"/>
        <v>45.01</v>
      </c>
      <c r="DC264">
        <f t="shared" si="90"/>
        <v>0</v>
      </c>
      <c r="DD264" t="s">
        <v>3</v>
      </c>
      <c r="DE264" t="s">
        <v>3</v>
      </c>
      <c r="DF264">
        <f t="shared" ref="DF264:DF271" si="103">ROUND(ROUND(AE264*AI264,2)*CX264,2)</f>
        <v>0</v>
      </c>
      <c r="DG264">
        <f t="shared" si="96"/>
        <v>0</v>
      </c>
      <c r="DH264">
        <f t="shared" si="97"/>
        <v>0</v>
      </c>
      <c r="DI264">
        <f t="shared" si="98"/>
        <v>0</v>
      </c>
      <c r="DJ264">
        <f t="shared" ref="DJ264:DJ272" si="104"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ROW(Source!A131)</f>
        <v>131</v>
      </c>
      <c r="B265">
        <v>52666922</v>
      </c>
      <c r="C265">
        <v>52748484</v>
      </c>
      <c r="D265">
        <v>50787222</v>
      </c>
      <c r="E265">
        <v>1</v>
      </c>
      <c r="F265">
        <v>1</v>
      </c>
      <c r="G265">
        <v>1</v>
      </c>
      <c r="H265">
        <v>3</v>
      </c>
      <c r="I265" t="s">
        <v>569</v>
      </c>
      <c r="J265" t="s">
        <v>570</v>
      </c>
      <c r="K265" t="s">
        <v>571</v>
      </c>
      <c r="L265">
        <v>1346</v>
      </c>
      <c r="N265">
        <v>1009</v>
      </c>
      <c r="O265" t="s">
        <v>49</v>
      </c>
      <c r="P265" t="s">
        <v>49</v>
      </c>
      <c r="Q265">
        <v>1</v>
      </c>
      <c r="W265">
        <v>0</v>
      </c>
      <c r="X265">
        <v>1512206426</v>
      </c>
      <c r="Y265">
        <f t="shared" si="88"/>
        <v>0.12</v>
      </c>
      <c r="AA265">
        <v>164.89</v>
      </c>
      <c r="AB265">
        <v>0</v>
      </c>
      <c r="AC265">
        <v>0</v>
      </c>
      <c r="AD265">
        <v>0</v>
      </c>
      <c r="AE265">
        <v>187.38</v>
      </c>
      <c r="AF265">
        <v>0</v>
      </c>
      <c r="AG265">
        <v>0</v>
      </c>
      <c r="AH265">
        <v>0</v>
      </c>
      <c r="AI265">
        <v>0.88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0.12</v>
      </c>
      <c r="AU265" t="s">
        <v>3</v>
      </c>
      <c r="AV265">
        <v>0</v>
      </c>
      <c r="AW265">
        <v>2</v>
      </c>
      <c r="AX265">
        <v>52748505</v>
      </c>
      <c r="AY265">
        <v>1</v>
      </c>
      <c r="AZ265">
        <v>0</v>
      </c>
      <c r="BA265">
        <v>257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22.485599999999998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22.485599999999998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ROUND(Y265*Source!I131,7)</f>
        <v>0</v>
      </c>
      <c r="CY265">
        <f t="shared" si="100"/>
        <v>164.89</v>
      </c>
      <c r="CZ265">
        <f t="shared" si="101"/>
        <v>187.38</v>
      </c>
      <c r="DA265">
        <f t="shared" si="102"/>
        <v>0.88</v>
      </c>
      <c r="DB265">
        <f t="shared" si="89"/>
        <v>22.49</v>
      </c>
      <c r="DC265">
        <f t="shared" si="90"/>
        <v>0</v>
      </c>
      <c r="DD265" t="s">
        <v>3</v>
      </c>
      <c r="DE265" t="s">
        <v>3</v>
      </c>
      <c r="DF265">
        <f t="shared" si="103"/>
        <v>0</v>
      </c>
      <c r="DG265">
        <f t="shared" si="96"/>
        <v>0</v>
      </c>
      <c r="DH265">
        <f t="shared" si="97"/>
        <v>0</v>
      </c>
      <c r="DI265">
        <f t="shared" si="98"/>
        <v>0</v>
      </c>
      <c r="DJ265">
        <f t="shared" si="10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ROW(Source!A131)</f>
        <v>131</v>
      </c>
      <c r="B266">
        <v>52666922</v>
      </c>
      <c r="C266">
        <v>52748484</v>
      </c>
      <c r="D266">
        <v>50787399</v>
      </c>
      <c r="E266">
        <v>1</v>
      </c>
      <c r="F266">
        <v>1</v>
      </c>
      <c r="G266">
        <v>1</v>
      </c>
      <c r="H266">
        <v>3</v>
      </c>
      <c r="I266" t="s">
        <v>572</v>
      </c>
      <c r="J266" t="s">
        <v>573</v>
      </c>
      <c r="K266" t="s">
        <v>574</v>
      </c>
      <c r="L266">
        <v>1301</v>
      </c>
      <c r="N266">
        <v>1003</v>
      </c>
      <c r="O266" t="s">
        <v>301</v>
      </c>
      <c r="P266" t="s">
        <v>301</v>
      </c>
      <c r="Q266">
        <v>1</v>
      </c>
      <c r="W266">
        <v>0</v>
      </c>
      <c r="X266">
        <v>1833287488</v>
      </c>
      <c r="Y266">
        <f t="shared" si="88"/>
        <v>91.67</v>
      </c>
      <c r="AA266">
        <v>5.17</v>
      </c>
      <c r="AB266">
        <v>0</v>
      </c>
      <c r="AC266">
        <v>0</v>
      </c>
      <c r="AD266">
        <v>0</v>
      </c>
      <c r="AE266">
        <v>5.87</v>
      </c>
      <c r="AF266">
        <v>0</v>
      </c>
      <c r="AG266">
        <v>0</v>
      </c>
      <c r="AH266">
        <v>0</v>
      </c>
      <c r="AI266">
        <v>0.88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91.67</v>
      </c>
      <c r="AU266" t="s">
        <v>3</v>
      </c>
      <c r="AV266">
        <v>0</v>
      </c>
      <c r="AW266">
        <v>2</v>
      </c>
      <c r="AX266">
        <v>52748506</v>
      </c>
      <c r="AY266">
        <v>1</v>
      </c>
      <c r="AZ266">
        <v>0</v>
      </c>
      <c r="BA266">
        <v>258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538.10289999999998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538.10289999999998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ROUND(Y266*Source!I131,7)</f>
        <v>0</v>
      </c>
      <c r="CY266">
        <f t="shared" si="100"/>
        <v>5.17</v>
      </c>
      <c r="CZ266">
        <f t="shared" si="101"/>
        <v>5.87</v>
      </c>
      <c r="DA266">
        <f t="shared" si="102"/>
        <v>0.88</v>
      </c>
      <c r="DB266">
        <f t="shared" si="89"/>
        <v>538.1</v>
      </c>
      <c r="DC266">
        <f t="shared" si="90"/>
        <v>0</v>
      </c>
      <c r="DD266" t="s">
        <v>3</v>
      </c>
      <c r="DE266" t="s">
        <v>3</v>
      </c>
      <c r="DF266">
        <f t="shared" si="103"/>
        <v>0</v>
      </c>
      <c r="DG266">
        <f t="shared" si="96"/>
        <v>0</v>
      </c>
      <c r="DH266">
        <f t="shared" si="97"/>
        <v>0</v>
      </c>
      <c r="DI266">
        <f t="shared" si="98"/>
        <v>0</v>
      </c>
      <c r="DJ266">
        <f t="shared" si="10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ROW(Source!A131)</f>
        <v>131</v>
      </c>
      <c r="B267">
        <v>52666922</v>
      </c>
      <c r="C267">
        <v>52748484</v>
      </c>
      <c r="D267">
        <v>50787413</v>
      </c>
      <c r="E267">
        <v>1</v>
      </c>
      <c r="F267">
        <v>1</v>
      </c>
      <c r="G267">
        <v>1</v>
      </c>
      <c r="H267">
        <v>3</v>
      </c>
      <c r="I267" t="s">
        <v>575</v>
      </c>
      <c r="J267" t="s">
        <v>576</v>
      </c>
      <c r="K267" t="s">
        <v>577</v>
      </c>
      <c r="L267">
        <v>1302</v>
      </c>
      <c r="N267">
        <v>1003</v>
      </c>
      <c r="O267" t="s">
        <v>578</v>
      </c>
      <c r="P267" t="s">
        <v>578</v>
      </c>
      <c r="Q267">
        <v>10</v>
      </c>
      <c r="W267">
        <v>0</v>
      </c>
      <c r="X267">
        <v>-733519103</v>
      </c>
      <c r="Y267">
        <f t="shared" si="88"/>
        <v>1.5</v>
      </c>
      <c r="AA267">
        <v>57.7</v>
      </c>
      <c r="AB267">
        <v>0</v>
      </c>
      <c r="AC267">
        <v>0</v>
      </c>
      <c r="AD267">
        <v>0</v>
      </c>
      <c r="AE267">
        <v>37.71</v>
      </c>
      <c r="AF267">
        <v>0</v>
      </c>
      <c r="AG267">
        <v>0</v>
      </c>
      <c r="AH267">
        <v>0</v>
      </c>
      <c r="AI267">
        <v>1.53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1.5</v>
      </c>
      <c r="AU267" t="s">
        <v>3</v>
      </c>
      <c r="AV267">
        <v>0</v>
      </c>
      <c r="AW267">
        <v>2</v>
      </c>
      <c r="AX267">
        <v>52748507</v>
      </c>
      <c r="AY267">
        <v>1</v>
      </c>
      <c r="AZ267">
        <v>0</v>
      </c>
      <c r="BA267">
        <v>259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56.564999999999998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56.564999999999998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ROUND(Y267*Source!I131,7)</f>
        <v>0</v>
      </c>
      <c r="CY267">
        <f t="shared" si="100"/>
        <v>57.7</v>
      </c>
      <c r="CZ267">
        <f t="shared" si="101"/>
        <v>37.71</v>
      </c>
      <c r="DA267">
        <f t="shared" si="102"/>
        <v>1.53</v>
      </c>
      <c r="DB267">
        <f t="shared" si="89"/>
        <v>56.57</v>
      </c>
      <c r="DC267">
        <f t="shared" si="90"/>
        <v>0</v>
      </c>
      <c r="DD267" t="s">
        <v>3</v>
      </c>
      <c r="DE267" t="s">
        <v>3</v>
      </c>
      <c r="DF267">
        <f t="shared" si="103"/>
        <v>0</v>
      </c>
      <c r="DG267">
        <f t="shared" si="96"/>
        <v>0</v>
      </c>
      <c r="DH267">
        <f t="shared" si="97"/>
        <v>0</v>
      </c>
      <c r="DI267">
        <f t="shared" si="98"/>
        <v>0</v>
      </c>
      <c r="DJ267">
        <f t="shared" si="10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ROW(Source!A131)</f>
        <v>131</v>
      </c>
      <c r="B268">
        <v>52666922</v>
      </c>
      <c r="C268">
        <v>52748484</v>
      </c>
      <c r="D268">
        <v>50788689</v>
      </c>
      <c r="E268">
        <v>1</v>
      </c>
      <c r="F268">
        <v>1</v>
      </c>
      <c r="G268">
        <v>1</v>
      </c>
      <c r="H268">
        <v>3</v>
      </c>
      <c r="I268" t="s">
        <v>47</v>
      </c>
      <c r="J268" t="s">
        <v>50</v>
      </c>
      <c r="K268" t="s">
        <v>48</v>
      </c>
      <c r="L268">
        <v>1346</v>
      </c>
      <c r="N268">
        <v>1009</v>
      </c>
      <c r="O268" t="s">
        <v>49</v>
      </c>
      <c r="P268" t="s">
        <v>49</v>
      </c>
      <c r="Q268">
        <v>1</v>
      </c>
      <c r="W268">
        <v>0</v>
      </c>
      <c r="X268">
        <v>-353874833</v>
      </c>
      <c r="Y268">
        <f t="shared" si="88"/>
        <v>7.94</v>
      </c>
      <c r="AA268">
        <v>188.92</v>
      </c>
      <c r="AB268">
        <v>0</v>
      </c>
      <c r="AC268">
        <v>0</v>
      </c>
      <c r="AD268">
        <v>0</v>
      </c>
      <c r="AE268">
        <v>174.93</v>
      </c>
      <c r="AF268">
        <v>0</v>
      </c>
      <c r="AG268">
        <v>0</v>
      </c>
      <c r="AH268">
        <v>0</v>
      </c>
      <c r="AI268">
        <v>1.08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7.94</v>
      </c>
      <c r="AU268" t="s">
        <v>3</v>
      </c>
      <c r="AV268">
        <v>0</v>
      </c>
      <c r="AW268">
        <v>2</v>
      </c>
      <c r="AX268">
        <v>52748508</v>
      </c>
      <c r="AY268">
        <v>1</v>
      </c>
      <c r="AZ268">
        <v>0</v>
      </c>
      <c r="BA268">
        <v>260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1388.9442000000001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1388.9442000000001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ROUND(Y268*Source!I131,7)</f>
        <v>0</v>
      </c>
      <c r="CY268">
        <f t="shared" si="100"/>
        <v>188.92</v>
      </c>
      <c r="CZ268">
        <f t="shared" si="101"/>
        <v>174.93</v>
      </c>
      <c r="DA268">
        <f t="shared" si="102"/>
        <v>1.08</v>
      </c>
      <c r="DB268">
        <f t="shared" si="89"/>
        <v>1388.94</v>
      </c>
      <c r="DC268">
        <f t="shared" si="90"/>
        <v>0</v>
      </c>
      <c r="DD268" t="s">
        <v>3</v>
      </c>
      <c r="DE268" t="s">
        <v>3</v>
      </c>
      <c r="DF268">
        <f t="shared" si="103"/>
        <v>0</v>
      </c>
      <c r="DG268">
        <f t="shared" si="96"/>
        <v>0</v>
      </c>
      <c r="DH268">
        <f t="shared" si="97"/>
        <v>0</v>
      </c>
      <c r="DI268">
        <f t="shared" si="98"/>
        <v>0</v>
      </c>
      <c r="DJ268">
        <f t="shared" si="104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ROW(Source!A131)</f>
        <v>131</v>
      </c>
      <c r="B269">
        <v>52666922</v>
      </c>
      <c r="C269">
        <v>52748484</v>
      </c>
      <c r="D269">
        <v>50789803</v>
      </c>
      <c r="E269">
        <v>1</v>
      </c>
      <c r="F269">
        <v>1</v>
      </c>
      <c r="G269">
        <v>1</v>
      </c>
      <c r="H269">
        <v>3</v>
      </c>
      <c r="I269" t="s">
        <v>579</v>
      </c>
      <c r="J269" t="s">
        <v>580</v>
      </c>
      <c r="K269" t="s">
        <v>581</v>
      </c>
      <c r="L269">
        <v>1346</v>
      </c>
      <c r="N269">
        <v>1009</v>
      </c>
      <c r="O269" t="s">
        <v>49</v>
      </c>
      <c r="P269" t="s">
        <v>49</v>
      </c>
      <c r="Q269">
        <v>1</v>
      </c>
      <c r="W269">
        <v>0</v>
      </c>
      <c r="X269">
        <v>-1094700637</v>
      </c>
      <c r="Y269">
        <f t="shared" si="88"/>
        <v>7.0000000000000007E-2</v>
      </c>
      <c r="AA269">
        <v>609.29999999999995</v>
      </c>
      <c r="AB269">
        <v>0</v>
      </c>
      <c r="AC269">
        <v>0</v>
      </c>
      <c r="AD269">
        <v>0</v>
      </c>
      <c r="AE269">
        <v>395.65</v>
      </c>
      <c r="AF269">
        <v>0</v>
      </c>
      <c r="AG269">
        <v>0</v>
      </c>
      <c r="AH269">
        <v>0</v>
      </c>
      <c r="AI269">
        <v>1.54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7.0000000000000007E-2</v>
      </c>
      <c r="AU269" t="s">
        <v>3</v>
      </c>
      <c r="AV269">
        <v>0</v>
      </c>
      <c r="AW269">
        <v>2</v>
      </c>
      <c r="AX269">
        <v>52748509</v>
      </c>
      <c r="AY269">
        <v>1</v>
      </c>
      <c r="AZ269">
        <v>0</v>
      </c>
      <c r="BA269">
        <v>261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27.695500000000003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27.695500000000003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ROUND(Y269*Source!I131,7)</f>
        <v>0</v>
      </c>
      <c r="CY269">
        <f t="shared" si="100"/>
        <v>609.29999999999995</v>
      </c>
      <c r="CZ269">
        <f t="shared" si="101"/>
        <v>395.65</v>
      </c>
      <c r="DA269">
        <f t="shared" si="102"/>
        <v>1.54</v>
      </c>
      <c r="DB269">
        <f t="shared" si="89"/>
        <v>27.7</v>
      </c>
      <c r="DC269">
        <f t="shared" si="90"/>
        <v>0</v>
      </c>
      <c r="DD269" t="s">
        <v>3</v>
      </c>
      <c r="DE269" t="s">
        <v>3</v>
      </c>
      <c r="DF269">
        <f t="shared" si="103"/>
        <v>0</v>
      </c>
      <c r="DG269">
        <f t="shared" si="96"/>
        <v>0</v>
      </c>
      <c r="DH269">
        <f t="shared" si="97"/>
        <v>0</v>
      </c>
      <c r="DI269">
        <f t="shared" si="98"/>
        <v>0</v>
      </c>
      <c r="DJ269">
        <f t="shared" si="104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ROW(Source!A131)</f>
        <v>131</v>
      </c>
      <c r="B270">
        <v>52666922</v>
      </c>
      <c r="C270">
        <v>52748484</v>
      </c>
      <c r="D270">
        <v>50806194</v>
      </c>
      <c r="E270">
        <v>1</v>
      </c>
      <c r="F270">
        <v>1</v>
      </c>
      <c r="G270">
        <v>1</v>
      </c>
      <c r="H270">
        <v>3</v>
      </c>
      <c r="I270" t="s">
        <v>582</v>
      </c>
      <c r="J270" t="s">
        <v>583</v>
      </c>
      <c r="K270" t="s">
        <v>584</v>
      </c>
      <c r="L270">
        <v>1348</v>
      </c>
      <c r="N270">
        <v>1009</v>
      </c>
      <c r="O270" t="s">
        <v>57</v>
      </c>
      <c r="P270" t="s">
        <v>57</v>
      </c>
      <c r="Q270">
        <v>1000</v>
      </c>
      <c r="W270">
        <v>0</v>
      </c>
      <c r="X270">
        <v>-1979891829</v>
      </c>
      <c r="Y270">
        <f t="shared" si="88"/>
        <v>5.0000000000000001E-4</v>
      </c>
      <c r="AA270">
        <v>370619.64</v>
      </c>
      <c r="AB270">
        <v>0</v>
      </c>
      <c r="AC270">
        <v>0</v>
      </c>
      <c r="AD270">
        <v>0</v>
      </c>
      <c r="AE270">
        <v>308849.7</v>
      </c>
      <c r="AF270">
        <v>0</v>
      </c>
      <c r="AG270">
        <v>0</v>
      </c>
      <c r="AH270">
        <v>0</v>
      </c>
      <c r="AI270">
        <v>1.2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5.0000000000000001E-4</v>
      </c>
      <c r="AU270" t="s">
        <v>3</v>
      </c>
      <c r="AV270">
        <v>0</v>
      </c>
      <c r="AW270">
        <v>2</v>
      </c>
      <c r="AX270">
        <v>52748510</v>
      </c>
      <c r="AY270">
        <v>1</v>
      </c>
      <c r="AZ270">
        <v>0</v>
      </c>
      <c r="BA270">
        <v>262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154.42485000000002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154.42485000000002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ROUND(Y270*Source!I131,7)</f>
        <v>0</v>
      </c>
      <c r="CY270">
        <f t="shared" si="100"/>
        <v>370619.64</v>
      </c>
      <c r="CZ270">
        <f t="shared" si="101"/>
        <v>308849.7</v>
      </c>
      <c r="DA270">
        <f t="shared" si="102"/>
        <v>1.2</v>
      </c>
      <c r="DB270">
        <f t="shared" si="89"/>
        <v>154.41999999999999</v>
      </c>
      <c r="DC270">
        <f t="shared" si="90"/>
        <v>0</v>
      </c>
      <c r="DD270" t="s">
        <v>3</v>
      </c>
      <c r="DE270" t="s">
        <v>3</v>
      </c>
      <c r="DF270">
        <f t="shared" si="103"/>
        <v>0</v>
      </c>
      <c r="DG270">
        <f t="shared" si="96"/>
        <v>0</v>
      </c>
      <c r="DH270">
        <f t="shared" si="97"/>
        <v>0</v>
      </c>
      <c r="DI270">
        <f t="shared" si="98"/>
        <v>0</v>
      </c>
      <c r="DJ270">
        <f t="shared" si="104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ROW(Source!A131)</f>
        <v>131</v>
      </c>
      <c r="B271">
        <v>52666922</v>
      </c>
      <c r="C271">
        <v>52748484</v>
      </c>
      <c r="D271">
        <v>50831526</v>
      </c>
      <c r="E271">
        <v>1</v>
      </c>
      <c r="F271">
        <v>1</v>
      </c>
      <c r="G271">
        <v>1</v>
      </c>
      <c r="H271">
        <v>3</v>
      </c>
      <c r="I271" t="s">
        <v>585</v>
      </c>
      <c r="J271" t="s">
        <v>586</v>
      </c>
      <c r="K271" t="s">
        <v>587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W271">
        <v>0</v>
      </c>
      <c r="X271">
        <v>221682167</v>
      </c>
      <c r="Y271">
        <f t="shared" si="88"/>
        <v>1.02</v>
      </c>
      <c r="AA271">
        <v>623.11</v>
      </c>
      <c r="AB271">
        <v>0</v>
      </c>
      <c r="AC271">
        <v>0</v>
      </c>
      <c r="AD271">
        <v>0</v>
      </c>
      <c r="AE271">
        <v>655.9</v>
      </c>
      <c r="AF271">
        <v>0</v>
      </c>
      <c r="AG271">
        <v>0</v>
      </c>
      <c r="AH271">
        <v>0</v>
      </c>
      <c r="AI271">
        <v>0.95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1.02</v>
      </c>
      <c r="AU271" t="s">
        <v>3</v>
      </c>
      <c r="AV271">
        <v>0</v>
      </c>
      <c r="AW271">
        <v>2</v>
      </c>
      <c r="AX271">
        <v>52748511</v>
      </c>
      <c r="AY271">
        <v>1</v>
      </c>
      <c r="AZ271">
        <v>0</v>
      </c>
      <c r="BA271">
        <v>263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669.01800000000003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669.01800000000003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ROUND(Y271*Source!I131,7)</f>
        <v>0</v>
      </c>
      <c r="CY271">
        <f t="shared" si="100"/>
        <v>623.11</v>
      </c>
      <c r="CZ271">
        <f t="shared" si="101"/>
        <v>655.9</v>
      </c>
      <c r="DA271">
        <f t="shared" si="102"/>
        <v>0.95</v>
      </c>
      <c r="DB271">
        <f t="shared" si="89"/>
        <v>669.02</v>
      </c>
      <c r="DC271">
        <f t="shared" si="90"/>
        <v>0</v>
      </c>
      <c r="DD271" t="s">
        <v>3</v>
      </c>
      <c r="DE271" t="s">
        <v>3</v>
      </c>
      <c r="DF271">
        <f t="shared" si="103"/>
        <v>0</v>
      </c>
      <c r="DG271">
        <f t="shared" si="96"/>
        <v>0</v>
      </c>
      <c r="DH271">
        <f t="shared" si="97"/>
        <v>0</v>
      </c>
      <c r="DI271">
        <f t="shared" si="98"/>
        <v>0</v>
      </c>
      <c r="DJ271">
        <f t="shared" si="104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ROW(Source!A131)</f>
        <v>131</v>
      </c>
      <c r="B272">
        <v>52666922</v>
      </c>
      <c r="C272">
        <v>52748484</v>
      </c>
      <c r="D272">
        <v>50721257</v>
      </c>
      <c r="E272">
        <v>116</v>
      </c>
      <c r="F272">
        <v>1</v>
      </c>
      <c r="G272">
        <v>1</v>
      </c>
      <c r="H272">
        <v>3</v>
      </c>
      <c r="I272" t="s">
        <v>151</v>
      </c>
      <c r="J272" t="s">
        <v>3</v>
      </c>
      <c r="K272" t="s">
        <v>152</v>
      </c>
      <c r="L272">
        <v>3277935</v>
      </c>
      <c r="N272">
        <v>1013</v>
      </c>
      <c r="O272" t="s">
        <v>153</v>
      </c>
      <c r="P272" t="s">
        <v>153</v>
      </c>
      <c r="Q272">
        <v>1</v>
      </c>
      <c r="W272">
        <v>0</v>
      </c>
      <c r="X272">
        <v>274903907</v>
      </c>
      <c r="Y272">
        <f t="shared" si="88"/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52748512</v>
      </c>
      <c r="AY272">
        <v>1</v>
      </c>
      <c r="AZ272">
        <v>0</v>
      </c>
      <c r="BA272">
        <v>264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ROUND(Y272*Source!I131,7)</f>
        <v>0</v>
      </c>
      <c r="CY272">
        <f t="shared" si="100"/>
        <v>0</v>
      </c>
      <c r="CZ272">
        <f t="shared" si="101"/>
        <v>0</v>
      </c>
      <c r="DA272">
        <f t="shared" si="102"/>
        <v>1</v>
      </c>
      <c r="DB272">
        <f t="shared" si="89"/>
        <v>0</v>
      </c>
      <c r="DC272">
        <f t="shared" si="90"/>
        <v>0</v>
      </c>
      <c r="DD272" t="s">
        <v>3</v>
      </c>
      <c r="DE272" t="s">
        <v>3</v>
      </c>
      <c r="DF272">
        <f t="shared" ref="DF272:DF280" si="105">ROUND(ROUND(AE272,2)*CX272,2)</f>
        <v>0</v>
      </c>
      <c r="DG272">
        <f t="shared" si="96"/>
        <v>0</v>
      </c>
      <c r="DH272">
        <f t="shared" si="97"/>
        <v>0</v>
      </c>
      <c r="DI272">
        <f t="shared" si="98"/>
        <v>0</v>
      </c>
      <c r="DJ272">
        <f t="shared" si="104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ROW(Source!A134)</f>
        <v>134</v>
      </c>
      <c r="B273">
        <v>52666988</v>
      </c>
      <c r="C273">
        <v>52748514</v>
      </c>
      <c r="D273">
        <v>50715288</v>
      </c>
      <c r="E273">
        <v>116</v>
      </c>
      <c r="F273">
        <v>1</v>
      </c>
      <c r="G273">
        <v>1</v>
      </c>
      <c r="H273">
        <v>1</v>
      </c>
      <c r="I273" t="s">
        <v>543</v>
      </c>
      <c r="J273" t="s">
        <v>3</v>
      </c>
      <c r="K273" t="s">
        <v>544</v>
      </c>
      <c r="L273">
        <v>1191</v>
      </c>
      <c r="N273">
        <v>1013</v>
      </c>
      <c r="O273" t="s">
        <v>486</v>
      </c>
      <c r="P273" t="s">
        <v>486</v>
      </c>
      <c r="Q273">
        <v>1</v>
      </c>
      <c r="W273">
        <v>0</v>
      </c>
      <c r="X273">
        <v>44848675</v>
      </c>
      <c r="Y273">
        <f t="shared" si="88"/>
        <v>22.72</v>
      </c>
      <c r="AA273">
        <v>0</v>
      </c>
      <c r="AB273">
        <v>0</v>
      </c>
      <c r="AC273">
        <v>0</v>
      </c>
      <c r="AD273">
        <v>793.61</v>
      </c>
      <c r="AE273">
        <v>0</v>
      </c>
      <c r="AF273">
        <v>0</v>
      </c>
      <c r="AG273">
        <v>0</v>
      </c>
      <c r="AH273">
        <v>793.61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22.72</v>
      </c>
      <c r="AU273" t="s">
        <v>3</v>
      </c>
      <c r="AV273">
        <v>1</v>
      </c>
      <c r="AW273">
        <v>2</v>
      </c>
      <c r="AX273">
        <v>52748517</v>
      </c>
      <c r="AY273">
        <v>2</v>
      </c>
      <c r="AZ273">
        <v>131072</v>
      </c>
      <c r="BA273">
        <v>265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18030.819199999998</v>
      </c>
      <c r="BN273">
        <v>22.72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18030.819199999998</v>
      </c>
      <c r="BU273">
        <v>22.72</v>
      </c>
      <c r="BV273">
        <v>0</v>
      </c>
      <c r="BW273">
        <v>1</v>
      </c>
      <c r="CU273">
        <f>ROUND(AT273*Source!I134*AH273*AL273,2)</f>
        <v>0</v>
      </c>
      <c r="CV273">
        <f>ROUND(Y273*Source!I134,7)</f>
        <v>0</v>
      </c>
      <c r="CW273">
        <v>0</v>
      </c>
      <c r="CX273">
        <f>ROUND(Y273*Source!I134,7)</f>
        <v>0</v>
      </c>
      <c r="CY273">
        <f>AD273</f>
        <v>793.61</v>
      </c>
      <c r="CZ273">
        <f>AH273</f>
        <v>793.61</v>
      </c>
      <c r="DA273">
        <f>AL273</f>
        <v>1</v>
      </c>
      <c r="DB273">
        <f t="shared" si="89"/>
        <v>18030.82</v>
      </c>
      <c r="DC273">
        <f t="shared" si="90"/>
        <v>0</v>
      </c>
      <c r="DD273" t="s">
        <v>3</v>
      </c>
      <c r="DE273" t="s">
        <v>3</v>
      </c>
      <c r="DF273">
        <f t="shared" si="105"/>
        <v>0</v>
      </c>
      <c r="DG273">
        <f t="shared" si="96"/>
        <v>0</v>
      </c>
      <c r="DH273">
        <f t="shared" si="97"/>
        <v>0</v>
      </c>
      <c r="DI273">
        <f t="shared" si="98"/>
        <v>0</v>
      </c>
      <c r="DJ273">
        <f>DI273</f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ROW(Source!A134)</f>
        <v>134</v>
      </c>
      <c r="B274">
        <v>52666988</v>
      </c>
      <c r="C274">
        <v>52748514</v>
      </c>
      <c r="D274">
        <v>50721257</v>
      </c>
      <c r="E274">
        <v>116</v>
      </c>
      <c r="F274">
        <v>1</v>
      </c>
      <c r="G274">
        <v>1</v>
      </c>
      <c r="H274">
        <v>3</v>
      </c>
      <c r="I274" t="s">
        <v>151</v>
      </c>
      <c r="J274" t="s">
        <v>3</v>
      </c>
      <c r="K274" t="s">
        <v>152</v>
      </c>
      <c r="L274">
        <v>3277935</v>
      </c>
      <c r="N274">
        <v>1013</v>
      </c>
      <c r="O274" t="s">
        <v>153</v>
      </c>
      <c r="P274" t="s">
        <v>153</v>
      </c>
      <c r="Q274">
        <v>1</v>
      </c>
      <c r="W274">
        <v>0</v>
      </c>
      <c r="X274">
        <v>274903907</v>
      </c>
      <c r="Y274">
        <f t="shared" si="88"/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52748518</v>
      </c>
      <c r="AY274">
        <v>1</v>
      </c>
      <c r="AZ274">
        <v>0</v>
      </c>
      <c r="BA274">
        <v>266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ROUND(Y274*Source!I134,7)</f>
        <v>0</v>
      </c>
      <c r="CY274">
        <f>AA274</f>
        <v>0</v>
      </c>
      <c r="CZ274">
        <f>AE274</f>
        <v>0</v>
      </c>
      <c r="DA274">
        <f>AI274</f>
        <v>1</v>
      </c>
      <c r="DB274">
        <f t="shared" si="89"/>
        <v>0</v>
      </c>
      <c r="DC274">
        <f t="shared" si="90"/>
        <v>0</v>
      </c>
      <c r="DD274" t="s">
        <v>3</v>
      </c>
      <c r="DE274" t="s">
        <v>3</v>
      </c>
      <c r="DF274">
        <f t="shared" si="105"/>
        <v>0</v>
      </c>
      <c r="DG274">
        <f t="shared" si="96"/>
        <v>0</v>
      </c>
      <c r="DH274">
        <f t="shared" si="97"/>
        <v>0</v>
      </c>
      <c r="DI274">
        <f t="shared" si="98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ROW(Source!A135)</f>
        <v>135</v>
      </c>
      <c r="B275">
        <v>52666922</v>
      </c>
      <c r="C275">
        <v>52748514</v>
      </c>
      <c r="D275">
        <v>50715288</v>
      </c>
      <c r="E275">
        <v>116</v>
      </c>
      <c r="F275">
        <v>1</v>
      </c>
      <c r="G275">
        <v>1</v>
      </c>
      <c r="H275">
        <v>1</v>
      </c>
      <c r="I275" t="s">
        <v>543</v>
      </c>
      <c r="J275" t="s">
        <v>3</v>
      </c>
      <c r="K275" t="s">
        <v>544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W275">
        <v>0</v>
      </c>
      <c r="X275">
        <v>44848675</v>
      </c>
      <c r="Y275">
        <f t="shared" si="88"/>
        <v>22.72</v>
      </c>
      <c r="AA275">
        <v>0</v>
      </c>
      <c r="AB275">
        <v>0</v>
      </c>
      <c r="AC275">
        <v>0</v>
      </c>
      <c r="AD275">
        <v>793.61</v>
      </c>
      <c r="AE275">
        <v>0</v>
      </c>
      <c r="AF275">
        <v>0</v>
      </c>
      <c r="AG275">
        <v>0</v>
      </c>
      <c r="AH275">
        <v>793.61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22.72</v>
      </c>
      <c r="AU275" t="s">
        <v>3</v>
      </c>
      <c r="AV275">
        <v>1</v>
      </c>
      <c r="AW275">
        <v>2</v>
      </c>
      <c r="AX275">
        <v>52748517</v>
      </c>
      <c r="AY275">
        <v>2</v>
      </c>
      <c r="AZ275">
        <v>131072</v>
      </c>
      <c r="BA275">
        <v>267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18030.819199999998</v>
      </c>
      <c r="BN275">
        <v>22.72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18030.819199999998</v>
      </c>
      <c r="BU275">
        <v>22.72</v>
      </c>
      <c r="BV275">
        <v>0</v>
      </c>
      <c r="BW275">
        <v>1</v>
      </c>
      <c r="CU275">
        <f>ROUND(AT275*Source!I135*AH275*AL275,2)</f>
        <v>0</v>
      </c>
      <c r="CV275">
        <f>ROUND(Y275*Source!I135,7)</f>
        <v>0</v>
      </c>
      <c r="CW275">
        <v>0</v>
      </c>
      <c r="CX275">
        <f>ROUND(Y275*Source!I135,7)</f>
        <v>0</v>
      </c>
      <c r="CY275">
        <f>AD275</f>
        <v>793.61</v>
      </c>
      <c r="CZ275">
        <f>AH275</f>
        <v>793.61</v>
      </c>
      <c r="DA275">
        <f>AL275</f>
        <v>1</v>
      </c>
      <c r="DB275">
        <f t="shared" si="89"/>
        <v>18030.82</v>
      </c>
      <c r="DC275">
        <f t="shared" si="90"/>
        <v>0</v>
      </c>
      <c r="DD275" t="s">
        <v>3</v>
      </c>
      <c r="DE275" t="s">
        <v>3</v>
      </c>
      <c r="DF275">
        <f t="shared" si="105"/>
        <v>0</v>
      </c>
      <c r="DG275">
        <f t="shared" si="96"/>
        <v>0</v>
      </c>
      <c r="DH275">
        <f t="shared" si="97"/>
        <v>0</v>
      </c>
      <c r="DI275">
        <f t="shared" si="98"/>
        <v>0</v>
      </c>
      <c r="DJ275">
        <f>DI275</f>
        <v>0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ROW(Source!A135)</f>
        <v>135</v>
      </c>
      <c r="B276">
        <v>52666922</v>
      </c>
      <c r="C276">
        <v>52748514</v>
      </c>
      <c r="D276">
        <v>50721257</v>
      </c>
      <c r="E276">
        <v>116</v>
      </c>
      <c r="F276">
        <v>1</v>
      </c>
      <c r="G276">
        <v>1</v>
      </c>
      <c r="H276">
        <v>3</v>
      </c>
      <c r="I276" t="s">
        <v>151</v>
      </c>
      <c r="J276" t="s">
        <v>3</v>
      </c>
      <c r="K276" t="s">
        <v>152</v>
      </c>
      <c r="L276">
        <v>3277935</v>
      </c>
      <c r="N276">
        <v>1013</v>
      </c>
      <c r="O276" t="s">
        <v>153</v>
      </c>
      <c r="P276" t="s">
        <v>153</v>
      </c>
      <c r="Q276">
        <v>1</v>
      </c>
      <c r="W276">
        <v>0</v>
      </c>
      <c r="X276">
        <v>274903907</v>
      </c>
      <c r="Y276">
        <f t="shared" si="88"/>
        <v>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 t="s">
        <v>3</v>
      </c>
      <c r="AT276">
        <v>2</v>
      </c>
      <c r="AU276" t="s">
        <v>3</v>
      </c>
      <c r="AV276">
        <v>0</v>
      </c>
      <c r="AW276">
        <v>2</v>
      </c>
      <c r="AX276">
        <v>52748518</v>
      </c>
      <c r="AY276">
        <v>1</v>
      </c>
      <c r="AZ276">
        <v>0</v>
      </c>
      <c r="BA276">
        <v>268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ROUND(Y276*Source!I135,7)</f>
        <v>0</v>
      </c>
      <c r="CY276">
        <f>AA276</f>
        <v>0</v>
      </c>
      <c r="CZ276">
        <f>AE276</f>
        <v>0</v>
      </c>
      <c r="DA276">
        <f>AI276</f>
        <v>1</v>
      </c>
      <c r="DB276">
        <f t="shared" si="89"/>
        <v>0</v>
      </c>
      <c r="DC276">
        <f t="shared" si="90"/>
        <v>0</v>
      </c>
      <c r="DD276" t="s">
        <v>3</v>
      </c>
      <c r="DE276" t="s">
        <v>3</v>
      </c>
      <c r="DF276">
        <f t="shared" si="105"/>
        <v>0</v>
      </c>
      <c r="DG276">
        <f t="shared" si="96"/>
        <v>0</v>
      </c>
      <c r="DH276">
        <f t="shared" si="97"/>
        <v>0</v>
      </c>
      <c r="DI276">
        <f t="shared" si="98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ROW(Source!A138)</f>
        <v>138</v>
      </c>
      <c r="B277">
        <v>52666988</v>
      </c>
      <c r="C277">
        <v>52748520</v>
      </c>
      <c r="D277">
        <v>50715292</v>
      </c>
      <c r="E277">
        <v>116</v>
      </c>
      <c r="F277">
        <v>1</v>
      </c>
      <c r="G277">
        <v>1</v>
      </c>
      <c r="H277">
        <v>1</v>
      </c>
      <c r="I277" t="s">
        <v>588</v>
      </c>
      <c r="J277" t="s">
        <v>3</v>
      </c>
      <c r="K277" t="s">
        <v>589</v>
      </c>
      <c r="L277">
        <v>1191</v>
      </c>
      <c r="N277">
        <v>1013</v>
      </c>
      <c r="O277" t="s">
        <v>486</v>
      </c>
      <c r="P277" t="s">
        <v>486</v>
      </c>
      <c r="Q277">
        <v>1</v>
      </c>
      <c r="W277">
        <v>0</v>
      </c>
      <c r="X277">
        <v>-1088579471</v>
      </c>
      <c r="Y277">
        <f t="shared" si="88"/>
        <v>7.42</v>
      </c>
      <c r="AA277">
        <v>0</v>
      </c>
      <c r="AB277">
        <v>0</v>
      </c>
      <c r="AC277">
        <v>0</v>
      </c>
      <c r="AD277">
        <v>802.7</v>
      </c>
      <c r="AE277">
        <v>0</v>
      </c>
      <c r="AF277">
        <v>0</v>
      </c>
      <c r="AG277">
        <v>0</v>
      </c>
      <c r="AH277">
        <v>802.7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7.42</v>
      </c>
      <c r="AU277" t="s">
        <v>3</v>
      </c>
      <c r="AV277">
        <v>1</v>
      </c>
      <c r="AW277">
        <v>2</v>
      </c>
      <c r="AX277">
        <v>52748526</v>
      </c>
      <c r="AY277">
        <v>1</v>
      </c>
      <c r="AZ277">
        <v>0</v>
      </c>
      <c r="BA277">
        <v>269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5956.0340000000006</v>
      </c>
      <c r="BN277">
        <v>7.42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5956.0340000000006</v>
      </c>
      <c r="BU277">
        <v>7.42</v>
      </c>
      <c r="BV277">
        <v>0</v>
      </c>
      <c r="BW277">
        <v>1</v>
      </c>
      <c r="CU277">
        <f>ROUND(AT277*Source!I138*AH277*AL277,2)</f>
        <v>1191.21</v>
      </c>
      <c r="CV277">
        <f>ROUND(Y277*Source!I138,7)</f>
        <v>1.484</v>
      </c>
      <c r="CW277">
        <v>0</v>
      </c>
      <c r="CX277">
        <f>ROUND(Y277*Source!I138,7)</f>
        <v>1.484</v>
      </c>
      <c r="CY277">
        <f>AD277</f>
        <v>802.7</v>
      </c>
      <c r="CZ277">
        <f>AH277</f>
        <v>802.7</v>
      </c>
      <c r="DA277">
        <f>AL277</f>
        <v>1</v>
      </c>
      <c r="DB277">
        <f t="shared" si="89"/>
        <v>5956.03</v>
      </c>
      <c r="DC277">
        <f t="shared" si="90"/>
        <v>0</v>
      </c>
      <c r="DD277" t="s">
        <v>3</v>
      </c>
      <c r="DE277" t="s">
        <v>3</v>
      </c>
      <c r="DF277">
        <f t="shared" si="105"/>
        <v>0</v>
      </c>
      <c r="DG277">
        <f t="shared" si="96"/>
        <v>0</v>
      </c>
      <c r="DH277">
        <f t="shared" si="97"/>
        <v>0</v>
      </c>
      <c r="DI277">
        <f t="shared" si="98"/>
        <v>1191.21</v>
      </c>
      <c r="DJ277">
        <f>DI277</f>
        <v>1191.21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ROW(Source!A138)</f>
        <v>138</v>
      </c>
      <c r="B278">
        <v>52666988</v>
      </c>
      <c r="C278">
        <v>52748520</v>
      </c>
      <c r="D278">
        <v>50715465</v>
      </c>
      <c r="E278">
        <v>116</v>
      </c>
      <c r="F278">
        <v>1</v>
      </c>
      <c r="G278">
        <v>1</v>
      </c>
      <c r="H278">
        <v>1</v>
      </c>
      <c r="I278" t="s">
        <v>487</v>
      </c>
      <c r="J278" t="s">
        <v>3</v>
      </c>
      <c r="K278" t="s">
        <v>488</v>
      </c>
      <c r="L278">
        <v>1191</v>
      </c>
      <c r="N278">
        <v>1013</v>
      </c>
      <c r="O278" t="s">
        <v>486</v>
      </c>
      <c r="P278" t="s">
        <v>486</v>
      </c>
      <c r="Q278">
        <v>1</v>
      </c>
      <c r="W278">
        <v>0</v>
      </c>
      <c r="X278">
        <v>-1417349443</v>
      </c>
      <c r="Y278">
        <f t="shared" si="88"/>
        <v>3.55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3.55</v>
      </c>
      <c r="AU278" t="s">
        <v>3</v>
      </c>
      <c r="AV278">
        <v>2</v>
      </c>
      <c r="AW278">
        <v>2</v>
      </c>
      <c r="AX278">
        <v>52748527</v>
      </c>
      <c r="AY278">
        <v>1</v>
      </c>
      <c r="AZ278">
        <v>0</v>
      </c>
      <c r="BA278">
        <v>270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ROUND(Y278*Source!I138,7)</f>
        <v>0.71</v>
      </c>
      <c r="CY278">
        <f>AD278</f>
        <v>0</v>
      </c>
      <c r="CZ278">
        <f>AH278</f>
        <v>0</v>
      </c>
      <c r="DA278">
        <f>AL278</f>
        <v>1</v>
      </c>
      <c r="DB278">
        <f t="shared" si="89"/>
        <v>0</v>
      </c>
      <c r="DC278">
        <f t="shared" si="90"/>
        <v>0</v>
      </c>
      <c r="DD278" t="s">
        <v>3</v>
      </c>
      <c r="DE278" t="s">
        <v>3</v>
      </c>
      <c r="DF278">
        <f t="shared" si="105"/>
        <v>0</v>
      </c>
      <c r="DG278">
        <f t="shared" si="96"/>
        <v>0</v>
      </c>
      <c r="DH278">
        <f t="shared" si="97"/>
        <v>0</v>
      </c>
      <c r="DI278">
        <f t="shared" si="98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ROW(Source!A138)</f>
        <v>138</v>
      </c>
      <c r="B279">
        <v>52666988</v>
      </c>
      <c r="C279">
        <v>52748520</v>
      </c>
      <c r="D279">
        <v>50836629</v>
      </c>
      <c r="E279">
        <v>1</v>
      </c>
      <c r="F279">
        <v>1</v>
      </c>
      <c r="G279">
        <v>1</v>
      </c>
      <c r="H279">
        <v>2</v>
      </c>
      <c r="I279" t="s">
        <v>537</v>
      </c>
      <c r="J279" t="s">
        <v>538</v>
      </c>
      <c r="K279" t="s">
        <v>539</v>
      </c>
      <c r="L279">
        <v>1368</v>
      </c>
      <c r="N279">
        <v>1011</v>
      </c>
      <c r="O279" t="s">
        <v>492</v>
      </c>
      <c r="P279" t="s">
        <v>492</v>
      </c>
      <c r="Q279">
        <v>1</v>
      </c>
      <c r="W279">
        <v>0</v>
      </c>
      <c r="X279">
        <v>1933698176</v>
      </c>
      <c r="Y279">
        <f t="shared" si="88"/>
        <v>3.48</v>
      </c>
      <c r="AA279">
        <v>0</v>
      </c>
      <c r="AB279">
        <v>506.23</v>
      </c>
      <c r="AC279">
        <v>811.79</v>
      </c>
      <c r="AD279">
        <v>0</v>
      </c>
      <c r="AE279">
        <v>0</v>
      </c>
      <c r="AF279">
        <v>346.73</v>
      </c>
      <c r="AG279">
        <v>811.79</v>
      </c>
      <c r="AH279">
        <v>0</v>
      </c>
      <c r="AI279">
        <v>1</v>
      </c>
      <c r="AJ279">
        <v>1.46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3.48</v>
      </c>
      <c r="AU279" t="s">
        <v>3</v>
      </c>
      <c r="AV279">
        <v>1</v>
      </c>
      <c r="AW279">
        <v>2</v>
      </c>
      <c r="AX279">
        <v>52748528</v>
      </c>
      <c r="AY279">
        <v>1</v>
      </c>
      <c r="AZ279">
        <v>0</v>
      </c>
      <c r="BA279">
        <v>271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1206.6204</v>
      </c>
      <c r="BL279">
        <v>2825.0291999999999</v>
      </c>
      <c r="BM279">
        <v>0</v>
      </c>
      <c r="BN279">
        <v>0</v>
      </c>
      <c r="BO279">
        <v>3.48</v>
      </c>
      <c r="BP279">
        <v>1</v>
      </c>
      <c r="BQ279">
        <v>0</v>
      </c>
      <c r="BR279">
        <v>1206.6204</v>
      </c>
      <c r="BS279">
        <v>2825.0291999999999</v>
      </c>
      <c r="BT279">
        <v>0</v>
      </c>
      <c r="BU279">
        <v>0</v>
      </c>
      <c r="BV279">
        <v>3.48</v>
      </c>
      <c r="BW279">
        <v>1</v>
      </c>
      <c r="CV279">
        <v>0</v>
      </c>
      <c r="CW279">
        <f>ROUND(Y279*Source!I138*DO279,7)</f>
        <v>0.69599999999999995</v>
      </c>
      <c r="CX279">
        <f>ROUND(Y279*Source!I138,7)</f>
        <v>0.69599999999999995</v>
      </c>
      <c r="CY279">
        <f>AB279</f>
        <v>506.23</v>
      </c>
      <c r="CZ279">
        <f>AF279</f>
        <v>346.73</v>
      </c>
      <c r="DA279">
        <f>AJ279</f>
        <v>1.46</v>
      </c>
      <c r="DB279">
        <f t="shared" si="89"/>
        <v>1206.6199999999999</v>
      </c>
      <c r="DC279">
        <f t="shared" si="90"/>
        <v>2825.03</v>
      </c>
      <c r="DD279" t="s">
        <v>3</v>
      </c>
      <c r="DE279" t="s">
        <v>3</v>
      </c>
      <c r="DF279">
        <f t="shared" si="105"/>
        <v>0</v>
      </c>
      <c r="DG279">
        <f>ROUND(ROUND(AF279*AJ279,2)*CX279,2)</f>
        <v>352.34</v>
      </c>
      <c r="DH279">
        <f t="shared" si="97"/>
        <v>565.01</v>
      </c>
      <c r="DI279">
        <f t="shared" si="98"/>
        <v>0</v>
      </c>
      <c r="DJ279">
        <f>DG279+DH279</f>
        <v>917.34999999999991</v>
      </c>
      <c r="DK279">
        <v>0</v>
      </c>
      <c r="DL279" t="s">
        <v>500</v>
      </c>
      <c r="DM279">
        <v>4</v>
      </c>
      <c r="DN279" t="s">
        <v>486</v>
      </c>
      <c r="DO279">
        <v>1</v>
      </c>
    </row>
    <row r="280" spans="1:119">
      <c r="A280">
        <f>ROW(Source!A138)</f>
        <v>138</v>
      </c>
      <c r="B280">
        <v>52666988</v>
      </c>
      <c r="C280">
        <v>52748520</v>
      </c>
      <c r="D280">
        <v>50837349</v>
      </c>
      <c r="E280">
        <v>1</v>
      </c>
      <c r="F280">
        <v>1</v>
      </c>
      <c r="G280">
        <v>1</v>
      </c>
      <c r="H280">
        <v>2</v>
      </c>
      <c r="I280" t="s">
        <v>590</v>
      </c>
      <c r="J280" t="s">
        <v>591</v>
      </c>
      <c r="K280" t="s">
        <v>592</v>
      </c>
      <c r="L280">
        <v>1368</v>
      </c>
      <c r="N280">
        <v>1011</v>
      </c>
      <c r="O280" t="s">
        <v>492</v>
      </c>
      <c r="P280" t="s">
        <v>492</v>
      </c>
      <c r="Q280">
        <v>1</v>
      </c>
      <c r="W280">
        <v>0</v>
      </c>
      <c r="X280">
        <v>-1711997821</v>
      </c>
      <c r="Y280">
        <f t="shared" si="88"/>
        <v>7.0000000000000007E-2</v>
      </c>
      <c r="AA280">
        <v>0</v>
      </c>
      <c r="AB280">
        <v>922.95</v>
      </c>
      <c r="AC280">
        <v>811.79</v>
      </c>
      <c r="AD280">
        <v>0</v>
      </c>
      <c r="AE280">
        <v>0</v>
      </c>
      <c r="AF280">
        <v>922.95</v>
      </c>
      <c r="AG280">
        <v>811.79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7.0000000000000007E-2</v>
      </c>
      <c r="AU280" t="s">
        <v>3</v>
      </c>
      <c r="AV280">
        <v>1</v>
      </c>
      <c r="AW280">
        <v>2</v>
      </c>
      <c r="AX280">
        <v>52748529</v>
      </c>
      <c r="AY280">
        <v>1</v>
      </c>
      <c r="AZ280">
        <v>0</v>
      </c>
      <c r="BA280">
        <v>272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64.606500000000011</v>
      </c>
      <c r="BL280">
        <v>56.825300000000006</v>
      </c>
      <c r="BM280">
        <v>0</v>
      </c>
      <c r="BN280">
        <v>0</v>
      </c>
      <c r="BO280">
        <v>7.0000000000000007E-2</v>
      </c>
      <c r="BP280">
        <v>1</v>
      </c>
      <c r="BQ280">
        <v>0</v>
      </c>
      <c r="BR280">
        <v>64.606500000000011</v>
      </c>
      <c r="BS280">
        <v>56.825300000000006</v>
      </c>
      <c r="BT280">
        <v>0</v>
      </c>
      <c r="BU280">
        <v>0</v>
      </c>
      <c r="BV280">
        <v>7.0000000000000007E-2</v>
      </c>
      <c r="BW280">
        <v>1</v>
      </c>
      <c r="CV280">
        <v>0</v>
      </c>
      <c r="CW280">
        <f>ROUND(Y280*Source!I138*DO280,7)</f>
        <v>1.4E-2</v>
      </c>
      <c r="CX280">
        <f>ROUND(Y280*Source!I138,7)</f>
        <v>1.4E-2</v>
      </c>
      <c r="CY280">
        <f>AB280</f>
        <v>922.95</v>
      </c>
      <c r="CZ280">
        <f>AF280</f>
        <v>922.95</v>
      </c>
      <c r="DA280">
        <f>AJ280</f>
        <v>1</v>
      </c>
      <c r="DB280">
        <f t="shared" si="89"/>
        <v>64.61</v>
      </c>
      <c r="DC280">
        <f t="shared" si="90"/>
        <v>56.83</v>
      </c>
      <c r="DD280" t="s">
        <v>3</v>
      </c>
      <c r="DE280" t="s">
        <v>3</v>
      </c>
      <c r="DF280">
        <f t="shared" si="105"/>
        <v>0</v>
      </c>
      <c r="DG280">
        <f>ROUND(ROUND(AF280,2)*CX280,2)</f>
        <v>12.92</v>
      </c>
      <c r="DH280">
        <f t="shared" si="97"/>
        <v>11.37</v>
      </c>
      <c r="DI280">
        <f t="shared" si="98"/>
        <v>0</v>
      </c>
      <c r="DJ280">
        <f>DG280+DH280</f>
        <v>24.29</v>
      </c>
      <c r="DK280">
        <v>1</v>
      </c>
      <c r="DL280" t="s">
        <v>500</v>
      </c>
      <c r="DM280">
        <v>4</v>
      </c>
      <c r="DN280" t="s">
        <v>486</v>
      </c>
      <c r="DO280">
        <v>1</v>
      </c>
    </row>
    <row r="281" spans="1:119">
      <c r="A281">
        <f>ROW(Source!A138)</f>
        <v>138</v>
      </c>
      <c r="B281">
        <v>52666988</v>
      </c>
      <c r="C281">
        <v>52748520</v>
      </c>
      <c r="D281">
        <v>50785183</v>
      </c>
      <c r="E281">
        <v>1</v>
      </c>
      <c r="F281">
        <v>1</v>
      </c>
      <c r="G281">
        <v>1</v>
      </c>
      <c r="H281">
        <v>3</v>
      </c>
      <c r="I281" t="s">
        <v>593</v>
      </c>
      <c r="J281" t="s">
        <v>594</v>
      </c>
      <c r="K281" t="s">
        <v>595</v>
      </c>
      <c r="L281">
        <v>1346</v>
      </c>
      <c r="N281">
        <v>1009</v>
      </c>
      <c r="O281" t="s">
        <v>49</v>
      </c>
      <c r="P281" t="s">
        <v>49</v>
      </c>
      <c r="Q281">
        <v>1</v>
      </c>
      <c r="W281">
        <v>0</v>
      </c>
      <c r="X281">
        <v>796152246</v>
      </c>
      <c r="Y281">
        <f t="shared" si="88"/>
        <v>0.3</v>
      </c>
      <c r="AA281">
        <v>795.14</v>
      </c>
      <c r="AB281">
        <v>0</v>
      </c>
      <c r="AC281">
        <v>0</v>
      </c>
      <c r="AD281">
        <v>0</v>
      </c>
      <c r="AE281">
        <v>496.96</v>
      </c>
      <c r="AF281">
        <v>0</v>
      </c>
      <c r="AG281">
        <v>0</v>
      </c>
      <c r="AH281">
        <v>0</v>
      </c>
      <c r="AI281">
        <v>1.6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0.3</v>
      </c>
      <c r="AU281" t="s">
        <v>3</v>
      </c>
      <c r="AV281">
        <v>0</v>
      </c>
      <c r="AW281">
        <v>2</v>
      </c>
      <c r="AX281">
        <v>52748530</v>
      </c>
      <c r="AY281">
        <v>1</v>
      </c>
      <c r="AZ281">
        <v>0</v>
      </c>
      <c r="BA281">
        <v>273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149.08799999999999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149.08799999999999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ROUND(Y281*Source!I138,7)</f>
        <v>0.06</v>
      </c>
      <c r="CY281">
        <f>AA281</f>
        <v>795.14</v>
      </c>
      <c r="CZ281">
        <f>AE281</f>
        <v>496.96</v>
      </c>
      <c r="DA281">
        <f>AI281</f>
        <v>1.6</v>
      </c>
      <c r="DB281">
        <f t="shared" si="89"/>
        <v>149.09</v>
      </c>
      <c r="DC281">
        <f t="shared" si="90"/>
        <v>0</v>
      </c>
      <c r="DD281" t="s">
        <v>3</v>
      </c>
      <c r="DE281" t="s">
        <v>3</v>
      </c>
      <c r="DF281">
        <f>ROUND(ROUND(AE281*AI281,2)*CX281,2)</f>
        <v>47.71</v>
      </c>
      <c r="DG281">
        <f>ROUND(ROUND(AF281,2)*CX281,2)</f>
        <v>0</v>
      </c>
      <c r="DH281">
        <f t="shared" si="97"/>
        <v>0</v>
      </c>
      <c r="DI281">
        <f t="shared" si="98"/>
        <v>0</v>
      </c>
      <c r="DJ281">
        <f>DF281</f>
        <v>47.71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ROW(Source!A139)</f>
        <v>139</v>
      </c>
      <c r="B282">
        <v>52666922</v>
      </c>
      <c r="C282">
        <v>52748520</v>
      </c>
      <c r="D282">
        <v>50715292</v>
      </c>
      <c r="E282">
        <v>116</v>
      </c>
      <c r="F282">
        <v>1</v>
      </c>
      <c r="G282">
        <v>1</v>
      </c>
      <c r="H282">
        <v>1</v>
      </c>
      <c r="I282" t="s">
        <v>588</v>
      </c>
      <c r="J282" t="s">
        <v>3</v>
      </c>
      <c r="K282" t="s">
        <v>589</v>
      </c>
      <c r="L282">
        <v>1191</v>
      </c>
      <c r="N282">
        <v>1013</v>
      </c>
      <c r="O282" t="s">
        <v>486</v>
      </c>
      <c r="P282" t="s">
        <v>486</v>
      </c>
      <c r="Q282">
        <v>1</v>
      </c>
      <c r="W282">
        <v>0</v>
      </c>
      <c r="X282">
        <v>-1088579471</v>
      </c>
      <c r="Y282">
        <f t="shared" si="88"/>
        <v>7.42</v>
      </c>
      <c r="AA282">
        <v>0</v>
      </c>
      <c r="AB282">
        <v>0</v>
      </c>
      <c r="AC282">
        <v>0</v>
      </c>
      <c r="AD282">
        <v>802.7</v>
      </c>
      <c r="AE282">
        <v>0</v>
      </c>
      <c r="AF282">
        <v>0</v>
      </c>
      <c r="AG282">
        <v>0</v>
      </c>
      <c r="AH282">
        <v>802.7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7.42</v>
      </c>
      <c r="AU282" t="s">
        <v>3</v>
      </c>
      <c r="AV282">
        <v>1</v>
      </c>
      <c r="AW282">
        <v>2</v>
      </c>
      <c r="AX282">
        <v>52748526</v>
      </c>
      <c r="AY282">
        <v>1</v>
      </c>
      <c r="AZ282">
        <v>0</v>
      </c>
      <c r="BA282">
        <v>274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5956.0340000000006</v>
      </c>
      <c r="BN282">
        <v>7.42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5956.0340000000006</v>
      </c>
      <c r="BU282">
        <v>7.42</v>
      </c>
      <c r="BV282">
        <v>0</v>
      </c>
      <c r="BW282">
        <v>1</v>
      </c>
      <c r="CU282">
        <f>ROUND(AT282*Source!I139*AH282*AL282,2)</f>
        <v>1191.21</v>
      </c>
      <c r="CV282">
        <f>ROUND(Y282*Source!I139,7)</f>
        <v>1.484</v>
      </c>
      <c r="CW282">
        <v>0</v>
      </c>
      <c r="CX282">
        <f>ROUND(Y282*Source!I139,7)</f>
        <v>1.484</v>
      </c>
      <c r="CY282">
        <f>AD282</f>
        <v>802.7</v>
      </c>
      <c r="CZ282">
        <f>AH282</f>
        <v>802.7</v>
      </c>
      <c r="DA282">
        <f>AL282</f>
        <v>1</v>
      </c>
      <c r="DB282">
        <f t="shared" si="89"/>
        <v>5956.03</v>
      </c>
      <c r="DC282">
        <f t="shared" si="90"/>
        <v>0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0</v>
      </c>
      <c r="DH282">
        <f t="shared" si="97"/>
        <v>0</v>
      </c>
      <c r="DI282">
        <f t="shared" si="98"/>
        <v>1191.21</v>
      </c>
      <c r="DJ282">
        <f>DI282</f>
        <v>1191.21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ROW(Source!A139)</f>
        <v>139</v>
      </c>
      <c r="B283">
        <v>52666922</v>
      </c>
      <c r="C283">
        <v>52748520</v>
      </c>
      <c r="D283">
        <v>50715465</v>
      </c>
      <c r="E283">
        <v>116</v>
      </c>
      <c r="F283">
        <v>1</v>
      </c>
      <c r="G283">
        <v>1</v>
      </c>
      <c r="H283">
        <v>1</v>
      </c>
      <c r="I283" t="s">
        <v>487</v>
      </c>
      <c r="J283" t="s">
        <v>3</v>
      </c>
      <c r="K283" t="s">
        <v>488</v>
      </c>
      <c r="L283">
        <v>1191</v>
      </c>
      <c r="N283">
        <v>1013</v>
      </c>
      <c r="O283" t="s">
        <v>486</v>
      </c>
      <c r="P283" t="s">
        <v>486</v>
      </c>
      <c r="Q283">
        <v>1</v>
      </c>
      <c r="W283">
        <v>0</v>
      </c>
      <c r="X283">
        <v>-1417349443</v>
      </c>
      <c r="Y283">
        <f t="shared" si="88"/>
        <v>3.55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3.55</v>
      </c>
      <c r="AU283" t="s">
        <v>3</v>
      </c>
      <c r="AV283">
        <v>2</v>
      </c>
      <c r="AW283">
        <v>2</v>
      </c>
      <c r="AX283">
        <v>52748527</v>
      </c>
      <c r="AY283">
        <v>1</v>
      </c>
      <c r="AZ283">
        <v>0</v>
      </c>
      <c r="BA283">
        <v>275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ROUND(Y283*Source!I139,7)</f>
        <v>0.71</v>
      </c>
      <c r="CY283">
        <f>AD283</f>
        <v>0</v>
      </c>
      <c r="CZ283">
        <f>AH283</f>
        <v>0</v>
      </c>
      <c r="DA283">
        <f>AL283</f>
        <v>1</v>
      </c>
      <c r="DB283">
        <f t="shared" si="89"/>
        <v>0</v>
      </c>
      <c r="DC283">
        <f t="shared" si="90"/>
        <v>0</v>
      </c>
      <c r="DD283" t="s">
        <v>3</v>
      </c>
      <c r="DE283" t="s">
        <v>3</v>
      </c>
      <c r="DF283">
        <f>ROUND(ROUND(AE283,2)*CX283,2)</f>
        <v>0</v>
      </c>
      <c r="DG283">
        <f>ROUND(ROUND(AF283,2)*CX283,2)</f>
        <v>0</v>
      </c>
      <c r="DH283">
        <f t="shared" si="97"/>
        <v>0</v>
      </c>
      <c r="DI283">
        <f t="shared" si="98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ROW(Source!A139)</f>
        <v>139</v>
      </c>
      <c r="B284">
        <v>52666922</v>
      </c>
      <c r="C284">
        <v>52748520</v>
      </c>
      <c r="D284">
        <v>50836629</v>
      </c>
      <c r="E284">
        <v>1</v>
      </c>
      <c r="F284">
        <v>1</v>
      </c>
      <c r="G284">
        <v>1</v>
      </c>
      <c r="H284">
        <v>2</v>
      </c>
      <c r="I284" t="s">
        <v>537</v>
      </c>
      <c r="J284" t="s">
        <v>538</v>
      </c>
      <c r="K284" t="s">
        <v>539</v>
      </c>
      <c r="L284">
        <v>1368</v>
      </c>
      <c r="N284">
        <v>1011</v>
      </c>
      <c r="O284" t="s">
        <v>492</v>
      </c>
      <c r="P284" t="s">
        <v>492</v>
      </c>
      <c r="Q284">
        <v>1</v>
      </c>
      <c r="W284">
        <v>0</v>
      </c>
      <c r="X284">
        <v>1933698176</v>
      </c>
      <c r="Y284">
        <f t="shared" si="88"/>
        <v>3.48</v>
      </c>
      <c r="AA284">
        <v>0</v>
      </c>
      <c r="AB284">
        <v>506.23</v>
      </c>
      <c r="AC284">
        <v>811.79</v>
      </c>
      <c r="AD284">
        <v>0</v>
      </c>
      <c r="AE284">
        <v>0</v>
      </c>
      <c r="AF284">
        <v>346.73</v>
      </c>
      <c r="AG284">
        <v>811.79</v>
      </c>
      <c r="AH284">
        <v>0</v>
      </c>
      <c r="AI284">
        <v>1</v>
      </c>
      <c r="AJ284">
        <v>1.46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3.48</v>
      </c>
      <c r="AU284" t="s">
        <v>3</v>
      </c>
      <c r="AV284">
        <v>1</v>
      </c>
      <c r="AW284">
        <v>2</v>
      </c>
      <c r="AX284">
        <v>52748528</v>
      </c>
      <c r="AY284">
        <v>1</v>
      </c>
      <c r="AZ284">
        <v>0</v>
      </c>
      <c r="BA284">
        <v>276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1206.6204</v>
      </c>
      <c r="BL284">
        <v>2825.0291999999999</v>
      </c>
      <c r="BM284">
        <v>0</v>
      </c>
      <c r="BN284">
        <v>0</v>
      </c>
      <c r="BO284">
        <v>3.48</v>
      </c>
      <c r="BP284">
        <v>1</v>
      </c>
      <c r="BQ284">
        <v>0</v>
      </c>
      <c r="BR284">
        <v>1206.6204</v>
      </c>
      <c r="BS284">
        <v>2825.0291999999999</v>
      </c>
      <c r="BT284">
        <v>0</v>
      </c>
      <c r="BU284">
        <v>0</v>
      </c>
      <c r="BV284">
        <v>3.48</v>
      </c>
      <c r="BW284">
        <v>1</v>
      </c>
      <c r="CV284">
        <v>0</v>
      </c>
      <c r="CW284">
        <f>ROUND(Y284*Source!I139*DO284,7)</f>
        <v>0.69599999999999995</v>
      </c>
      <c r="CX284">
        <f>ROUND(Y284*Source!I139,7)</f>
        <v>0.69599999999999995</v>
      </c>
      <c r="CY284">
        <f>AB284</f>
        <v>506.23</v>
      </c>
      <c r="CZ284">
        <f>AF284</f>
        <v>346.73</v>
      </c>
      <c r="DA284">
        <f>AJ284</f>
        <v>1.46</v>
      </c>
      <c r="DB284">
        <f t="shared" si="89"/>
        <v>1206.6199999999999</v>
      </c>
      <c r="DC284">
        <f t="shared" si="90"/>
        <v>2825.03</v>
      </c>
      <c r="DD284" t="s">
        <v>3</v>
      </c>
      <c r="DE284" t="s">
        <v>3</v>
      </c>
      <c r="DF284">
        <f>ROUND(ROUND(AE284,2)*CX284,2)</f>
        <v>0</v>
      </c>
      <c r="DG284">
        <f>ROUND(ROUND(AF284*AJ284,2)*CX284,2)</f>
        <v>352.34</v>
      </c>
      <c r="DH284">
        <f t="shared" si="97"/>
        <v>565.01</v>
      </c>
      <c r="DI284">
        <f t="shared" si="98"/>
        <v>0</v>
      </c>
      <c r="DJ284">
        <f>DG284+DH284</f>
        <v>917.34999999999991</v>
      </c>
      <c r="DK284">
        <v>0</v>
      </c>
      <c r="DL284" t="s">
        <v>500</v>
      </c>
      <c r="DM284">
        <v>4</v>
      </c>
      <c r="DN284" t="s">
        <v>486</v>
      </c>
      <c r="DO284">
        <v>1</v>
      </c>
    </row>
    <row r="285" spans="1:119">
      <c r="A285">
        <f>ROW(Source!A139)</f>
        <v>139</v>
      </c>
      <c r="B285">
        <v>52666922</v>
      </c>
      <c r="C285">
        <v>52748520</v>
      </c>
      <c r="D285">
        <v>50837349</v>
      </c>
      <c r="E285">
        <v>1</v>
      </c>
      <c r="F285">
        <v>1</v>
      </c>
      <c r="G285">
        <v>1</v>
      </c>
      <c r="H285">
        <v>2</v>
      </c>
      <c r="I285" t="s">
        <v>590</v>
      </c>
      <c r="J285" t="s">
        <v>591</v>
      </c>
      <c r="K285" t="s">
        <v>592</v>
      </c>
      <c r="L285">
        <v>1368</v>
      </c>
      <c r="N285">
        <v>1011</v>
      </c>
      <c r="O285" t="s">
        <v>492</v>
      </c>
      <c r="P285" t="s">
        <v>492</v>
      </c>
      <c r="Q285">
        <v>1</v>
      </c>
      <c r="W285">
        <v>0</v>
      </c>
      <c r="X285">
        <v>-1711997821</v>
      </c>
      <c r="Y285">
        <f t="shared" si="88"/>
        <v>7.0000000000000007E-2</v>
      </c>
      <c r="AA285">
        <v>0</v>
      </c>
      <c r="AB285">
        <v>922.95</v>
      </c>
      <c r="AC285">
        <v>811.79</v>
      </c>
      <c r="AD285">
        <v>0</v>
      </c>
      <c r="AE285">
        <v>0</v>
      </c>
      <c r="AF285">
        <v>922.95</v>
      </c>
      <c r="AG285">
        <v>811.79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7.0000000000000007E-2</v>
      </c>
      <c r="AU285" t="s">
        <v>3</v>
      </c>
      <c r="AV285">
        <v>1</v>
      </c>
      <c r="AW285">
        <v>2</v>
      </c>
      <c r="AX285">
        <v>52748529</v>
      </c>
      <c r="AY285">
        <v>1</v>
      </c>
      <c r="AZ285">
        <v>0</v>
      </c>
      <c r="BA285">
        <v>277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64.606500000000011</v>
      </c>
      <c r="BL285">
        <v>56.825300000000006</v>
      </c>
      <c r="BM285">
        <v>0</v>
      </c>
      <c r="BN285">
        <v>0</v>
      </c>
      <c r="BO285">
        <v>7.0000000000000007E-2</v>
      </c>
      <c r="BP285">
        <v>1</v>
      </c>
      <c r="BQ285">
        <v>0</v>
      </c>
      <c r="BR285">
        <v>64.606500000000011</v>
      </c>
      <c r="BS285">
        <v>56.825300000000006</v>
      </c>
      <c r="BT285">
        <v>0</v>
      </c>
      <c r="BU285">
        <v>0</v>
      </c>
      <c r="BV285">
        <v>7.0000000000000007E-2</v>
      </c>
      <c r="BW285">
        <v>1</v>
      </c>
      <c r="CV285">
        <v>0</v>
      </c>
      <c r="CW285">
        <f>ROUND(Y285*Source!I139*DO285,7)</f>
        <v>1.4E-2</v>
      </c>
      <c r="CX285">
        <f>ROUND(Y285*Source!I139,7)</f>
        <v>1.4E-2</v>
      </c>
      <c r="CY285">
        <f>AB285</f>
        <v>922.95</v>
      </c>
      <c r="CZ285">
        <f>AF285</f>
        <v>922.95</v>
      </c>
      <c r="DA285">
        <f>AJ285</f>
        <v>1</v>
      </c>
      <c r="DB285">
        <f t="shared" si="89"/>
        <v>64.61</v>
      </c>
      <c r="DC285">
        <f t="shared" si="90"/>
        <v>56.83</v>
      </c>
      <c r="DD285" t="s">
        <v>3</v>
      </c>
      <c r="DE285" t="s">
        <v>3</v>
      </c>
      <c r="DF285">
        <f>ROUND(ROUND(AE285,2)*CX285,2)</f>
        <v>0</v>
      </c>
      <c r="DG285">
        <f t="shared" ref="DG285:DG316" si="106">ROUND(ROUND(AF285,2)*CX285,2)</f>
        <v>12.92</v>
      </c>
      <c r="DH285">
        <f t="shared" si="97"/>
        <v>11.37</v>
      </c>
      <c r="DI285">
        <f t="shared" si="98"/>
        <v>0</v>
      </c>
      <c r="DJ285">
        <f>DG285+DH285</f>
        <v>24.29</v>
      </c>
      <c r="DK285">
        <v>1</v>
      </c>
      <c r="DL285" t="s">
        <v>500</v>
      </c>
      <c r="DM285">
        <v>4</v>
      </c>
      <c r="DN285" t="s">
        <v>486</v>
      </c>
      <c r="DO285">
        <v>1</v>
      </c>
    </row>
    <row r="286" spans="1:119">
      <c r="A286">
        <f>ROW(Source!A139)</f>
        <v>139</v>
      </c>
      <c r="B286">
        <v>52666922</v>
      </c>
      <c r="C286">
        <v>52748520</v>
      </c>
      <c r="D286">
        <v>50785183</v>
      </c>
      <c r="E286">
        <v>1</v>
      </c>
      <c r="F286">
        <v>1</v>
      </c>
      <c r="G286">
        <v>1</v>
      </c>
      <c r="H286">
        <v>3</v>
      </c>
      <c r="I286" t="s">
        <v>593</v>
      </c>
      <c r="J286" t="s">
        <v>594</v>
      </c>
      <c r="K286" t="s">
        <v>595</v>
      </c>
      <c r="L286">
        <v>1346</v>
      </c>
      <c r="N286">
        <v>1009</v>
      </c>
      <c r="O286" t="s">
        <v>49</v>
      </c>
      <c r="P286" t="s">
        <v>49</v>
      </c>
      <c r="Q286">
        <v>1</v>
      </c>
      <c r="W286">
        <v>0</v>
      </c>
      <c r="X286">
        <v>796152246</v>
      </c>
      <c r="Y286">
        <f t="shared" si="88"/>
        <v>0.3</v>
      </c>
      <c r="AA286">
        <v>795.14</v>
      </c>
      <c r="AB286">
        <v>0</v>
      </c>
      <c r="AC286">
        <v>0</v>
      </c>
      <c r="AD286">
        <v>0</v>
      </c>
      <c r="AE286">
        <v>496.96</v>
      </c>
      <c r="AF286">
        <v>0</v>
      </c>
      <c r="AG286">
        <v>0</v>
      </c>
      <c r="AH286">
        <v>0</v>
      </c>
      <c r="AI286">
        <v>1.6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0.3</v>
      </c>
      <c r="AU286" t="s">
        <v>3</v>
      </c>
      <c r="AV286">
        <v>0</v>
      </c>
      <c r="AW286">
        <v>2</v>
      </c>
      <c r="AX286">
        <v>52748530</v>
      </c>
      <c r="AY286">
        <v>1</v>
      </c>
      <c r="AZ286">
        <v>0</v>
      </c>
      <c r="BA286">
        <v>278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149.08799999999999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149.08799999999999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ROUND(Y286*Source!I139,7)</f>
        <v>0.06</v>
      </c>
      <c r="CY286">
        <f>AA286</f>
        <v>795.14</v>
      </c>
      <c r="CZ286">
        <f>AE286</f>
        <v>496.96</v>
      </c>
      <c r="DA286">
        <f>AI286</f>
        <v>1.6</v>
      </c>
      <c r="DB286">
        <f t="shared" si="89"/>
        <v>149.09</v>
      </c>
      <c r="DC286">
        <f t="shared" si="90"/>
        <v>0</v>
      </c>
      <c r="DD286" t="s">
        <v>3</v>
      </c>
      <c r="DE286" t="s">
        <v>3</v>
      </c>
      <c r="DF286">
        <f>ROUND(ROUND(AE286*AI286,2)*CX286,2)</f>
        <v>47.71</v>
      </c>
      <c r="DG286">
        <f t="shared" si="106"/>
        <v>0</v>
      </c>
      <c r="DH286">
        <f t="shared" si="97"/>
        <v>0</v>
      </c>
      <c r="DI286">
        <f t="shared" si="98"/>
        <v>0</v>
      </c>
      <c r="DJ286">
        <f>DF286</f>
        <v>47.71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ROW(Source!A140)</f>
        <v>140</v>
      </c>
      <c r="B287">
        <v>52666988</v>
      </c>
      <c r="C287">
        <v>52748531</v>
      </c>
      <c r="D287">
        <v>50715288</v>
      </c>
      <c r="E287">
        <v>116</v>
      </c>
      <c r="F287">
        <v>1</v>
      </c>
      <c r="G287">
        <v>1</v>
      </c>
      <c r="H287">
        <v>1</v>
      </c>
      <c r="I287" t="s">
        <v>543</v>
      </c>
      <c r="J287" t="s">
        <v>3</v>
      </c>
      <c r="K287" t="s">
        <v>544</v>
      </c>
      <c r="L287">
        <v>1191</v>
      </c>
      <c r="N287">
        <v>1013</v>
      </c>
      <c r="O287" t="s">
        <v>486</v>
      </c>
      <c r="P287" t="s">
        <v>486</v>
      </c>
      <c r="Q287">
        <v>1</v>
      </c>
      <c r="W287">
        <v>0</v>
      </c>
      <c r="X287">
        <v>44848675</v>
      </c>
      <c r="Y287">
        <f t="shared" si="88"/>
        <v>18.5</v>
      </c>
      <c r="AA287">
        <v>0</v>
      </c>
      <c r="AB287">
        <v>0</v>
      </c>
      <c r="AC287">
        <v>0</v>
      </c>
      <c r="AD287">
        <v>793.61</v>
      </c>
      <c r="AE287">
        <v>0</v>
      </c>
      <c r="AF287">
        <v>0</v>
      </c>
      <c r="AG287">
        <v>0</v>
      </c>
      <c r="AH287">
        <v>793.61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18.5</v>
      </c>
      <c r="AU287" t="s">
        <v>3</v>
      </c>
      <c r="AV287">
        <v>1</v>
      </c>
      <c r="AW287">
        <v>2</v>
      </c>
      <c r="AX287">
        <v>52748543</v>
      </c>
      <c r="AY287">
        <v>1</v>
      </c>
      <c r="AZ287">
        <v>0</v>
      </c>
      <c r="BA287">
        <v>279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14681.785</v>
      </c>
      <c r="BN287">
        <v>18.5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14681.785</v>
      </c>
      <c r="BU287">
        <v>18.5</v>
      </c>
      <c r="BV287">
        <v>0</v>
      </c>
      <c r="BW287">
        <v>1</v>
      </c>
      <c r="CU287">
        <f>ROUND(AT287*Source!I140*AH287*AL287,2)</f>
        <v>2349.09</v>
      </c>
      <c r="CV287">
        <f>ROUND(Y287*Source!I140,7)</f>
        <v>2.96</v>
      </c>
      <c r="CW287">
        <v>0</v>
      </c>
      <c r="CX287">
        <f>ROUND(Y287*Source!I140,7)</f>
        <v>2.96</v>
      </c>
      <c r="CY287">
        <f>AD287</f>
        <v>793.61</v>
      </c>
      <c r="CZ287">
        <f>AH287</f>
        <v>793.61</v>
      </c>
      <c r="DA287">
        <f>AL287</f>
        <v>1</v>
      </c>
      <c r="DB287">
        <f t="shared" si="89"/>
        <v>14681.79</v>
      </c>
      <c r="DC287">
        <f t="shared" si="90"/>
        <v>0</v>
      </c>
      <c r="DD287" t="s">
        <v>3</v>
      </c>
      <c r="DE287" t="s">
        <v>3</v>
      </c>
      <c r="DF287">
        <f>ROUND(ROUND(AE287,2)*CX287,2)</f>
        <v>0</v>
      </c>
      <c r="DG287">
        <f t="shared" si="106"/>
        <v>0</v>
      </c>
      <c r="DH287">
        <f t="shared" si="97"/>
        <v>0</v>
      </c>
      <c r="DI287">
        <f t="shared" si="98"/>
        <v>2349.09</v>
      </c>
      <c r="DJ287">
        <f>DI287</f>
        <v>2349.09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ROW(Source!A140)</f>
        <v>140</v>
      </c>
      <c r="B288">
        <v>52666988</v>
      </c>
      <c r="C288">
        <v>52748531</v>
      </c>
      <c r="D288">
        <v>50715465</v>
      </c>
      <c r="E288">
        <v>116</v>
      </c>
      <c r="F288">
        <v>1</v>
      </c>
      <c r="G288">
        <v>1</v>
      </c>
      <c r="H288">
        <v>1</v>
      </c>
      <c r="I288" t="s">
        <v>487</v>
      </c>
      <c r="J288" t="s">
        <v>3</v>
      </c>
      <c r="K288" t="s">
        <v>488</v>
      </c>
      <c r="L288">
        <v>1191</v>
      </c>
      <c r="N288">
        <v>1013</v>
      </c>
      <c r="O288" t="s">
        <v>486</v>
      </c>
      <c r="P288" t="s">
        <v>486</v>
      </c>
      <c r="Q288">
        <v>1</v>
      </c>
      <c r="W288">
        <v>0</v>
      </c>
      <c r="X288">
        <v>-1417349443</v>
      </c>
      <c r="Y288">
        <f t="shared" si="88"/>
        <v>0.34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0.34</v>
      </c>
      <c r="AU288" t="s">
        <v>3</v>
      </c>
      <c r="AV288">
        <v>2</v>
      </c>
      <c r="AW288">
        <v>2</v>
      </c>
      <c r="AX288">
        <v>52748544</v>
      </c>
      <c r="AY288">
        <v>1</v>
      </c>
      <c r="AZ288">
        <v>0</v>
      </c>
      <c r="BA288">
        <v>280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ROUND(Y288*Source!I140,7)</f>
        <v>5.4399999999999997E-2</v>
      </c>
      <c r="CY288">
        <f>AD288</f>
        <v>0</v>
      </c>
      <c r="CZ288">
        <f>AH288</f>
        <v>0</v>
      </c>
      <c r="DA288">
        <f>AL288</f>
        <v>1</v>
      </c>
      <c r="DB288">
        <f t="shared" si="89"/>
        <v>0</v>
      </c>
      <c r="DC288">
        <f t="shared" si="90"/>
        <v>0</v>
      </c>
      <c r="DD288" t="s">
        <v>3</v>
      </c>
      <c r="DE288" t="s">
        <v>3</v>
      </c>
      <c r="DF288">
        <f>ROUND(ROUND(AE288,2)*CX288,2)</f>
        <v>0</v>
      </c>
      <c r="DG288">
        <f t="shared" si="106"/>
        <v>0</v>
      </c>
      <c r="DH288">
        <f t="shared" si="97"/>
        <v>0</v>
      </c>
      <c r="DI288">
        <f t="shared" si="98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ROW(Source!A140)</f>
        <v>140</v>
      </c>
      <c r="B289">
        <v>52666988</v>
      </c>
      <c r="C289">
        <v>52748531</v>
      </c>
      <c r="D289">
        <v>50836455</v>
      </c>
      <c r="E289">
        <v>1</v>
      </c>
      <c r="F289">
        <v>1</v>
      </c>
      <c r="G289">
        <v>1</v>
      </c>
      <c r="H289">
        <v>2</v>
      </c>
      <c r="I289" t="s">
        <v>489</v>
      </c>
      <c r="J289" t="s">
        <v>490</v>
      </c>
      <c r="K289" t="s">
        <v>491</v>
      </c>
      <c r="L289">
        <v>1368</v>
      </c>
      <c r="N289">
        <v>1011</v>
      </c>
      <c r="O289" t="s">
        <v>492</v>
      </c>
      <c r="P289" t="s">
        <v>492</v>
      </c>
      <c r="Q289">
        <v>1</v>
      </c>
      <c r="W289">
        <v>0</v>
      </c>
      <c r="X289">
        <v>850633116</v>
      </c>
      <c r="Y289">
        <f t="shared" si="88"/>
        <v>0.17</v>
      </c>
      <c r="AA289">
        <v>0</v>
      </c>
      <c r="AB289">
        <v>1626.29</v>
      </c>
      <c r="AC289">
        <v>1090.46</v>
      </c>
      <c r="AD289">
        <v>0</v>
      </c>
      <c r="AE289">
        <v>0</v>
      </c>
      <c r="AF289">
        <v>1626.29</v>
      </c>
      <c r="AG289">
        <v>1090.46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0.17</v>
      </c>
      <c r="AU289" t="s">
        <v>3</v>
      </c>
      <c r="AV289">
        <v>1</v>
      </c>
      <c r="AW289">
        <v>2</v>
      </c>
      <c r="AX289">
        <v>52748545</v>
      </c>
      <c r="AY289">
        <v>1</v>
      </c>
      <c r="AZ289">
        <v>0</v>
      </c>
      <c r="BA289">
        <v>281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276.46930000000003</v>
      </c>
      <c r="BL289">
        <v>185.37820000000002</v>
      </c>
      <c r="BM289">
        <v>0</v>
      </c>
      <c r="BN289">
        <v>0</v>
      </c>
      <c r="BO289">
        <v>0.17</v>
      </c>
      <c r="BP289">
        <v>1</v>
      </c>
      <c r="BQ289">
        <v>0</v>
      </c>
      <c r="BR289">
        <v>276.46930000000003</v>
      </c>
      <c r="BS289">
        <v>185.37820000000002</v>
      </c>
      <c r="BT289">
        <v>0</v>
      </c>
      <c r="BU289">
        <v>0</v>
      </c>
      <c r="BV289">
        <v>0.17</v>
      </c>
      <c r="BW289">
        <v>1</v>
      </c>
      <c r="CV289">
        <v>0</v>
      </c>
      <c r="CW289">
        <f>ROUND(Y289*Source!I140*DO289,7)</f>
        <v>2.7199999999999998E-2</v>
      </c>
      <c r="CX289">
        <f>ROUND(Y289*Source!I140,7)</f>
        <v>2.7199999999999998E-2</v>
      </c>
      <c r="CY289">
        <f>AB289</f>
        <v>1626.29</v>
      </c>
      <c r="CZ289">
        <f>AF289</f>
        <v>1626.29</v>
      </c>
      <c r="DA289">
        <f>AJ289</f>
        <v>1</v>
      </c>
      <c r="DB289">
        <f t="shared" si="89"/>
        <v>276.47000000000003</v>
      </c>
      <c r="DC289">
        <f t="shared" si="90"/>
        <v>185.38</v>
      </c>
      <c r="DD289" t="s">
        <v>3</v>
      </c>
      <c r="DE289" t="s">
        <v>3</v>
      </c>
      <c r="DF289">
        <f>ROUND(ROUND(AE289,2)*CX289,2)</f>
        <v>0</v>
      </c>
      <c r="DG289">
        <f t="shared" si="106"/>
        <v>44.24</v>
      </c>
      <c r="DH289">
        <f t="shared" si="97"/>
        <v>29.66</v>
      </c>
      <c r="DI289">
        <f t="shared" si="98"/>
        <v>0</v>
      </c>
      <c r="DJ289">
        <f>DG289+DH289</f>
        <v>73.900000000000006</v>
      </c>
      <c r="DK289">
        <v>1</v>
      </c>
      <c r="DL289" t="s">
        <v>493</v>
      </c>
      <c r="DM289">
        <v>6</v>
      </c>
      <c r="DN289" t="s">
        <v>486</v>
      </c>
      <c r="DO289">
        <v>1</v>
      </c>
    </row>
    <row r="290" spans="1:119">
      <c r="A290">
        <f>ROW(Source!A140)</f>
        <v>140</v>
      </c>
      <c r="B290">
        <v>52666988</v>
      </c>
      <c r="C290">
        <v>52748531</v>
      </c>
      <c r="D290">
        <v>50837347</v>
      </c>
      <c r="E290">
        <v>1</v>
      </c>
      <c r="F290">
        <v>1</v>
      </c>
      <c r="G290">
        <v>1</v>
      </c>
      <c r="H290">
        <v>2</v>
      </c>
      <c r="I290" t="s">
        <v>507</v>
      </c>
      <c r="J290" t="s">
        <v>508</v>
      </c>
      <c r="K290" t="s">
        <v>509</v>
      </c>
      <c r="L290">
        <v>1368</v>
      </c>
      <c r="N290">
        <v>1011</v>
      </c>
      <c r="O290" t="s">
        <v>492</v>
      </c>
      <c r="P290" t="s">
        <v>492</v>
      </c>
      <c r="Q290">
        <v>1</v>
      </c>
      <c r="W290">
        <v>0</v>
      </c>
      <c r="X290">
        <v>-950105757</v>
      </c>
      <c r="Y290">
        <f t="shared" si="88"/>
        <v>0.17</v>
      </c>
      <c r="AA290">
        <v>0</v>
      </c>
      <c r="AB290">
        <v>641.70000000000005</v>
      </c>
      <c r="AC290">
        <v>811.79</v>
      </c>
      <c r="AD290">
        <v>0</v>
      </c>
      <c r="AE290">
        <v>0</v>
      </c>
      <c r="AF290">
        <v>641.70000000000005</v>
      </c>
      <c r="AG290">
        <v>811.79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0.17</v>
      </c>
      <c r="AU290" t="s">
        <v>3</v>
      </c>
      <c r="AV290">
        <v>1</v>
      </c>
      <c r="AW290">
        <v>2</v>
      </c>
      <c r="AX290">
        <v>52748546</v>
      </c>
      <c r="AY290">
        <v>1</v>
      </c>
      <c r="AZ290">
        <v>0</v>
      </c>
      <c r="BA290">
        <v>282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109.08900000000001</v>
      </c>
      <c r="BL290">
        <v>138.0043</v>
      </c>
      <c r="BM290">
        <v>0</v>
      </c>
      <c r="BN290">
        <v>0</v>
      </c>
      <c r="BO290">
        <v>0.17</v>
      </c>
      <c r="BP290">
        <v>1</v>
      </c>
      <c r="BQ290">
        <v>0</v>
      </c>
      <c r="BR290">
        <v>109.08900000000001</v>
      </c>
      <c r="BS290">
        <v>138.0043</v>
      </c>
      <c r="BT290">
        <v>0</v>
      </c>
      <c r="BU290">
        <v>0</v>
      </c>
      <c r="BV290">
        <v>0.17</v>
      </c>
      <c r="BW290">
        <v>1</v>
      </c>
      <c r="CV290">
        <v>0</v>
      </c>
      <c r="CW290">
        <f>ROUND(Y290*Source!I140*DO290,7)</f>
        <v>2.7199999999999998E-2</v>
      </c>
      <c r="CX290">
        <f>ROUND(Y290*Source!I140,7)</f>
        <v>2.7199999999999998E-2</v>
      </c>
      <c r="CY290">
        <f>AB290</f>
        <v>641.70000000000005</v>
      </c>
      <c r="CZ290">
        <f>AF290</f>
        <v>641.70000000000005</v>
      </c>
      <c r="DA290">
        <f>AJ290</f>
        <v>1</v>
      </c>
      <c r="DB290">
        <f t="shared" si="89"/>
        <v>109.09</v>
      </c>
      <c r="DC290">
        <f t="shared" si="90"/>
        <v>138</v>
      </c>
      <c r="DD290" t="s">
        <v>3</v>
      </c>
      <c r="DE290" t="s">
        <v>3</v>
      </c>
      <c r="DF290">
        <f>ROUND(ROUND(AE290,2)*CX290,2)</f>
        <v>0</v>
      </c>
      <c r="DG290">
        <f t="shared" si="106"/>
        <v>17.45</v>
      </c>
      <c r="DH290">
        <f t="shared" si="97"/>
        <v>22.08</v>
      </c>
      <c r="DI290">
        <f t="shared" si="98"/>
        <v>0</v>
      </c>
      <c r="DJ290">
        <f>DG290+DH290</f>
        <v>39.53</v>
      </c>
      <c r="DK290">
        <v>1</v>
      </c>
      <c r="DL290" t="s">
        <v>500</v>
      </c>
      <c r="DM290">
        <v>4</v>
      </c>
      <c r="DN290" t="s">
        <v>486</v>
      </c>
      <c r="DO290">
        <v>1</v>
      </c>
    </row>
    <row r="291" spans="1:119">
      <c r="A291">
        <f>ROW(Source!A140)</f>
        <v>140</v>
      </c>
      <c r="B291">
        <v>52666988</v>
      </c>
      <c r="C291">
        <v>52748531</v>
      </c>
      <c r="D291">
        <v>50837542</v>
      </c>
      <c r="E291">
        <v>1</v>
      </c>
      <c r="F291">
        <v>1</v>
      </c>
      <c r="G291">
        <v>1</v>
      </c>
      <c r="H291">
        <v>2</v>
      </c>
      <c r="I291" t="s">
        <v>545</v>
      </c>
      <c r="J291" t="s">
        <v>546</v>
      </c>
      <c r="K291" t="s">
        <v>547</v>
      </c>
      <c r="L291">
        <v>1368</v>
      </c>
      <c r="N291">
        <v>1011</v>
      </c>
      <c r="O291" t="s">
        <v>492</v>
      </c>
      <c r="P291" t="s">
        <v>492</v>
      </c>
      <c r="Q291">
        <v>1</v>
      </c>
      <c r="W291">
        <v>0</v>
      </c>
      <c r="X291">
        <v>-2068435370</v>
      </c>
      <c r="Y291">
        <f t="shared" si="88"/>
        <v>2.9</v>
      </c>
      <c r="AA291">
        <v>0</v>
      </c>
      <c r="AB291">
        <v>34.61</v>
      </c>
      <c r="AC291">
        <v>0</v>
      </c>
      <c r="AD291">
        <v>0</v>
      </c>
      <c r="AE291">
        <v>0</v>
      </c>
      <c r="AF291">
        <v>34.61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2.9</v>
      </c>
      <c r="AU291" t="s">
        <v>3</v>
      </c>
      <c r="AV291">
        <v>1</v>
      </c>
      <c r="AW291">
        <v>2</v>
      </c>
      <c r="AX291">
        <v>52748547</v>
      </c>
      <c r="AY291">
        <v>1</v>
      </c>
      <c r="AZ291">
        <v>0</v>
      </c>
      <c r="BA291">
        <v>283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100.369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100.369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ROUND(Y291*Source!I140*DO291,7)</f>
        <v>0</v>
      </c>
      <c r="CX291">
        <f>ROUND(Y291*Source!I140,7)</f>
        <v>0.46400000000000002</v>
      </c>
      <c r="CY291">
        <f>AB291</f>
        <v>34.61</v>
      </c>
      <c r="CZ291">
        <f>AF291</f>
        <v>34.61</v>
      </c>
      <c r="DA291">
        <f>AJ291</f>
        <v>1</v>
      </c>
      <c r="DB291">
        <f t="shared" si="89"/>
        <v>100.37</v>
      </c>
      <c r="DC291">
        <f t="shared" si="90"/>
        <v>0</v>
      </c>
      <c r="DD291" t="s">
        <v>3</v>
      </c>
      <c r="DE291" t="s">
        <v>3</v>
      </c>
      <c r="DF291">
        <f>ROUND(ROUND(AE291,2)*CX291,2)</f>
        <v>0</v>
      </c>
      <c r="DG291">
        <f t="shared" si="106"/>
        <v>16.059999999999999</v>
      </c>
      <c r="DH291">
        <f t="shared" si="97"/>
        <v>0</v>
      </c>
      <c r="DI291">
        <f t="shared" si="98"/>
        <v>0</v>
      </c>
      <c r="DJ291">
        <f>DG291+DH291</f>
        <v>16.059999999999999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ROW(Source!A140)</f>
        <v>140</v>
      </c>
      <c r="B292">
        <v>52666988</v>
      </c>
      <c r="C292">
        <v>52748531</v>
      </c>
      <c r="D292">
        <v>50787977</v>
      </c>
      <c r="E292">
        <v>1</v>
      </c>
      <c r="F292">
        <v>1</v>
      </c>
      <c r="G292">
        <v>1</v>
      </c>
      <c r="H292">
        <v>3</v>
      </c>
      <c r="I292" t="s">
        <v>555</v>
      </c>
      <c r="J292" t="s">
        <v>556</v>
      </c>
      <c r="K292" t="s">
        <v>557</v>
      </c>
      <c r="L292">
        <v>1346</v>
      </c>
      <c r="N292">
        <v>1009</v>
      </c>
      <c r="O292" t="s">
        <v>49</v>
      </c>
      <c r="P292" t="s">
        <v>49</v>
      </c>
      <c r="Q292">
        <v>1</v>
      </c>
      <c r="W292">
        <v>0</v>
      </c>
      <c r="X292">
        <v>-1606616209</v>
      </c>
      <c r="Y292">
        <f t="shared" si="88"/>
        <v>0.9</v>
      </c>
      <c r="AA292">
        <v>121.39</v>
      </c>
      <c r="AB292">
        <v>0</v>
      </c>
      <c r="AC292">
        <v>0</v>
      </c>
      <c r="AD292">
        <v>0</v>
      </c>
      <c r="AE292">
        <v>155.63</v>
      </c>
      <c r="AF292">
        <v>0</v>
      </c>
      <c r="AG292">
        <v>0</v>
      </c>
      <c r="AH292">
        <v>0</v>
      </c>
      <c r="AI292">
        <v>0.78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0.9</v>
      </c>
      <c r="AU292" t="s">
        <v>3</v>
      </c>
      <c r="AV292">
        <v>0</v>
      </c>
      <c r="AW292">
        <v>2</v>
      </c>
      <c r="AX292">
        <v>52748548</v>
      </c>
      <c r="AY292">
        <v>1</v>
      </c>
      <c r="AZ292">
        <v>0</v>
      </c>
      <c r="BA292">
        <v>284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140.06700000000001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140.06700000000001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ROUND(Y292*Source!I140,7)</f>
        <v>0.14399999999999999</v>
      </c>
      <c r="CY292">
        <f t="shared" ref="CY292:CY297" si="107">AA292</f>
        <v>121.39</v>
      </c>
      <c r="CZ292">
        <f t="shared" ref="CZ292:CZ297" si="108">AE292</f>
        <v>155.63</v>
      </c>
      <c r="DA292">
        <f t="shared" ref="DA292:DA297" si="109">AI292</f>
        <v>0.78</v>
      </c>
      <c r="DB292">
        <f t="shared" si="89"/>
        <v>140.07</v>
      </c>
      <c r="DC292">
        <f t="shared" si="90"/>
        <v>0</v>
      </c>
      <c r="DD292" t="s">
        <v>3</v>
      </c>
      <c r="DE292" t="s">
        <v>3</v>
      </c>
      <c r="DF292">
        <f>ROUND(ROUND(AE292*AI292,2)*CX292,2)</f>
        <v>17.48</v>
      </c>
      <c r="DG292">
        <f t="shared" si="106"/>
        <v>0</v>
      </c>
      <c r="DH292">
        <f t="shared" si="97"/>
        <v>0</v>
      </c>
      <c r="DI292">
        <f t="shared" si="98"/>
        <v>0</v>
      </c>
      <c r="DJ292">
        <f t="shared" ref="DJ292:DJ297" si="110">DF292</f>
        <v>17.48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ROW(Source!A140)</f>
        <v>140</v>
      </c>
      <c r="B293">
        <v>52666988</v>
      </c>
      <c r="C293">
        <v>52748531</v>
      </c>
      <c r="D293">
        <v>50796105</v>
      </c>
      <c r="E293">
        <v>1</v>
      </c>
      <c r="F293">
        <v>1</v>
      </c>
      <c r="G293">
        <v>1</v>
      </c>
      <c r="H293">
        <v>3</v>
      </c>
      <c r="I293" t="s">
        <v>178</v>
      </c>
      <c r="J293" t="s">
        <v>180</v>
      </c>
      <c r="K293" t="s">
        <v>179</v>
      </c>
      <c r="L293">
        <v>1348</v>
      </c>
      <c r="N293">
        <v>1009</v>
      </c>
      <c r="O293" t="s">
        <v>57</v>
      </c>
      <c r="P293" t="s">
        <v>57</v>
      </c>
      <c r="Q293">
        <v>1000</v>
      </c>
      <c r="W293">
        <v>0</v>
      </c>
      <c r="X293">
        <v>-1863737905</v>
      </c>
      <c r="Y293">
        <f t="shared" si="88"/>
        <v>4.0000000000000001E-3</v>
      </c>
      <c r="AA293">
        <v>49995.77</v>
      </c>
      <c r="AB293">
        <v>0</v>
      </c>
      <c r="AC293">
        <v>0</v>
      </c>
      <c r="AD293">
        <v>0</v>
      </c>
      <c r="AE293">
        <v>49995.77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4.0000000000000001E-3</v>
      </c>
      <c r="AU293" t="s">
        <v>3</v>
      </c>
      <c r="AV293">
        <v>0</v>
      </c>
      <c r="AW293">
        <v>2</v>
      </c>
      <c r="AX293">
        <v>52748549</v>
      </c>
      <c r="AY293">
        <v>1</v>
      </c>
      <c r="AZ293">
        <v>0</v>
      </c>
      <c r="BA293">
        <v>285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199.98308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199.98308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ROUND(Y293*Source!I140,7)</f>
        <v>6.4000000000000005E-4</v>
      </c>
      <c r="CY293">
        <f t="shared" si="107"/>
        <v>49995.77</v>
      </c>
      <c r="CZ293">
        <f t="shared" si="108"/>
        <v>49995.77</v>
      </c>
      <c r="DA293">
        <f t="shared" si="109"/>
        <v>1</v>
      </c>
      <c r="DB293">
        <f t="shared" si="89"/>
        <v>199.98</v>
      </c>
      <c r="DC293">
        <f t="shared" si="90"/>
        <v>0</v>
      </c>
      <c r="DD293" t="s">
        <v>3</v>
      </c>
      <c r="DE293" t="s">
        <v>3</v>
      </c>
      <c r="DF293">
        <f>ROUND(ROUND(AE293,2)*CX293,2)</f>
        <v>32</v>
      </c>
      <c r="DG293">
        <f t="shared" si="106"/>
        <v>0</v>
      </c>
      <c r="DH293">
        <f t="shared" si="97"/>
        <v>0</v>
      </c>
      <c r="DI293">
        <f t="shared" si="98"/>
        <v>0</v>
      </c>
      <c r="DJ293">
        <f t="shared" si="110"/>
        <v>32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ROW(Source!A140)</f>
        <v>140</v>
      </c>
      <c r="B294">
        <v>52666988</v>
      </c>
      <c r="C294">
        <v>52748531</v>
      </c>
      <c r="D294">
        <v>50796105</v>
      </c>
      <c r="E294">
        <v>1</v>
      </c>
      <c r="F294">
        <v>1</v>
      </c>
      <c r="G294">
        <v>1</v>
      </c>
      <c r="H294">
        <v>3</v>
      </c>
      <c r="I294" t="s">
        <v>178</v>
      </c>
      <c r="J294" t="s">
        <v>180</v>
      </c>
      <c r="K294" t="s">
        <v>179</v>
      </c>
      <c r="L294">
        <v>1348</v>
      </c>
      <c r="N294">
        <v>1009</v>
      </c>
      <c r="O294" t="s">
        <v>57</v>
      </c>
      <c r="P294" t="s">
        <v>57</v>
      </c>
      <c r="Q294">
        <v>1000</v>
      </c>
      <c r="W294">
        <v>0</v>
      </c>
      <c r="X294">
        <v>-1863737905</v>
      </c>
      <c r="Y294">
        <f t="shared" si="88"/>
        <v>6.1699999999999998E-2</v>
      </c>
      <c r="AA294">
        <v>49995.77</v>
      </c>
      <c r="AB294">
        <v>0</v>
      </c>
      <c r="AC294">
        <v>0</v>
      </c>
      <c r="AD294">
        <v>0</v>
      </c>
      <c r="AE294">
        <v>49995.77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6.1699999999999998E-2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ROUND(Y294*Source!I140,7)</f>
        <v>9.8720000000000006E-3</v>
      </c>
      <c r="CY294">
        <f t="shared" si="107"/>
        <v>49995.77</v>
      </c>
      <c r="CZ294">
        <f t="shared" si="108"/>
        <v>49995.77</v>
      </c>
      <c r="DA294">
        <f t="shared" si="109"/>
        <v>1</v>
      </c>
      <c r="DB294">
        <f t="shared" si="89"/>
        <v>3084.74</v>
      </c>
      <c r="DC294">
        <f t="shared" si="90"/>
        <v>0</v>
      </c>
      <c r="DD294" t="s">
        <v>3</v>
      </c>
      <c r="DE294" t="s">
        <v>3</v>
      </c>
      <c r="DF294">
        <f>ROUND(ROUND(AE294,2)*CX294,2)</f>
        <v>493.56</v>
      </c>
      <c r="DG294">
        <f t="shared" si="106"/>
        <v>0</v>
      </c>
      <c r="DH294">
        <f t="shared" si="97"/>
        <v>0</v>
      </c>
      <c r="DI294">
        <f t="shared" si="98"/>
        <v>0</v>
      </c>
      <c r="DJ294">
        <f t="shared" si="110"/>
        <v>493.56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ROW(Source!A140)</f>
        <v>140</v>
      </c>
      <c r="B295">
        <v>52666988</v>
      </c>
      <c r="C295">
        <v>52748531</v>
      </c>
      <c r="D295">
        <v>50806036</v>
      </c>
      <c r="E295">
        <v>1</v>
      </c>
      <c r="F295">
        <v>1</v>
      </c>
      <c r="G295">
        <v>1</v>
      </c>
      <c r="H295">
        <v>3</v>
      </c>
      <c r="I295" t="s">
        <v>174</v>
      </c>
      <c r="J295" t="s">
        <v>176</v>
      </c>
      <c r="K295" t="s">
        <v>175</v>
      </c>
      <c r="L295">
        <v>1346</v>
      </c>
      <c r="N295">
        <v>1009</v>
      </c>
      <c r="O295" t="s">
        <v>49</v>
      </c>
      <c r="P295" t="s">
        <v>49</v>
      </c>
      <c r="Q295">
        <v>1</v>
      </c>
      <c r="W295">
        <v>0</v>
      </c>
      <c r="X295">
        <v>1949270732</v>
      </c>
      <c r="Y295">
        <f t="shared" si="88"/>
        <v>2.4</v>
      </c>
      <c r="AA295">
        <v>1139.45</v>
      </c>
      <c r="AB295">
        <v>0</v>
      </c>
      <c r="AC295">
        <v>0</v>
      </c>
      <c r="AD295">
        <v>0</v>
      </c>
      <c r="AE295">
        <v>911.56</v>
      </c>
      <c r="AF295">
        <v>0</v>
      </c>
      <c r="AG295">
        <v>0</v>
      </c>
      <c r="AH295">
        <v>0</v>
      </c>
      <c r="AI295">
        <v>1.25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2.4</v>
      </c>
      <c r="AU295" t="s">
        <v>3</v>
      </c>
      <c r="AV295">
        <v>0</v>
      </c>
      <c r="AW295">
        <v>2</v>
      </c>
      <c r="AX295">
        <v>52748550</v>
      </c>
      <c r="AY295">
        <v>1</v>
      </c>
      <c r="AZ295">
        <v>0</v>
      </c>
      <c r="BA295">
        <v>286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2187.7439999999997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2187.7439999999997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ROUND(Y295*Source!I140,7)</f>
        <v>0.38400000000000001</v>
      </c>
      <c r="CY295">
        <f t="shared" si="107"/>
        <v>1139.45</v>
      </c>
      <c r="CZ295">
        <f t="shared" si="108"/>
        <v>911.56</v>
      </c>
      <c r="DA295">
        <f t="shared" si="109"/>
        <v>1.25</v>
      </c>
      <c r="DB295">
        <f t="shared" si="89"/>
        <v>2187.7399999999998</v>
      </c>
      <c r="DC295">
        <f t="shared" si="90"/>
        <v>0</v>
      </c>
      <c r="DD295" t="s">
        <v>3</v>
      </c>
      <c r="DE295" t="s">
        <v>3</v>
      </c>
      <c r="DF295">
        <f>ROUND(ROUND(AE295*AI295,2)*CX295,2)</f>
        <v>437.55</v>
      </c>
      <c r="DG295">
        <f t="shared" si="106"/>
        <v>0</v>
      </c>
      <c r="DH295">
        <f t="shared" si="97"/>
        <v>0</v>
      </c>
      <c r="DI295">
        <f t="shared" si="98"/>
        <v>0</v>
      </c>
      <c r="DJ295">
        <f t="shared" si="110"/>
        <v>437.55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ROW(Source!A140)</f>
        <v>140</v>
      </c>
      <c r="B296">
        <v>52666988</v>
      </c>
      <c r="C296">
        <v>52748531</v>
      </c>
      <c r="D296">
        <v>50806036</v>
      </c>
      <c r="E296">
        <v>1</v>
      </c>
      <c r="F296">
        <v>1</v>
      </c>
      <c r="G296">
        <v>1</v>
      </c>
      <c r="H296">
        <v>3</v>
      </c>
      <c r="I296" t="s">
        <v>174</v>
      </c>
      <c r="J296" t="s">
        <v>176</v>
      </c>
      <c r="K296" t="s">
        <v>175</v>
      </c>
      <c r="L296">
        <v>1346</v>
      </c>
      <c r="N296">
        <v>1009</v>
      </c>
      <c r="O296" t="s">
        <v>49</v>
      </c>
      <c r="P296" t="s">
        <v>49</v>
      </c>
      <c r="Q296">
        <v>1</v>
      </c>
      <c r="W296">
        <v>0</v>
      </c>
      <c r="X296">
        <v>1949270732</v>
      </c>
      <c r="Y296">
        <f t="shared" si="88"/>
        <v>-2.4</v>
      </c>
      <c r="AA296">
        <v>1139.45</v>
      </c>
      <c r="AB296">
        <v>0</v>
      </c>
      <c r="AC296">
        <v>0</v>
      </c>
      <c r="AD296">
        <v>0</v>
      </c>
      <c r="AE296">
        <v>911.56</v>
      </c>
      <c r="AF296">
        <v>0</v>
      </c>
      <c r="AG296">
        <v>0</v>
      </c>
      <c r="AH296">
        <v>0</v>
      </c>
      <c r="AI296">
        <v>1.25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3</v>
      </c>
      <c r="AT296">
        <v>-2.4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ROUND(Y296*Source!I140,7)</f>
        <v>-0.38400000000000001</v>
      </c>
      <c r="CY296">
        <f t="shared" si="107"/>
        <v>1139.45</v>
      </c>
      <c r="CZ296">
        <f t="shared" si="108"/>
        <v>911.56</v>
      </c>
      <c r="DA296">
        <f t="shared" si="109"/>
        <v>1.25</v>
      </c>
      <c r="DB296">
        <f t="shared" si="89"/>
        <v>-2187.7399999999998</v>
      </c>
      <c r="DC296">
        <f t="shared" si="90"/>
        <v>0</v>
      </c>
      <c r="DD296" t="s">
        <v>3</v>
      </c>
      <c r="DE296" t="s">
        <v>3</v>
      </c>
      <c r="DF296">
        <f>ROUND(ROUND(AE296*AI296,2)*CX296,2)</f>
        <v>-437.55</v>
      </c>
      <c r="DG296">
        <f t="shared" si="106"/>
        <v>0</v>
      </c>
      <c r="DH296">
        <f t="shared" si="97"/>
        <v>0</v>
      </c>
      <c r="DI296">
        <f t="shared" si="98"/>
        <v>0</v>
      </c>
      <c r="DJ296">
        <f t="shared" si="110"/>
        <v>-437.55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ROW(Source!A140)</f>
        <v>140</v>
      </c>
      <c r="B297">
        <v>52666988</v>
      </c>
      <c r="C297">
        <v>52748531</v>
      </c>
      <c r="D297">
        <v>50721257</v>
      </c>
      <c r="E297">
        <v>116</v>
      </c>
      <c r="F297">
        <v>1</v>
      </c>
      <c r="G297">
        <v>1</v>
      </c>
      <c r="H297">
        <v>3</v>
      </c>
      <c r="I297" t="s">
        <v>151</v>
      </c>
      <c r="J297" t="s">
        <v>3</v>
      </c>
      <c r="K297" t="s">
        <v>152</v>
      </c>
      <c r="L297">
        <v>3277935</v>
      </c>
      <c r="N297">
        <v>1013</v>
      </c>
      <c r="O297" t="s">
        <v>153</v>
      </c>
      <c r="P297" t="s">
        <v>153</v>
      </c>
      <c r="Q297">
        <v>1</v>
      </c>
      <c r="W297">
        <v>0</v>
      </c>
      <c r="X297">
        <v>274903907</v>
      </c>
      <c r="Y297">
        <f t="shared" si="88"/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52748551</v>
      </c>
      <c r="AY297">
        <v>1</v>
      </c>
      <c r="AZ297">
        <v>0</v>
      </c>
      <c r="BA297">
        <v>287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ROUND(Y297*Source!I140,7)</f>
        <v>0.32</v>
      </c>
      <c r="CY297">
        <f t="shared" si="107"/>
        <v>0</v>
      </c>
      <c r="CZ297">
        <f t="shared" si="108"/>
        <v>0</v>
      </c>
      <c r="DA297">
        <f t="shared" si="109"/>
        <v>1</v>
      </c>
      <c r="DB297">
        <f t="shared" si="89"/>
        <v>0</v>
      </c>
      <c r="DC297">
        <f t="shared" si="90"/>
        <v>0</v>
      </c>
      <c r="DD297" t="s">
        <v>3</v>
      </c>
      <c r="DE297" t="s">
        <v>3</v>
      </c>
      <c r="DF297">
        <f t="shared" ref="DF297:DF302" si="111">ROUND(ROUND(AE297,2)*CX297,2)</f>
        <v>0</v>
      </c>
      <c r="DG297">
        <f t="shared" si="106"/>
        <v>0</v>
      </c>
      <c r="DH297">
        <f t="shared" si="97"/>
        <v>0</v>
      </c>
      <c r="DI297">
        <f t="shared" si="98"/>
        <v>0</v>
      </c>
      <c r="DJ297">
        <f t="shared" si="110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ROW(Source!A141)</f>
        <v>141</v>
      </c>
      <c r="B298">
        <v>52666922</v>
      </c>
      <c r="C298">
        <v>52748531</v>
      </c>
      <c r="D298">
        <v>50715288</v>
      </c>
      <c r="E298">
        <v>116</v>
      </c>
      <c r="F298">
        <v>1</v>
      </c>
      <c r="G298">
        <v>1</v>
      </c>
      <c r="H298">
        <v>1</v>
      </c>
      <c r="I298" t="s">
        <v>543</v>
      </c>
      <c r="J298" t="s">
        <v>3</v>
      </c>
      <c r="K298" t="s">
        <v>544</v>
      </c>
      <c r="L298">
        <v>1191</v>
      </c>
      <c r="N298">
        <v>1013</v>
      </c>
      <c r="O298" t="s">
        <v>486</v>
      </c>
      <c r="P298" t="s">
        <v>486</v>
      </c>
      <c r="Q298">
        <v>1</v>
      </c>
      <c r="W298">
        <v>0</v>
      </c>
      <c r="X298">
        <v>44848675</v>
      </c>
      <c r="Y298">
        <f t="shared" si="88"/>
        <v>18.5</v>
      </c>
      <c r="AA298">
        <v>0</v>
      </c>
      <c r="AB298">
        <v>0</v>
      </c>
      <c r="AC298">
        <v>0</v>
      </c>
      <c r="AD298">
        <v>793.61</v>
      </c>
      <c r="AE298">
        <v>0</v>
      </c>
      <c r="AF298">
        <v>0</v>
      </c>
      <c r="AG298">
        <v>0</v>
      </c>
      <c r="AH298">
        <v>793.61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18.5</v>
      </c>
      <c r="AU298" t="s">
        <v>3</v>
      </c>
      <c r="AV298">
        <v>1</v>
      </c>
      <c r="AW298">
        <v>2</v>
      </c>
      <c r="AX298">
        <v>52748543</v>
      </c>
      <c r="AY298">
        <v>1</v>
      </c>
      <c r="AZ298">
        <v>0</v>
      </c>
      <c r="BA298">
        <v>288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14681.785</v>
      </c>
      <c r="BN298">
        <v>18.5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14681.785</v>
      </c>
      <c r="BU298">
        <v>18.5</v>
      </c>
      <c r="BV298">
        <v>0</v>
      </c>
      <c r="BW298">
        <v>1</v>
      </c>
      <c r="CU298">
        <f>ROUND(AT298*Source!I141*AH298*AL298,2)</f>
        <v>2349.09</v>
      </c>
      <c r="CV298">
        <f>ROUND(Y298*Source!I141,7)</f>
        <v>2.96</v>
      </c>
      <c r="CW298">
        <v>0</v>
      </c>
      <c r="CX298">
        <f>ROUND(Y298*Source!I141,7)</f>
        <v>2.96</v>
      </c>
      <c r="CY298">
        <f>AD298</f>
        <v>793.61</v>
      </c>
      <c r="CZ298">
        <f>AH298</f>
        <v>793.61</v>
      </c>
      <c r="DA298">
        <f>AL298</f>
        <v>1</v>
      </c>
      <c r="DB298">
        <f t="shared" si="89"/>
        <v>14681.79</v>
      </c>
      <c r="DC298">
        <f t="shared" si="90"/>
        <v>0</v>
      </c>
      <c r="DD298" t="s">
        <v>3</v>
      </c>
      <c r="DE298" t="s">
        <v>3</v>
      </c>
      <c r="DF298">
        <f t="shared" si="111"/>
        <v>0</v>
      </c>
      <c r="DG298">
        <f t="shared" si="106"/>
        <v>0</v>
      </c>
      <c r="DH298">
        <f t="shared" si="97"/>
        <v>0</v>
      </c>
      <c r="DI298">
        <f t="shared" si="98"/>
        <v>2349.09</v>
      </c>
      <c r="DJ298">
        <f>DI298</f>
        <v>2349.09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ROW(Source!A141)</f>
        <v>141</v>
      </c>
      <c r="B299">
        <v>52666922</v>
      </c>
      <c r="C299">
        <v>52748531</v>
      </c>
      <c r="D299">
        <v>50715465</v>
      </c>
      <c r="E299">
        <v>116</v>
      </c>
      <c r="F299">
        <v>1</v>
      </c>
      <c r="G299">
        <v>1</v>
      </c>
      <c r="H299">
        <v>1</v>
      </c>
      <c r="I299" t="s">
        <v>487</v>
      </c>
      <c r="J299" t="s">
        <v>3</v>
      </c>
      <c r="K299" t="s">
        <v>488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W299">
        <v>0</v>
      </c>
      <c r="X299">
        <v>-1417349443</v>
      </c>
      <c r="Y299">
        <f t="shared" si="88"/>
        <v>0.34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0.34</v>
      </c>
      <c r="AU299" t="s">
        <v>3</v>
      </c>
      <c r="AV299">
        <v>2</v>
      </c>
      <c r="AW299">
        <v>2</v>
      </c>
      <c r="AX299">
        <v>52748544</v>
      </c>
      <c r="AY299">
        <v>1</v>
      </c>
      <c r="AZ299">
        <v>0</v>
      </c>
      <c r="BA299">
        <v>289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ROUND(Y299*Source!I141,7)</f>
        <v>5.4399999999999997E-2</v>
      </c>
      <c r="CY299">
        <f>AD299</f>
        <v>0</v>
      </c>
      <c r="CZ299">
        <f>AH299</f>
        <v>0</v>
      </c>
      <c r="DA299">
        <f>AL299</f>
        <v>1</v>
      </c>
      <c r="DB299">
        <f t="shared" si="89"/>
        <v>0</v>
      </c>
      <c r="DC299">
        <f t="shared" si="90"/>
        <v>0</v>
      </c>
      <c r="DD299" t="s">
        <v>3</v>
      </c>
      <c r="DE299" t="s">
        <v>3</v>
      </c>
      <c r="DF299">
        <f t="shared" si="111"/>
        <v>0</v>
      </c>
      <c r="DG299">
        <f t="shared" si="106"/>
        <v>0</v>
      </c>
      <c r="DH299">
        <f t="shared" si="97"/>
        <v>0</v>
      </c>
      <c r="DI299">
        <f t="shared" si="98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ROW(Source!A141)</f>
        <v>141</v>
      </c>
      <c r="B300">
        <v>52666922</v>
      </c>
      <c r="C300">
        <v>52748531</v>
      </c>
      <c r="D300">
        <v>50836455</v>
      </c>
      <c r="E300">
        <v>1</v>
      </c>
      <c r="F300">
        <v>1</v>
      </c>
      <c r="G300">
        <v>1</v>
      </c>
      <c r="H300">
        <v>2</v>
      </c>
      <c r="I300" t="s">
        <v>489</v>
      </c>
      <c r="J300" t="s">
        <v>490</v>
      </c>
      <c r="K300" t="s">
        <v>491</v>
      </c>
      <c r="L300">
        <v>1368</v>
      </c>
      <c r="N300">
        <v>1011</v>
      </c>
      <c r="O300" t="s">
        <v>492</v>
      </c>
      <c r="P300" t="s">
        <v>492</v>
      </c>
      <c r="Q300">
        <v>1</v>
      </c>
      <c r="W300">
        <v>0</v>
      </c>
      <c r="X300">
        <v>850633116</v>
      </c>
      <c r="Y300">
        <f t="shared" si="88"/>
        <v>0.17</v>
      </c>
      <c r="AA300">
        <v>0</v>
      </c>
      <c r="AB300">
        <v>1626.29</v>
      </c>
      <c r="AC300">
        <v>1090.46</v>
      </c>
      <c r="AD300">
        <v>0</v>
      </c>
      <c r="AE300">
        <v>0</v>
      </c>
      <c r="AF300">
        <v>1626.29</v>
      </c>
      <c r="AG300">
        <v>1090.46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0.17</v>
      </c>
      <c r="AU300" t="s">
        <v>3</v>
      </c>
      <c r="AV300">
        <v>1</v>
      </c>
      <c r="AW300">
        <v>2</v>
      </c>
      <c r="AX300">
        <v>52748545</v>
      </c>
      <c r="AY300">
        <v>1</v>
      </c>
      <c r="AZ300">
        <v>0</v>
      </c>
      <c r="BA300">
        <v>290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276.46930000000003</v>
      </c>
      <c r="BL300">
        <v>185.37820000000002</v>
      </c>
      <c r="BM300">
        <v>0</v>
      </c>
      <c r="BN300">
        <v>0</v>
      </c>
      <c r="BO300">
        <v>0.17</v>
      </c>
      <c r="BP300">
        <v>1</v>
      </c>
      <c r="BQ300">
        <v>0</v>
      </c>
      <c r="BR300">
        <v>276.46930000000003</v>
      </c>
      <c r="BS300">
        <v>185.37820000000002</v>
      </c>
      <c r="BT300">
        <v>0</v>
      </c>
      <c r="BU300">
        <v>0</v>
      </c>
      <c r="BV300">
        <v>0.17</v>
      </c>
      <c r="BW300">
        <v>1</v>
      </c>
      <c r="CV300">
        <v>0</v>
      </c>
      <c r="CW300">
        <f>ROUND(Y300*Source!I141*DO300,7)</f>
        <v>2.7199999999999998E-2</v>
      </c>
      <c r="CX300">
        <f>ROUND(Y300*Source!I141,7)</f>
        <v>2.7199999999999998E-2</v>
      </c>
      <c r="CY300">
        <f>AB300</f>
        <v>1626.29</v>
      </c>
      <c r="CZ300">
        <f>AF300</f>
        <v>1626.29</v>
      </c>
      <c r="DA300">
        <f>AJ300</f>
        <v>1</v>
      </c>
      <c r="DB300">
        <f t="shared" si="89"/>
        <v>276.47000000000003</v>
      </c>
      <c r="DC300">
        <f t="shared" si="90"/>
        <v>185.38</v>
      </c>
      <c r="DD300" t="s">
        <v>3</v>
      </c>
      <c r="DE300" t="s">
        <v>3</v>
      </c>
      <c r="DF300">
        <f t="shared" si="111"/>
        <v>0</v>
      </c>
      <c r="DG300">
        <f t="shared" si="106"/>
        <v>44.24</v>
      </c>
      <c r="DH300">
        <f t="shared" si="97"/>
        <v>29.66</v>
      </c>
      <c r="DI300">
        <f t="shared" si="98"/>
        <v>0</v>
      </c>
      <c r="DJ300">
        <f>DG300+DH300</f>
        <v>73.900000000000006</v>
      </c>
      <c r="DK300">
        <v>1</v>
      </c>
      <c r="DL300" t="s">
        <v>493</v>
      </c>
      <c r="DM300">
        <v>6</v>
      </c>
      <c r="DN300" t="s">
        <v>486</v>
      </c>
      <c r="DO300">
        <v>1</v>
      </c>
    </row>
    <row r="301" spans="1:119">
      <c r="A301">
        <f>ROW(Source!A141)</f>
        <v>141</v>
      </c>
      <c r="B301">
        <v>52666922</v>
      </c>
      <c r="C301">
        <v>52748531</v>
      </c>
      <c r="D301">
        <v>50837347</v>
      </c>
      <c r="E301">
        <v>1</v>
      </c>
      <c r="F301">
        <v>1</v>
      </c>
      <c r="G301">
        <v>1</v>
      </c>
      <c r="H301">
        <v>2</v>
      </c>
      <c r="I301" t="s">
        <v>507</v>
      </c>
      <c r="J301" t="s">
        <v>508</v>
      </c>
      <c r="K301" t="s">
        <v>509</v>
      </c>
      <c r="L301">
        <v>1368</v>
      </c>
      <c r="N301">
        <v>1011</v>
      </c>
      <c r="O301" t="s">
        <v>492</v>
      </c>
      <c r="P301" t="s">
        <v>492</v>
      </c>
      <c r="Q301">
        <v>1</v>
      </c>
      <c r="W301">
        <v>0</v>
      </c>
      <c r="X301">
        <v>-950105757</v>
      </c>
      <c r="Y301">
        <f t="shared" si="88"/>
        <v>0.17</v>
      </c>
      <c r="AA301">
        <v>0</v>
      </c>
      <c r="AB301">
        <v>641.70000000000005</v>
      </c>
      <c r="AC301">
        <v>811.79</v>
      </c>
      <c r="AD301">
        <v>0</v>
      </c>
      <c r="AE301">
        <v>0</v>
      </c>
      <c r="AF301">
        <v>641.70000000000005</v>
      </c>
      <c r="AG301">
        <v>811.79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0.17</v>
      </c>
      <c r="AU301" t="s">
        <v>3</v>
      </c>
      <c r="AV301">
        <v>1</v>
      </c>
      <c r="AW301">
        <v>2</v>
      </c>
      <c r="AX301">
        <v>52748546</v>
      </c>
      <c r="AY301">
        <v>1</v>
      </c>
      <c r="AZ301">
        <v>0</v>
      </c>
      <c r="BA301">
        <v>291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109.08900000000001</v>
      </c>
      <c r="BL301">
        <v>138.0043</v>
      </c>
      <c r="BM301">
        <v>0</v>
      </c>
      <c r="BN301">
        <v>0</v>
      </c>
      <c r="BO301">
        <v>0.17</v>
      </c>
      <c r="BP301">
        <v>1</v>
      </c>
      <c r="BQ301">
        <v>0</v>
      </c>
      <c r="BR301">
        <v>109.08900000000001</v>
      </c>
      <c r="BS301">
        <v>138.0043</v>
      </c>
      <c r="BT301">
        <v>0</v>
      </c>
      <c r="BU301">
        <v>0</v>
      </c>
      <c r="BV301">
        <v>0.17</v>
      </c>
      <c r="BW301">
        <v>1</v>
      </c>
      <c r="CV301">
        <v>0</v>
      </c>
      <c r="CW301">
        <f>ROUND(Y301*Source!I141*DO301,7)</f>
        <v>2.7199999999999998E-2</v>
      </c>
      <c r="CX301">
        <f>ROUND(Y301*Source!I141,7)</f>
        <v>2.7199999999999998E-2</v>
      </c>
      <c r="CY301">
        <f>AB301</f>
        <v>641.70000000000005</v>
      </c>
      <c r="CZ301">
        <f>AF301</f>
        <v>641.70000000000005</v>
      </c>
      <c r="DA301">
        <f>AJ301</f>
        <v>1</v>
      </c>
      <c r="DB301">
        <f t="shared" si="89"/>
        <v>109.09</v>
      </c>
      <c r="DC301">
        <f t="shared" si="90"/>
        <v>138</v>
      </c>
      <c r="DD301" t="s">
        <v>3</v>
      </c>
      <c r="DE301" t="s">
        <v>3</v>
      </c>
      <c r="DF301">
        <f t="shared" si="111"/>
        <v>0</v>
      </c>
      <c r="DG301">
        <f t="shared" si="106"/>
        <v>17.45</v>
      </c>
      <c r="DH301">
        <f t="shared" si="97"/>
        <v>22.08</v>
      </c>
      <c r="DI301">
        <f t="shared" si="98"/>
        <v>0</v>
      </c>
      <c r="DJ301">
        <f>DG301+DH301</f>
        <v>39.53</v>
      </c>
      <c r="DK301">
        <v>1</v>
      </c>
      <c r="DL301" t="s">
        <v>500</v>
      </c>
      <c r="DM301">
        <v>4</v>
      </c>
      <c r="DN301" t="s">
        <v>486</v>
      </c>
      <c r="DO301">
        <v>1</v>
      </c>
    </row>
    <row r="302" spans="1:119">
      <c r="A302">
        <f>ROW(Source!A141)</f>
        <v>141</v>
      </c>
      <c r="B302">
        <v>52666922</v>
      </c>
      <c r="C302">
        <v>52748531</v>
      </c>
      <c r="D302">
        <v>50837542</v>
      </c>
      <c r="E302">
        <v>1</v>
      </c>
      <c r="F302">
        <v>1</v>
      </c>
      <c r="G302">
        <v>1</v>
      </c>
      <c r="H302">
        <v>2</v>
      </c>
      <c r="I302" t="s">
        <v>545</v>
      </c>
      <c r="J302" t="s">
        <v>546</v>
      </c>
      <c r="K302" t="s">
        <v>547</v>
      </c>
      <c r="L302">
        <v>1368</v>
      </c>
      <c r="N302">
        <v>1011</v>
      </c>
      <c r="O302" t="s">
        <v>492</v>
      </c>
      <c r="P302" t="s">
        <v>492</v>
      </c>
      <c r="Q302">
        <v>1</v>
      </c>
      <c r="W302">
        <v>0</v>
      </c>
      <c r="X302">
        <v>-2068435370</v>
      </c>
      <c r="Y302">
        <f t="shared" si="88"/>
        <v>2.9</v>
      </c>
      <c r="AA302">
        <v>0</v>
      </c>
      <c r="AB302">
        <v>34.61</v>
      </c>
      <c r="AC302">
        <v>0</v>
      </c>
      <c r="AD302">
        <v>0</v>
      </c>
      <c r="AE302">
        <v>0</v>
      </c>
      <c r="AF302">
        <v>34.61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2.9</v>
      </c>
      <c r="AU302" t="s">
        <v>3</v>
      </c>
      <c r="AV302">
        <v>1</v>
      </c>
      <c r="AW302">
        <v>2</v>
      </c>
      <c r="AX302">
        <v>52748547</v>
      </c>
      <c r="AY302">
        <v>1</v>
      </c>
      <c r="AZ302">
        <v>0</v>
      </c>
      <c r="BA302">
        <v>292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100.369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100.369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ROUND(Y302*Source!I141*DO302,7)</f>
        <v>0</v>
      </c>
      <c r="CX302">
        <f>ROUND(Y302*Source!I141,7)</f>
        <v>0.46400000000000002</v>
      </c>
      <c r="CY302">
        <f>AB302</f>
        <v>34.61</v>
      </c>
      <c r="CZ302">
        <f>AF302</f>
        <v>34.61</v>
      </c>
      <c r="DA302">
        <f>AJ302</f>
        <v>1</v>
      </c>
      <c r="DB302">
        <f t="shared" si="89"/>
        <v>100.37</v>
      </c>
      <c r="DC302">
        <f t="shared" si="90"/>
        <v>0</v>
      </c>
      <c r="DD302" t="s">
        <v>3</v>
      </c>
      <c r="DE302" t="s">
        <v>3</v>
      </c>
      <c r="DF302">
        <f t="shared" si="111"/>
        <v>0</v>
      </c>
      <c r="DG302">
        <f t="shared" si="106"/>
        <v>16.059999999999999</v>
      </c>
      <c r="DH302">
        <f t="shared" si="97"/>
        <v>0</v>
      </c>
      <c r="DI302">
        <f t="shared" si="98"/>
        <v>0</v>
      </c>
      <c r="DJ302">
        <f>DG302+DH302</f>
        <v>16.059999999999999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ROW(Source!A141)</f>
        <v>141</v>
      </c>
      <c r="B303">
        <v>52666922</v>
      </c>
      <c r="C303">
        <v>52748531</v>
      </c>
      <c r="D303">
        <v>50787977</v>
      </c>
      <c r="E303">
        <v>1</v>
      </c>
      <c r="F303">
        <v>1</v>
      </c>
      <c r="G303">
        <v>1</v>
      </c>
      <c r="H303">
        <v>3</v>
      </c>
      <c r="I303" t="s">
        <v>555</v>
      </c>
      <c r="J303" t="s">
        <v>556</v>
      </c>
      <c r="K303" t="s">
        <v>557</v>
      </c>
      <c r="L303">
        <v>1346</v>
      </c>
      <c r="N303">
        <v>1009</v>
      </c>
      <c r="O303" t="s">
        <v>49</v>
      </c>
      <c r="P303" t="s">
        <v>49</v>
      </c>
      <c r="Q303">
        <v>1</v>
      </c>
      <c r="W303">
        <v>0</v>
      </c>
      <c r="X303">
        <v>-1606616209</v>
      </c>
      <c r="Y303">
        <f t="shared" si="88"/>
        <v>0.9</v>
      </c>
      <c r="AA303">
        <v>121.39</v>
      </c>
      <c r="AB303">
        <v>0</v>
      </c>
      <c r="AC303">
        <v>0</v>
      </c>
      <c r="AD303">
        <v>0</v>
      </c>
      <c r="AE303">
        <v>155.63</v>
      </c>
      <c r="AF303">
        <v>0</v>
      </c>
      <c r="AG303">
        <v>0</v>
      </c>
      <c r="AH303">
        <v>0</v>
      </c>
      <c r="AI303">
        <v>0.78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0.9</v>
      </c>
      <c r="AU303" t="s">
        <v>3</v>
      </c>
      <c r="AV303">
        <v>0</v>
      </c>
      <c r="AW303">
        <v>2</v>
      </c>
      <c r="AX303">
        <v>52748548</v>
      </c>
      <c r="AY303">
        <v>1</v>
      </c>
      <c r="AZ303">
        <v>0</v>
      </c>
      <c r="BA303">
        <v>293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140.06700000000001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140.06700000000001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ROUND(Y303*Source!I141,7)</f>
        <v>0.14399999999999999</v>
      </c>
      <c r="CY303">
        <f t="shared" ref="CY303:CY308" si="112">AA303</f>
        <v>121.39</v>
      </c>
      <c r="CZ303">
        <f t="shared" ref="CZ303:CZ308" si="113">AE303</f>
        <v>155.63</v>
      </c>
      <c r="DA303">
        <f t="shared" ref="DA303:DA308" si="114">AI303</f>
        <v>0.78</v>
      </c>
      <c r="DB303">
        <f t="shared" si="89"/>
        <v>140.07</v>
      </c>
      <c r="DC303">
        <f t="shared" si="90"/>
        <v>0</v>
      </c>
      <c r="DD303" t="s">
        <v>3</v>
      </c>
      <c r="DE303" t="s">
        <v>3</v>
      </c>
      <c r="DF303">
        <f>ROUND(ROUND(AE303*AI303,2)*CX303,2)</f>
        <v>17.48</v>
      </c>
      <c r="DG303">
        <f t="shared" si="106"/>
        <v>0</v>
      </c>
      <c r="DH303">
        <f t="shared" si="97"/>
        <v>0</v>
      </c>
      <c r="DI303">
        <f t="shared" si="98"/>
        <v>0</v>
      </c>
      <c r="DJ303">
        <f t="shared" ref="DJ303:DJ308" si="115">DF303</f>
        <v>17.48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ROW(Source!A141)</f>
        <v>141</v>
      </c>
      <c r="B304">
        <v>52666922</v>
      </c>
      <c r="C304">
        <v>52748531</v>
      </c>
      <c r="D304">
        <v>50796105</v>
      </c>
      <c r="E304">
        <v>1</v>
      </c>
      <c r="F304">
        <v>1</v>
      </c>
      <c r="G304">
        <v>1</v>
      </c>
      <c r="H304">
        <v>3</v>
      </c>
      <c r="I304" t="s">
        <v>178</v>
      </c>
      <c r="J304" t="s">
        <v>180</v>
      </c>
      <c r="K304" t="s">
        <v>179</v>
      </c>
      <c r="L304">
        <v>1348</v>
      </c>
      <c r="N304">
        <v>1009</v>
      </c>
      <c r="O304" t="s">
        <v>57</v>
      </c>
      <c r="P304" t="s">
        <v>57</v>
      </c>
      <c r="Q304">
        <v>1000</v>
      </c>
      <c r="W304">
        <v>0</v>
      </c>
      <c r="X304">
        <v>-1863737905</v>
      </c>
      <c r="Y304">
        <f t="shared" si="88"/>
        <v>4.0000000000000001E-3</v>
      </c>
      <c r="AA304">
        <v>49995.77</v>
      </c>
      <c r="AB304">
        <v>0</v>
      </c>
      <c r="AC304">
        <v>0</v>
      </c>
      <c r="AD304">
        <v>0</v>
      </c>
      <c r="AE304">
        <v>49995.77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4.0000000000000001E-3</v>
      </c>
      <c r="AU304" t="s">
        <v>3</v>
      </c>
      <c r="AV304">
        <v>0</v>
      </c>
      <c r="AW304">
        <v>2</v>
      </c>
      <c r="AX304">
        <v>52748549</v>
      </c>
      <c r="AY304">
        <v>1</v>
      </c>
      <c r="AZ304">
        <v>0</v>
      </c>
      <c r="BA304">
        <v>294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199.98308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199.98308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ROUND(Y304*Source!I141,7)</f>
        <v>6.4000000000000005E-4</v>
      </c>
      <c r="CY304">
        <f t="shared" si="112"/>
        <v>49995.77</v>
      </c>
      <c r="CZ304">
        <f t="shared" si="113"/>
        <v>49995.77</v>
      </c>
      <c r="DA304">
        <f t="shared" si="114"/>
        <v>1</v>
      </c>
      <c r="DB304">
        <f t="shared" si="89"/>
        <v>199.98</v>
      </c>
      <c r="DC304">
        <f t="shared" si="90"/>
        <v>0</v>
      </c>
      <c r="DD304" t="s">
        <v>3</v>
      </c>
      <c r="DE304" t="s">
        <v>3</v>
      </c>
      <c r="DF304">
        <f>ROUND(ROUND(AE304,2)*CX304,2)</f>
        <v>32</v>
      </c>
      <c r="DG304">
        <f t="shared" si="106"/>
        <v>0</v>
      </c>
      <c r="DH304">
        <f t="shared" si="97"/>
        <v>0</v>
      </c>
      <c r="DI304">
        <f t="shared" si="98"/>
        <v>0</v>
      </c>
      <c r="DJ304">
        <f t="shared" si="115"/>
        <v>32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ROW(Source!A141)</f>
        <v>141</v>
      </c>
      <c r="B305">
        <v>52666922</v>
      </c>
      <c r="C305">
        <v>52748531</v>
      </c>
      <c r="D305">
        <v>50796105</v>
      </c>
      <c r="E305">
        <v>1</v>
      </c>
      <c r="F305">
        <v>1</v>
      </c>
      <c r="G305">
        <v>1</v>
      </c>
      <c r="H305">
        <v>3</v>
      </c>
      <c r="I305" t="s">
        <v>178</v>
      </c>
      <c r="J305" t="s">
        <v>180</v>
      </c>
      <c r="K305" t="s">
        <v>179</v>
      </c>
      <c r="L305">
        <v>1348</v>
      </c>
      <c r="N305">
        <v>1009</v>
      </c>
      <c r="O305" t="s">
        <v>57</v>
      </c>
      <c r="P305" t="s">
        <v>57</v>
      </c>
      <c r="Q305">
        <v>1000</v>
      </c>
      <c r="W305">
        <v>0</v>
      </c>
      <c r="X305">
        <v>-1863737905</v>
      </c>
      <c r="Y305">
        <f t="shared" si="88"/>
        <v>6.1699999999999998E-2</v>
      </c>
      <c r="AA305">
        <v>49995.77</v>
      </c>
      <c r="AB305">
        <v>0</v>
      </c>
      <c r="AC305">
        <v>0</v>
      </c>
      <c r="AD305">
        <v>0</v>
      </c>
      <c r="AE305">
        <v>49995.77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 t="s">
        <v>3</v>
      </c>
      <c r="AT305">
        <v>6.1699999999999998E-2</v>
      </c>
      <c r="AU305" t="s">
        <v>3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ROUND(Y305*Source!I141,7)</f>
        <v>9.8720000000000006E-3</v>
      </c>
      <c r="CY305">
        <f t="shared" si="112"/>
        <v>49995.77</v>
      </c>
      <c r="CZ305">
        <f t="shared" si="113"/>
        <v>49995.77</v>
      </c>
      <c r="DA305">
        <f t="shared" si="114"/>
        <v>1</v>
      </c>
      <c r="DB305">
        <f t="shared" si="89"/>
        <v>3084.74</v>
      </c>
      <c r="DC305">
        <f t="shared" si="90"/>
        <v>0</v>
      </c>
      <c r="DD305" t="s">
        <v>3</v>
      </c>
      <c r="DE305" t="s">
        <v>3</v>
      </c>
      <c r="DF305">
        <f>ROUND(ROUND(AE305,2)*CX305,2)</f>
        <v>493.56</v>
      </c>
      <c r="DG305">
        <f t="shared" si="106"/>
        <v>0</v>
      </c>
      <c r="DH305">
        <f t="shared" si="97"/>
        <v>0</v>
      </c>
      <c r="DI305">
        <f t="shared" si="98"/>
        <v>0</v>
      </c>
      <c r="DJ305">
        <f t="shared" si="115"/>
        <v>493.56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ROW(Source!A141)</f>
        <v>141</v>
      </c>
      <c r="B306">
        <v>52666922</v>
      </c>
      <c r="C306">
        <v>52748531</v>
      </c>
      <c r="D306">
        <v>50806036</v>
      </c>
      <c r="E306">
        <v>1</v>
      </c>
      <c r="F306">
        <v>1</v>
      </c>
      <c r="G306">
        <v>1</v>
      </c>
      <c r="H306">
        <v>3</v>
      </c>
      <c r="I306" t="s">
        <v>174</v>
      </c>
      <c r="J306" t="s">
        <v>176</v>
      </c>
      <c r="K306" t="s">
        <v>175</v>
      </c>
      <c r="L306">
        <v>1346</v>
      </c>
      <c r="N306">
        <v>1009</v>
      </c>
      <c r="O306" t="s">
        <v>49</v>
      </c>
      <c r="P306" t="s">
        <v>49</v>
      </c>
      <c r="Q306">
        <v>1</v>
      </c>
      <c r="W306">
        <v>0</v>
      </c>
      <c r="X306">
        <v>1949270732</v>
      </c>
      <c r="Y306">
        <f t="shared" si="88"/>
        <v>2.4</v>
      </c>
      <c r="AA306">
        <v>1139.45</v>
      </c>
      <c r="AB306">
        <v>0</v>
      </c>
      <c r="AC306">
        <v>0</v>
      </c>
      <c r="AD306">
        <v>0</v>
      </c>
      <c r="AE306">
        <v>911.56</v>
      </c>
      <c r="AF306">
        <v>0</v>
      </c>
      <c r="AG306">
        <v>0</v>
      </c>
      <c r="AH306">
        <v>0</v>
      </c>
      <c r="AI306">
        <v>1.25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2.4</v>
      </c>
      <c r="AU306" t="s">
        <v>3</v>
      </c>
      <c r="AV306">
        <v>0</v>
      </c>
      <c r="AW306">
        <v>2</v>
      </c>
      <c r="AX306">
        <v>52748550</v>
      </c>
      <c r="AY306">
        <v>1</v>
      </c>
      <c r="AZ306">
        <v>0</v>
      </c>
      <c r="BA306">
        <v>295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2187.7439999999997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2187.7439999999997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ROUND(Y306*Source!I141,7)</f>
        <v>0.38400000000000001</v>
      </c>
      <c r="CY306">
        <f t="shared" si="112"/>
        <v>1139.45</v>
      </c>
      <c r="CZ306">
        <f t="shared" si="113"/>
        <v>911.56</v>
      </c>
      <c r="DA306">
        <f t="shared" si="114"/>
        <v>1.25</v>
      </c>
      <c r="DB306">
        <f t="shared" si="89"/>
        <v>2187.7399999999998</v>
      </c>
      <c r="DC306">
        <f t="shared" si="90"/>
        <v>0</v>
      </c>
      <c r="DD306" t="s">
        <v>3</v>
      </c>
      <c r="DE306" t="s">
        <v>3</v>
      </c>
      <c r="DF306">
        <f>ROUND(ROUND(AE306*AI306,2)*CX306,2)</f>
        <v>437.55</v>
      </c>
      <c r="DG306">
        <f t="shared" si="106"/>
        <v>0</v>
      </c>
      <c r="DH306">
        <f t="shared" si="97"/>
        <v>0</v>
      </c>
      <c r="DI306">
        <f t="shared" si="98"/>
        <v>0</v>
      </c>
      <c r="DJ306">
        <f t="shared" si="115"/>
        <v>437.55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ROW(Source!A141)</f>
        <v>141</v>
      </c>
      <c r="B307">
        <v>52666922</v>
      </c>
      <c r="C307">
        <v>52748531</v>
      </c>
      <c r="D307">
        <v>50806036</v>
      </c>
      <c r="E307">
        <v>1</v>
      </c>
      <c r="F307">
        <v>1</v>
      </c>
      <c r="G307">
        <v>1</v>
      </c>
      <c r="H307">
        <v>3</v>
      </c>
      <c r="I307" t="s">
        <v>174</v>
      </c>
      <c r="J307" t="s">
        <v>176</v>
      </c>
      <c r="K307" t="s">
        <v>175</v>
      </c>
      <c r="L307">
        <v>1346</v>
      </c>
      <c r="N307">
        <v>1009</v>
      </c>
      <c r="O307" t="s">
        <v>49</v>
      </c>
      <c r="P307" t="s">
        <v>49</v>
      </c>
      <c r="Q307">
        <v>1</v>
      </c>
      <c r="W307">
        <v>0</v>
      </c>
      <c r="X307">
        <v>1949270732</v>
      </c>
      <c r="Y307">
        <f t="shared" si="88"/>
        <v>-2.4</v>
      </c>
      <c r="AA307">
        <v>1139.45</v>
      </c>
      <c r="AB307">
        <v>0</v>
      </c>
      <c r="AC307">
        <v>0</v>
      </c>
      <c r="AD307">
        <v>0</v>
      </c>
      <c r="AE307">
        <v>911.56</v>
      </c>
      <c r="AF307">
        <v>0</v>
      </c>
      <c r="AG307">
        <v>0</v>
      </c>
      <c r="AH307">
        <v>0</v>
      </c>
      <c r="AI307">
        <v>1.25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-2.4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ROUND(Y307*Source!I141,7)</f>
        <v>-0.38400000000000001</v>
      </c>
      <c r="CY307">
        <f t="shared" si="112"/>
        <v>1139.45</v>
      </c>
      <c r="CZ307">
        <f t="shared" si="113"/>
        <v>911.56</v>
      </c>
      <c r="DA307">
        <f t="shared" si="114"/>
        <v>1.25</v>
      </c>
      <c r="DB307">
        <f t="shared" si="89"/>
        <v>-2187.7399999999998</v>
      </c>
      <c r="DC307">
        <f t="shared" si="90"/>
        <v>0</v>
      </c>
      <c r="DD307" t="s">
        <v>3</v>
      </c>
      <c r="DE307" t="s">
        <v>3</v>
      </c>
      <c r="DF307">
        <f>ROUND(ROUND(AE307*AI307,2)*CX307,2)</f>
        <v>-437.55</v>
      </c>
      <c r="DG307">
        <f t="shared" si="106"/>
        <v>0</v>
      </c>
      <c r="DH307">
        <f t="shared" si="97"/>
        <v>0</v>
      </c>
      <c r="DI307">
        <f t="shared" si="98"/>
        <v>0</v>
      </c>
      <c r="DJ307">
        <f t="shared" si="115"/>
        <v>-437.55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ROW(Source!A141)</f>
        <v>141</v>
      </c>
      <c r="B308">
        <v>52666922</v>
      </c>
      <c r="C308">
        <v>52748531</v>
      </c>
      <c r="D308">
        <v>50721257</v>
      </c>
      <c r="E308">
        <v>116</v>
      </c>
      <c r="F308">
        <v>1</v>
      </c>
      <c r="G308">
        <v>1</v>
      </c>
      <c r="H308">
        <v>3</v>
      </c>
      <c r="I308" t="s">
        <v>151</v>
      </c>
      <c r="J308" t="s">
        <v>3</v>
      </c>
      <c r="K308" t="s">
        <v>152</v>
      </c>
      <c r="L308">
        <v>3277935</v>
      </c>
      <c r="N308">
        <v>1013</v>
      </c>
      <c r="O308" t="s">
        <v>153</v>
      </c>
      <c r="P308" t="s">
        <v>153</v>
      </c>
      <c r="Q308">
        <v>1</v>
      </c>
      <c r="W308">
        <v>0</v>
      </c>
      <c r="X308">
        <v>274903907</v>
      </c>
      <c r="Y308">
        <f t="shared" si="88"/>
        <v>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 t="s">
        <v>3</v>
      </c>
      <c r="AT308">
        <v>2</v>
      </c>
      <c r="AU308" t="s">
        <v>3</v>
      </c>
      <c r="AV308">
        <v>0</v>
      </c>
      <c r="AW308">
        <v>2</v>
      </c>
      <c r="AX308">
        <v>52748551</v>
      </c>
      <c r="AY308">
        <v>1</v>
      </c>
      <c r="AZ308">
        <v>0</v>
      </c>
      <c r="BA308">
        <v>296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ROUND(Y308*Source!I141,7)</f>
        <v>0.32</v>
      </c>
      <c r="CY308">
        <f t="shared" si="112"/>
        <v>0</v>
      </c>
      <c r="CZ308">
        <f t="shared" si="113"/>
        <v>0</v>
      </c>
      <c r="DA308">
        <f t="shared" si="114"/>
        <v>1</v>
      </c>
      <c r="DB308">
        <f t="shared" si="89"/>
        <v>0</v>
      </c>
      <c r="DC308">
        <f t="shared" si="90"/>
        <v>0</v>
      </c>
      <c r="DD308" t="s">
        <v>3</v>
      </c>
      <c r="DE308" t="s">
        <v>3</v>
      </c>
      <c r="DF308">
        <f t="shared" ref="DF308:DF317" si="116">ROUND(ROUND(AE308,2)*CX308,2)</f>
        <v>0</v>
      </c>
      <c r="DG308">
        <f t="shared" si="106"/>
        <v>0</v>
      </c>
      <c r="DH308">
        <f t="shared" si="97"/>
        <v>0</v>
      </c>
      <c r="DI308">
        <f t="shared" si="98"/>
        <v>0</v>
      </c>
      <c r="DJ308">
        <f t="shared" si="115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ROW(Source!A148)</f>
        <v>148</v>
      </c>
      <c r="B309">
        <v>52666988</v>
      </c>
      <c r="C309">
        <v>52748555</v>
      </c>
      <c r="D309">
        <v>50715230</v>
      </c>
      <c r="E309">
        <v>116</v>
      </c>
      <c r="F309">
        <v>1</v>
      </c>
      <c r="G309">
        <v>1</v>
      </c>
      <c r="H309">
        <v>1</v>
      </c>
      <c r="I309" t="s">
        <v>596</v>
      </c>
      <c r="J309" t="s">
        <v>3</v>
      </c>
      <c r="K309" t="s">
        <v>597</v>
      </c>
      <c r="L309">
        <v>1191</v>
      </c>
      <c r="N309">
        <v>1013</v>
      </c>
      <c r="O309" t="s">
        <v>486</v>
      </c>
      <c r="P309" t="s">
        <v>486</v>
      </c>
      <c r="Q309">
        <v>1</v>
      </c>
      <c r="W309">
        <v>0</v>
      </c>
      <c r="X309">
        <v>370475345</v>
      </c>
      <c r="Y309">
        <f t="shared" ref="Y309:Y372" si="117">AT309</f>
        <v>154</v>
      </c>
      <c r="AA309">
        <v>0</v>
      </c>
      <c r="AB309">
        <v>0</v>
      </c>
      <c r="AC309">
        <v>0</v>
      </c>
      <c r="AD309">
        <v>660.33</v>
      </c>
      <c r="AE309">
        <v>0</v>
      </c>
      <c r="AF309">
        <v>0</v>
      </c>
      <c r="AG309">
        <v>0</v>
      </c>
      <c r="AH309">
        <v>660.33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154</v>
      </c>
      <c r="AU309" t="s">
        <v>3</v>
      </c>
      <c r="AV309">
        <v>1</v>
      </c>
      <c r="AW309">
        <v>2</v>
      </c>
      <c r="AX309">
        <v>52748557</v>
      </c>
      <c r="AY309">
        <v>1</v>
      </c>
      <c r="AZ309">
        <v>0</v>
      </c>
      <c r="BA309">
        <v>297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101690.82</v>
      </c>
      <c r="BN309">
        <v>154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101690.82</v>
      </c>
      <c r="BU309">
        <v>154</v>
      </c>
      <c r="BV309">
        <v>0</v>
      </c>
      <c r="BW309">
        <v>1</v>
      </c>
      <c r="CU309">
        <f>ROUND(AT309*Source!I148*AH309*AL309,2)</f>
        <v>1388.08</v>
      </c>
      <c r="CV309">
        <f>ROUND(Y309*Source!I148,7)</f>
        <v>2.1021000000000001</v>
      </c>
      <c r="CW309">
        <v>0</v>
      </c>
      <c r="CX309">
        <f>ROUND(Y309*Source!I148,7)</f>
        <v>2.1021000000000001</v>
      </c>
      <c r="CY309">
        <f t="shared" ref="CY309:CY314" si="118">AD309</f>
        <v>660.33</v>
      </c>
      <c r="CZ309">
        <f t="shared" ref="CZ309:CZ314" si="119">AH309</f>
        <v>660.33</v>
      </c>
      <c r="DA309">
        <f t="shared" ref="DA309:DA314" si="120">AL309</f>
        <v>1</v>
      </c>
      <c r="DB309">
        <f t="shared" ref="DB309:DB372" si="121">ROUND(ROUND(AT309*CZ309,2),6)</f>
        <v>101690.82</v>
      </c>
      <c r="DC309">
        <f t="shared" ref="DC309:DC372" si="122">ROUND(ROUND(AT309*AG309,2),6)</f>
        <v>0</v>
      </c>
      <c r="DD309" t="s">
        <v>3</v>
      </c>
      <c r="DE309" t="s">
        <v>3</v>
      </c>
      <c r="DF309">
        <f t="shared" si="116"/>
        <v>0</v>
      </c>
      <c r="DG309">
        <f t="shared" si="106"/>
        <v>0</v>
      </c>
      <c r="DH309">
        <f t="shared" si="97"/>
        <v>0</v>
      </c>
      <c r="DI309">
        <f t="shared" si="98"/>
        <v>1388.08</v>
      </c>
      <c r="DJ309">
        <f t="shared" ref="DJ309:DJ314" si="123">DI309</f>
        <v>1388.08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ROW(Source!A149)</f>
        <v>149</v>
      </c>
      <c r="B310">
        <v>52666922</v>
      </c>
      <c r="C310">
        <v>52748555</v>
      </c>
      <c r="D310">
        <v>50715230</v>
      </c>
      <c r="E310">
        <v>116</v>
      </c>
      <c r="F310">
        <v>1</v>
      </c>
      <c r="G310">
        <v>1</v>
      </c>
      <c r="H310">
        <v>1</v>
      </c>
      <c r="I310" t="s">
        <v>596</v>
      </c>
      <c r="J310" t="s">
        <v>3</v>
      </c>
      <c r="K310" t="s">
        <v>597</v>
      </c>
      <c r="L310">
        <v>1191</v>
      </c>
      <c r="N310">
        <v>1013</v>
      </c>
      <c r="O310" t="s">
        <v>486</v>
      </c>
      <c r="P310" t="s">
        <v>486</v>
      </c>
      <c r="Q310">
        <v>1</v>
      </c>
      <c r="W310">
        <v>0</v>
      </c>
      <c r="X310">
        <v>370475345</v>
      </c>
      <c r="Y310">
        <f t="shared" si="117"/>
        <v>154</v>
      </c>
      <c r="AA310">
        <v>0</v>
      </c>
      <c r="AB310">
        <v>0</v>
      </c>
      <c r="AC310">
        <v>0</v>
      </c>
      <c r="AD310">
        <v>660.33</v>
      </c>
      <c r="AE310">
        <v>0</v>
      </c>
      <c r="AF310">
        <v>0</v>
      </c>
      <c r="AG310">
        <v>0</v>
      </c>
      <c r="AH310">
        <v>660.33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154</v>
      </c>
      <c r="AU310" t="s">
        <v>3</v>
      </c>
      <c r="AV310">
        <v>1</v>
      </c>
      <c r="AW310">
        <v>2</v>
      </c>
      <c r="AX310">
        <v>52748557</v>
      </c>
      <c r="AY310">
        <v>1</v>
      </c>
      <c r="AZ310">
        <v>0</v>
      </c>
      <c r="BA310">
        <v>298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101690.82</v>
      </c>
      <c r="BN310">
        <v>154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101690.82</v>
      </c>
      <c r="BU310">
        <v>154</v>
      </c>
      <c r="BV310">
        <v>0</v>
      </c>
      <c r="BW310">
        <v>1</v>
      </c>
      <c r="CU310">
        <f>ROUND(AT310*Source!I149*AH310*AL310,2)</f>
        <v>1388.08</v>
      </c>
      <c r="CV310">
        <f>ROUND(Y310*Source!I149,7)</f>
        <v>2.1021000000000001</v>
      </c>
      <c r="CW310">
        <v>0</v>
      </c>
      <c r="CX310">
        <f>ROUND(Y310*Source!I149,7)</f>
        <v>2.1021000000000001</v>
      </c>
      <c r="CY310">
        <f t="shared" si="118"/>
        <v>660.33</v>
      </c>
      <c r="CZ310">
        <f t="shared" si="119"/>
        <v>660.33</v>
      </c>
      <c r="DA310">
        <f t="shared" si="120"/>
        <v>1</v>
      </c>
      <c r="DB310">
        <f t="shared" si="121"/>
        <v>101690.82</v>
      </c>
      <c r="DC310">
        <f t="shared" si="122"/>
        <v>0</v>
      </c>
      <c r="DD310" t="s">
        <v>3</v>
      </c>
      <c r="DE310" t="s">
        <v>3</v>
      </c>
      <c r="DF310">
        <f t="shared" si="116"/>
        <v>0</v>
      </c>
      <c r="DG310">
        <f t="shared" si="106"/>
        <v>0</v>
      </c>
      <c r="DH310">
        <f t="shared" si="97"/>
        <v>0</v>
      </c>
      <c r="DI310">
        <f t="shared" si="98"/>
        <v>1388.08</v>
      </c>
      <c r="DJ310">
        <f t="shared" si="123"/>
        <v>1388.08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ROW(Source!A150)</f>
        <v>150</v>
      </c>
      <c r="B311">
        <v>52666988</v>
      </c>
      <c r="C311">
        <v>52748558</v>
      </c>
      <c r="D311">
        <v>50715220</v>
      </c>
      <c r="E311">
        <v>116</v>
      </c>
      <c r="F311">
        <v>1</v>
      </c>
      <c r="G311">
        <v>1</v>
      </c>
      <c r="H311">
        <v>1</v>
      </c>
      <c r="I311" t="s">
        <v>598</v>
      </c>
      <c r="J311" t="s">
        <v>3</v>
      </c>
      <c r="K311" t="s">
        <v>599</v>
      </c>
      <c r="L311">
        <v>1191</v>
      </c>
      <c r="N311">
        <v>1013</v>
      </c>
      <c r="O311" t="s">
        <v>486</v>
      </c>
      <c r="P311" t="s">
        <v>486</v>
      </c>
      <c r="Q311">
        <v>1</v>
      </c>
      <c r="W311">
        <v>0</v>
      </c>
      <c r="X311">
        <v>-267883188</v>
      </c>
      <c r="Y311">
        <f t="shared" si="117"/>
        <v>88.5</v>
      </c>
      <c r="AA311">
        <v>0</v>
      </c>
      <c r="AB311">
        <v>0</v>
      </c>
      <c r="AC311">
        <v>0</v>
      </c>
      <c r="AD311">
        <v>633.07000000000005</v>
      </c>
      <c r="AE311">
        <v>0</v>
      </c>
      <c r="AF311">
        <v>0</v>
      </c>
      <c r="AG311">
        <v>0</v>
      </c>
      <c r="AH311">
        <v>633.07000000000005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88.5</v>
      </c>
      <c r="AU311" t="s">
        <v>3</v>
      </c>
      <c r="AV311">
        <v>1</v>
      </c>
      <c r="AW311">
        <v>2</v>
      </c>
      <c r="AX311">
        <v>52748560</v>
      </c>
      <c r="AY311">
        <v>1</v>
      </c>
      <c r="AZ311">
        <v>0</v>
      </c>
      <c r="BA311">
        <v>299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56026.695000000007</v>
      </c>
      <c r="BN311">
        <v>88.5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56026.695000000007</v>
      </c>
      <c r="BU311">
        <v>88.5</v>
      </c>
      <c r="BV311">
        <v>0</v>
      </c>
      <c r="BW311">
        <v>1</v>
      </c>
      <c r="CU311">
        <f>ROUND(AT311*Source!I150*AH311*AL311,2)</f>
        <v>764.76</v>
      </c>
      <c r="CV311">
        <f>ROUND(Y311*Source!I150,7)</f>
        <v>1.2080249999999999</v>
      </c>
      <c r="CW311">
        <v>0</v>
      </c>
      <c r="CX311">
        <f>ROUND(Y311*Source!I150,7)</f>
        <v>1.2080249999999999</v>
      </c>
      <c r="CY311">
        <f t="shared" si="118"/>
        <v>633.07000000000005</v>
      </c>
      <c r="CZ311">
        <f t="shared" si="119"/>
        <v>633.07000000000005</v>
      </c>
      <c r="DA311">
        <f t="shared" si="120"/>
        <v>1</v>
      </c>
      <c r="DB311">
        <f t="shared" si="121"/>
        <v>56026.7</v>
      </c>
      <c r="DC311">
        <f t="shared" si="122"/>
        <v>0</v>
      </c>
      <c r="DD311" t="s">
        <v>3</v>
      </c>
      <c r="DE311" t="s">
        <v>3</v>
      </c>
      <c r="DF311">
        <f t="shared" si="116"/>
        <v>0</v>
      </c>
      <c r="DG311">
        <f t="shared" si="106"/>
        <v>0</v>
      </c>
      <c r="DH311">
        <f t="shared" si="97"/>
        <v>0</v>
      </c>
      <c r="DI311">
        <f t="shared" si="98"/>
        <v>764.76</v>
      </c>
      <c r="DJ311">
        <f t="shared" si="123"/>
        <v>764.76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ROW(Source!A151)</f>
        <v>151</v>
      </c>
      <c r="B312">
        <v>52666922</v>
      </c>
      <c r="C312">
        <v>52748558</v>
      </c>
      <c r="D312">
        <v>50715220</v>
      </c>
      <c r="E312">
        <v>116</v>
      </c>
      <c r="F312">
        <v>1</v>
      </c>
      <c r="G312">
        <v>1</v>
      </c>
      <c r="H312">
        <v>1</v>
      </c>
      <c r="I312" t="s">
        <v>598</v>
      </c>
      <c r="J312" t="s">
        <v>3</v>
      </c>
      <c r="K312" t="s">
        <v>599</v>
      </c>
      <c r="L312">
        <v>1191</v>
      </c>
      <c r="N312">
        <v>1013</v>
      </c>
      <c r="O312" t="s">
        <v>486</v>
      </c>
      <c r="P312" t="s">
        <v>486</v>
      </c>
      <c r="Q312">
        <v>1</v>
      </c>
      <c r="W312">
        <v>0</v>
      </c>
      <c r="X312">
        <v>-267883188</v>
      </c>
      <c r="Y312">
        <f t="shared" si="117"/>
        <v>88.5</v>
      </c>
      <c r="AA312">
        <v>0</v>
      </c>
      <c r="AB312">
        <v>0</v>
      </c>
      <c r="AC312">
        <v>0</v>
      </c>
      <c r="AD312">
        <v>633.07000000000005</v>
      </c>
      <c r="AE312">
        <v>0</v>
      </c>
      <c r="AF312">
        <v>0</v>
      </c>
      <c r="AG312">
        <v>0</v>
      </c>
      <c r="AH312">
        <v>633.07000000000005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88.5</v>
      </c>
      <c r="AU312" t="s">
        <v>3</v>
      </c>
      <c r="AV312">
        <v>1</v>
      </c>
      <c r="AW312">
        <v>2</v>
      </c>
      <c r="AX312">
        <v>52748560</v>
      </c>
      <c r="AY312">
        <v>1</v>
      </c>
      <c r="AZ312">
        <v>0</v>
      </c>
      <c r="BA312">
        <v>300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56026.695000000007</v>
      </c>
      <c r="BN312">
        <v>88.5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56026.695000000007</v>
      </c>
      <c r="BU312">
        <v>88.5</v>
      </c>
      <c r="BV312">
        <v>0</v>
      </c>
      <c r="BW312">
        <v>1</v>
      </c>
      <c r="CU312">
        <f>ROUND(AT312*Source!I151*AH312*AL312,2)</f>
        <v>764.76</v>
      </c>
      <c r="CV312">
        <f>ROUND(Y312*Source!I151,7)</f>
        <v>1.2080249999999999</v>
      </c>
      <c r="CW312">
        <v>0</v>
      </c>
      <c r="CX312">
        <f>ROUND(Y312*Source!I151,7)</f>
        <v>1.2080249999999999</v>
      </c>
      <c r="CY312">
        <f t="shared" si="118"/>
        <v>633.07000000000005</v>
      </c>
      <c r="CZ312">
        <f t="shared" si="119"/>
        <v>633.07000000000005</v>
      </c>
      <c r="DA312">
        <f t="shared" si="120"/>
        <v>1</v>
      </c>
      <c r="DB312">
        <f t="shared" si="121"/>
        <v>56026.7</v>
      </c>
      <c r="DC312">
        <f t="shared" si="122"/>
        <v>0</v>
      </c>
      <c r="DD312" t="s">
        <v>3</v>
      </c>
      <c r="DE312" t="s">
        <v>3</v>
      </c>
      <c r="DF312">
        <f t="shared" si="116"/>
        <v>0</v>
      </c>
      <c r="DG312">
        <f t="shared" si="106"/>
        <v>0</v>
      </c>
      <c r="DH312">
        <f t="shared" si="97"/>
        <v>0</v>
      </c>
      <c r="DI312">
        <f t="shared" si="98"/>
        <v>764.76</v>
      </c>
      <c r="DJ312">
        <f t="shared" si="123"/>
        <v>764.76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ROW(Source!A152)</f>
        <v>152</v>
      </c>
      <c r="B313">
        <v>52666988</v>
      </c>
      <c r="C313">
        <v>52748561</v>
      </c>
      <c r="D313">
        <v>50715288</v>
      </c>
      <c r="E313">
        <v>116</v>
      </c>
      <c r="F313">
        <v>1</v>
      </c>
      <c r="G313">
        <v>1</v>
      </c>
      <c r="H313">
        <v>1</v>
      </c>
      <c r="I313" t="s">
        <v>543</v>
      </c>
      <c r="J313" t="s">
        <v>3</v>
      </c>
      <c r="K313" t="s">
        <v>544</v>
      </c>
      <c r="L313">
        <v>1191</v>
      </c>
      <c r="N313">
        <v>1013</v>
      </c>
      <c r="O313" t="s">
        <v>486</v>
      </c>
      <c r="P313" t="s">
        <v>486</v>
      </c>
      <c r="Q313">
        <v>1</v>
      </c>
      <c r="W313">
        <v>0</v>
      </c>
      <c r="X313">
        <v>44848675</v>
      </c>
      <c r="Y313">
        <f t="shared" si="117"/>
        <v>9.27</v>
      </c>
      <c r="AA313">
        <v>0</v>
      </c>
      <c r="AB313">
        <v>0</v>
      </c>
      <c r="AC313">
        <v>0</v>
      </c>
      <c r="AD313">
        <v>793.61</v>
      </c>
      <c r="AE313">
        <v>0</v>
      </c>
      <c r="AF313">
        <v>0</v>
      </c>
      <c r="AG313">
        <v>0</v>
      </c>
      <c r="AH313">
        <v>793.61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9.27</v>
      </c>
      <c r="AU313" t="s">
        <v>3</v>
      </c>
      <c r="AV313">
        <v>1</v>
      </c>
      <c r="AW313">
        <v>2</v>
      </c>
      <c r="AX313">
        <v>52748572</v>
      </c>
      <c r="AY313">
        <v>1</v>
      </c>
      <c r="AZ313">
        <v>0</v>
      </c>
      <c r="BA313">
        <v>301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7356.7646999999997</v>
      </c>
      <c r="BN313">
        <v>9.27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7356.7646999999997</v>
      </c>
      <c r="BU313">
        <v>9.27</v>
      </c>
      <c r="BV313">
        <v>0</v>
      </c>
      <c r="BW313">
        <v>1</v>
      </c>
      <c r="CU313">
        <f>ROUND(AT313*Source!I152*AH313*AL313,2)</f>
        <v>5149.74</v>
      </c>
      <c r="CV313">
        <f>ROUND(Y313*Source!I152,7)</f>
        <v>6.4889999999999999</v>
      </c>
      <c r="CW313">
        <v>0</v>
      </c>
      <c r="CX313">
        <f>ROUND(Y313*Source!I152,7)</f>
        <v>6.4889999999999999</v>
      </c>
      <c r="CY313">
        <f t="shared" si="118"/>
        <v>793.61</v>
      </c>
      <c r="CZ313">
        <f t="shared" si="119"/>
        <v>793.61</v>
      </c>
      <c r="DA313">
        <f t="shared" si="120"/>
        <v>1</v>
      </c>
      <c r="DB313">
        <f t="shared" si="121"/>
        <v>7356.76</v>
      </c>
      <c r="DC313">
        <f t="shared" si="122"/>
        <v>0</v>
      </c>
      <c r="DD313" t="s">
        <v>3</v>
      </c>
      <c r="DE313" t="s">
        <v>3</v>
      </c>
      <c r="DF313">
        <f t="shared" si="116"/>
        <v>0</v>
      </c>
      <c r="DG313">
        <f t="shared" si="106"/>
        <v>0</v>
      </c>
      <c r="DH313">
        <f t="shared" si="97"/>
        <v>0</v>
      </c>
      <c r="DI313">
        <f t="shared" si="98"/>
        <v>5149.74</v>
      </c>
      <c r="DJ313">
        <f t="shared" si="123"/>
        <v>5149.74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ROW(Source!A152)</f>
        <v>152</v>
      </c>
      <c r="B314">
        <v>52666988</v>
      </c>
      <c r="C314">
        <v>52748561</v>
      </c>
      <c r="D314">
        <v>50715465</v>
      </c>
      <c r="E314">
        <v>116</v>
      </c>
      <c r="F314">
        <v>1</v>
      </c>
      <c r="G314">
        <v>1</v>
      </c>
      <c r="H314">
        <v>1</v>
      </c>
      <c r="I314" t="s">
        <v>487</v>
      </c>
      <c r="J314" t="s">
        <v>3</v>
      </c>
      <c r="K314" t="s">
        <v>488</v>
      </c>
      <c r="L314">
        <v>1191</v>
      </c>
      <c r="N314">
        <v>1013</v>
      </c>
      <c r="O314" t="s">
        <v>486</v>
      </c>
      <c r="P314" t="s">
        <v>486</v>
      </c>
      <c r="Q314">
        <v>1</v>
      </c>
      <c r="W314">
        <v>0</v>
      </c>
      <c r="X314">
        <v>-1417349443</v>
      </c>
      <c r="Y314">
        <f t="shared" si="117"/>
        <v>0.34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0.34</v>
      </c>
      <c r="AU314" t="s">
        <v>3</v>
      </c>
      <c r="AV314">
        <v>2</v>
      </c>
      <c r="AW314">
        <v>2</v>
      </c>
      <c r="AX314">
        <v>52748573</v>
      </c>
      <c r="AY314">
        <v>1</v>
      </c>
      <c r="AZ314">
        <v>0</v>
      </c>
      <c r="BA314">
        <v>302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ROUND(Y314*Source!I152,7)</f>
        <v>0.23799999999999999</v>
      </c>
      <c r="CY314">
        <f t="shared" si="118"/>
        <v>0</v>
      </c>
      <c r="CZ314">
        <f t="shared" si="119"/>
        <v>0</v>
      </c>
      <c r="DA314">
        <f t="shared" si="120"/>
        <v>1</v>
      </c>
      <c r="DB314">
        <f t="shared" si="121"/>
        <v>0</v>
      </c>
      <c r="DC314">
        <f t="shared" si="122"/>
        <v>0</v>
      </c>
      <c r="DD314" t="s">
        <v>3</v>
      </c>
      <c r="DE314" t="s">
        <v>3</v>
      </c>
      <c r="DF314">
        <f t="shared" si="116"/>
        <v>0</v>
      </c>
      <c r="DG314">
        <f t="shared" si="106"/>
        <v>0</v>
      </c>
      <c r="DH314">
        <f t="shared" si="97"/>
        <v>0</v>
      </c>
      <c r="DI314">
        <f t="shared" si="98"/>
        <v>0</v>
      </c>
      <c r="DJ314">
        <f t="shared" si="123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ROW(Source!A152)</f>
        <v>152</v>
      </c>
      <c r="B315">
        <v>52666988</v>
      </c>
      <c r="C315">
        <v>52748561</v>
      </c>
      <c r="D315">
        <v>50836455</v>
      </c>
      <c r="E315">
        <v>1</v>
      </c>
      <c r="F315">
        <v>1</v>
      </c>
      <c r="G315">
        <v>1</v>
      </c>
      <c r="H315">
        <v>2</v>
      </c>
      <c r="I315" t="s">
        <v>489</v>
      </c>
      <c r="J315" t="s">
        <v>490</v>
      </c>
      <c r="K315" t="s">
        <v>491</v>
      </c>
      <c r="L315">
        <v>1368</v>
      </c>
      <c r="N315">
        <v>1011</v>
      </c>
      <c r="O315" t="s">
        <v>492</v>
      </c>
      <c r="P315" t="s">
        <v>492</v>
      </c>
      <c r="Q315">
        <v>1</v>
      </c>
      <c r="W315">
        <v>0</v>
      </c>
      <c r="X315">
        <v>850633116</v>
      </c>
      <c r="Y315">
        <f t="shared" si="117"/>
        <v>0.17</v>
      </c>
      <c r="AA315">
        <v>0</v>
      </c>
      <c r="AB315">
        <v>1626.29</v>
      </c>
      <c r="AC315">
        <v>1090.46</v>
      </c>
      <c r="AD315">
        <v>0</v>
      </c>
      <c r="AE315">
        <v>0</v>
      </c>
      <c r="AF315">
        <v>1626.29</v>
      </c>
      <c r="AG315">
        <v>1090.46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0.17</v>
      </c>
      <c r="AU315" t="s">
        <v>3</v>
      </c>
      <c r="AV315">
        <v>1</v>
      </c>
      <c r="AW315">
        <v>2</v>
      </c>
      <c r="AX315">
        <v>52748574</v>
      </c>
      <c r="AY315">
        <v>1</v>
      </c>
      <c r="AZ315">
        <v>0</v>
      </c>
      <c r="BA315">
        <v>303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276.46930000000003</v>
      </c>
      <c r="BL315">
        <v>185.37820000000002</v>
      </c>
      <c r="BM315">
        <v>0</v>
      </c>
      <c r="BN315">
        <v>0</v>
      </c>
      <c r="BO315">
        <v>0.17</v>
      </c>
      <c r="BP315">
        <v>1</v>
      </c>
      <c r="BQ315">
        <v>0</v>
      </c>
      <c r="BR315">
        <v>276.46930000000003</v>
      </c>
      <c r="BS315">
        <v>185.37820000000002</v>
      </c>
      <c r="BT315">
        <v>0</v>
      </c>
      <c r="BU315">
        <v>0</v>
      </c>
      <c r="BV315">
        <v>0.17</v>
      </c>
      <c r="BW315">
        <v>1</v>
      </c>
      <c r="CV315">
        <v>0</v>
      </c>
      <c r="CW315">
        <f>ROUND(Y315*Source!I152*DO315,7)</f>
        <v>0.11899999999999999</v>
      </c>
      <c r="CX315">
        <f>ROUND(Y315*Source!I152,7)</f>
        <v>0.11899999999999999</v>
      </c>
      <c r="CY315">
        <f>AB315</f>
        <v>1626.29</v>
      </c>
      <c r="CZ315">
        <f>AF315</f>
        <v>1626.29</v>
      </c>
      <c r="DA315">
        <f>AJ315</f>
        <v>1</v>
      </c>
      <c r="DB315">
        <f t="shared" si="121"/>
        <v>276.47000000000003</v>
      </c>
      <c r="DC315">
        <f t="shared" si="122"/>
        <v>185.38</v>
      </c>
      <c r="DD315" t="s">
        <v>3</v>
      </c>
      <c r="DE315" t="s">
        <v>3</v>
      </c>
      <c r="DF315">
        <f t="shared" si="116"/>
        <v>0</v>
      </c>
      <c r="DG315">
        <f t="shared" si="106"/>
        <v>193.53</v>
      </c>
      <c r="DH315">
        <f t="shared" si="97"/>
        <v>129.76</v>
      </c>
      <c r="DI315">
        <f t="shared" si="98"/>
        <v>0</v>
      </c>
      <c r="DJ315">
        <f>DG315+DH315</f>
        <v>323.28999999999996</v>
      </c>
      <c r="DK315">
        <v>1</v>
      </c>
      <c r="DL315" t="s">
        <v>493</v>
      </c>
      <c r="DM315">
        <v>6</v>
      </c>
      <c r="DN315" t="s">
        <v>486</v>
      </c>
      <c r="DO315">
        <v>1</v>
      </c>
    </row>
    <row r="316" spans="1:119">
      <c r="A316">
        <f>ROW(Source!A152)</f>
        <v>152</v>
      </c>
      <c r="B316">
        <v>52666988</v>
      </c>
      <c r="C316">
        <v>52748561</v>
      </c>
      <c r="D316">
        <v>50837347</v>
      </c>
      <c r="E316">
        <v>1</v>
      </c>
      <c r="F316">
        <v>1</v>
      </c>
      <c r="G316">
        <v>1</v>
      </c>
      <c r="H316">
        <v>2</v>
      </c>
      <c r="I316" t="s">
        <v>507</v>
      </c>
      <c r="J316" t="s">
        <v>508</v>
      </c>
      <c r="K316" t="s">
        <v>509</v>
      </c>
      <c r="L316">
        <v>1368</v>
      </c>
      <c r="N316">
        <v>1011</v>
      </c>
      <c r="O316" t="s">
        <v>492</v>
      </c>
      <c r="P316" t="s">
        <v>492</v>
      </c>
      <c r="Q316">
        <v>1</v>
      </c>
      <c r="W316">
        <v>0</v>
      </c>
      <c r="X316">
        <v>-950105757</v>
      </c>
      <c r="Y316">
        <f t="shared" si="117"/>
        <v>0.17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0.17</v>
      </c>
      <c r="AU316" t="s">
        <v>3</v>
      </c>
      <c r="AV316">
        <v>1</v>
      </c>
      <c r="AW316">
        <v>2</v>
      </c>
      <c r="AX316">
        <v>52748575</v>
      </c>
      <c r="AY316">
        <v>1</v>
      </c>
      <c r="AZ316">
        <v>0</v>
      </c>
      <c r="BA316">
        <v>304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109.08900000000001</v>
      </c>
      <c r="BL316">
        <v>138.0043</v>
      </c>
      <c r="BM316">
        <v>0</v>
      </c>
      <c r="BN316">
        <v>0</v>
      </c>
      <c r="BO316">
        <v>0.17</v>
      </c>
      <c r="BP316">
        <v>1</v>
      </c>
      <c r="BQ316">
        <v>0</v>
      </c>
      <c r="BR316">
        <v>109.08900000000001</v>
      </c>
      <c r="BS316">
        <v>138.0043</v>
      </c>
      <c r="BT316">
        <v>0</v>
      </c>
      <c r="BU316">
        <v>0</v>
      </c>
      <c r="BV316">
        <v>0.17</v>
      </c>
      <c r="BW316">
        <v>1</v>
      </c>
      <c r="CV316">
        <v>0</v>
      </c>
      <c r="CW316">
        <f>ROUND(Y316*Source!I152*DO316,7)</f>
        <v>0.11899999999999999</v>
      </c>
      <c r="CX316">
        <f>ROUND(Y316*Source!I152,7)</f>
        <v>0.11899999999999999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 t="shared" si="121"/>
        <v>109.09</v>
      </c>
      <c r="DC316">
        <f t="shared" si="122"/>
        <v>138</v>
      </c>
      <c r="DD316" t="s">
        <v>3</v>
      </c>
      <c r="DE316" t="s">
        <v>3</v>
      </c>
      <c r="DF316">
        <f t="shared" si="116"/>
        <v>0</v>
      </c>
      <c r="DG316">
        <f t="shared" si="106"/>
        <v>76.36</v>
      </c>
      <c r="DH316">
        <f t="shared" si="97"/>
        <v>96.6</v>
      </c>
      <c r="DI316">
        <f t="shared" si="98"/>
        <v>0</v>
      </c>
      <c r="DJ316">
        <f>DG316+DH316</f>
        <v>172.95999999999998</v>
      </c>
      <c r="DK316">
        <v>1</v>
      </c>
      <c r="DL316" t="s">
        <v>500</v>
      </c>
      <c r="DM316">
        <v>4</v>
      </c>
      <c r="DN316" t="s">
        <v>486</v>
      </c>
      <c r="DO316">
        <v>1</v>
      </c>
    </row>
    <row r="317" spans="1:119">
      <c r="A317">
        <f>ROW(Source!A152)</f>
        <v>152</v>
      </c>
      <c r="B317">
        <v>52666988</v>
      </c>
      <c r="C317">
        <v>52748561</v>
      </c>
      <c r="D317">
        <v>50837542</v>
      </c>
      <c r="E317">
        <v>1</v>
      </c>
      <c r="F317">
        <v>1</v>
      </c>
      <c r="G317">
        <v>1</v>
      </c>
      <c r="H317">
        <v>2</v>
      </c>
      <c r="I317" t="s">
        <v>545</v>
      </c>
      <c r="J317" t="s">
        <v>546</v>
      </c>
      <c r="K317" t="s">
        <v>547</v>
      </c>
      <c r="L317">
        <v>1368</v>
      </c>
      <c r="N317">
        <v>1011</v>
      </c>
      <c r="O317" t="s">
        <v>492</v>
      </c>
      <c r="P317" t="s">
        <v>492</v>
      </c>
      <c r="Q317">
        <v>1</v>
      </c>
      <c r="W317">
        <v>0</v>
      </c>
      <c r="X317">
        <v>-2068435370</v>
      </c>
      <c r="Y317">
        <f t="shared" si="117"/>
        <v>1.51</v>
      </c>
      <c r="AA317">
        <v>0</v>
      </c>
      <c r="AB317">
        <v>34.61</v>
      </c>
      <c r="AC317">
        <v>0</v>
      </c>
      <c r="AD317">
        <v>0</v>
      </c>
      <c r="AE317">
        <v>0</v>
      </c>
      <c r="AF317">
        <v>34.61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1.51</v>
      </c>
      <c r="AU317" t="s">
        <v>3</v>
      </c>
      <c r="AV317">
        <v>1</v>
      </c>
      <c r="AW317">
        <v>2</v>
      </c>
      <c r="AX317">
        <v>52748576</v>
      </c>
      <c r="AY317">
        <v>1</v>
      </c>
      <c r="AZ317">
        <v>0</v>
      </c>
      <c r="BA317">
        <v>305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52.261099999999999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52.261099999999999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f>ROUND(Y317*Source!I152*DO317,7)</f>
        <v>0</v>
      </c>
      <c r="CX317">
        <f>ROUND(Y317*Source!I152,7)</f>
        <v>1.0569999999999999</v>
      </c>
      <c r="CY317">
        <f>AB317</f>
        <v>34.61</v>
      </c>
      <c r="CZ317">
        <f>AF317</f>
        <v>34.61</v>
      </c>
      <c r="DA317">
        <f>AJ317</f>
        <v>1</v>
      </c>
      <c r="DB317">
        <f t="shared" si="121"/>
        <v>52.26</v>
      </c>
      <c r="DC317">
        <f t="shared" si="122"/>
        <v>0</v>
      </c>
      <c r="DD317" t="s">
        <v>3</v>
      </c>
      <c r="DE317" t="s">
        <v>3</v>
      </c>
      <c r="DF317">
        <f t="shared" si="116"/>
        <v>0</v>
      </c>
      <c r="DG317">
        <f t="shared" ref="DG317:DG348" si="124">ROUND(ROUND(AF317,2)*CX317,2)</f>
        <v>36.58</v>
      </c>
      <c r="DH317">
        <f t="shared" si="97"/>
        <v>0</v>
      </c>
      <c r="DI317">
        <f t="shared" si="98"/>
        <v>0</v>
      </c>
      <c r="DJ317">
        <f>DG317+DH317</f>
        <v>36.58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ROW(Source!A152)</f>
        <v>152</v>
      </c>
      <c r="B318">
        <v>52666988</v>
      </c>
      <c r="C318">
        <v>52748561</v>
      </c>
      <c r="D318">
        <v>50787977</v>
      </c>
      <c r="E318">
        <v>1</v>
      </c>
      <c r="F318">
        <v>1</v>
      </c>
      <c r="G318">
        <v>1</v>
      </c>
      <c r="H318">
        <v>3</v>
      </c>
      <c r="I318" t="s">
        <v>555</v>
      </c>
      <c r="J318" t="s">
        <v>556</v>
      </c>
      <c r="K318" t="s">
        <v>557</v>
      </c>
      <c r="L318">
        <v>1346</v>
      </c>
      <c r="N318">
        <v>1009</v>
      </c>
      <c r="O318" t="s">
        <v>49</v>
      </c>
      <c r="P318" t="s">
        <v>49</v>
      </c>
      <c r="Q318">
        <v>1</v>
      </c>
      <c r="W318">
        <v>0</v>
      </c>
      <c r="X318">
        <v>-1606616209</v>
      </c>
      <c r="Y318">
        <f t="shared" si="117"/>
        <v>0.65</v>
      </c>
      <c r="AA318">
        <v>121.39</v>
      </c>
      <c r="AB318">
        <v>0</v>
      </c>
      <c r="AC318">
        <v>0</v>
      </c>
      <c r="AD318">
        <v>0</v>
      </c>
      <c r="AE318">
        <v>155.63</v>
      </c>
      <c r="AF318">
        <v>0</v>
      </c>
      <c r="AG318">
        <v>0</v>
      </c>
      <c r="AH318">
        <v>0</v>
      </c>
      <c r="AI318">
        <v>0.78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52748577</v>
      </c>
      <c r="AY318">
        <v>1</v>
      </c>
      <c r="AZ318">
        <v>0</v>
      </c>
      <c r="BA318">
        <v>306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101.15949999999999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101.15949999999999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ROUND(Y318*Source!I152,7)</f>
        <v>0.45500000000000002</v>
      </c>
      <c r="CY318">
        <f>AA318</f>
        <v>121.39</v>
      </c>
      <c r="CZ318">
        <f>AE318</f>
        <v>155.63</v>
      </c>
      <c r="DA318">
        <f>AI318</f>
        <v>0.78</v>
      </c>
      <c r="DB318">
        <f t="shared" si="121"/>
        <v>101.16</v>
      </c>
      <c r="DC318">
        <f t="shared" si="122"/>
        <v>0</v>
      </c>
      <c r="DD318" t="s">
        <v>3</v>
      </c>
      <c r="DE318" t="s">
        <v>3</v>
      </c>
      <c r="DF318">
        <f>ROUND(ROUND(AE318*AI318,2)*CX318,2)</f>
        <v>55.23</v>
      </c>
      <c r="DG318">
        <f t="shared" si="124"/>
        <v>0</v>
      </c>
      <c r="DH318">
        <f t="shared" si="97"/>
        <v>0</v>
      </c>
      <c r="DI318">
        <f t="shared" si="98"/>
        <v>0</v>
      </c>
      <c r="DJ318">
        <f>DF318</f>
        <v>55.23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ROW(Source!A152)</f>
        <v>152</v>
      </c>
      <c r="B319">
        <v>52666988</v>
      </c>
      <c r="C319">
        <v>52748561</v>
      </c>
      <c r="D319">
        <v>50796363</v>
      </c>
      <c r="E319">
        <v>1</v>
      </c>
      <c r="F319">
        <v>1</v>
      </c>
      <c r="G319">
        <v>1</v>
      </c>
      <c r="H319">
        <v>3</v>
      </c>
      <c r="I319" t="s">
        <v>202</v>
      </c>
      <c r="J319" t="s">
        <v>204</v>
      </c>
      <c r="K319" t="s">
        <v>203</v>
      </c>
      <c r="L319">
        <v>1348</v>
      </c>
      <c r="N319">
        <v>1009</v>
      </c>
      <c r="O319" t="s">
        <v>57</v>
      </c>
      <c r="P319" t="s">
        <v>57</v>
      </c>
      <c r="Q319">
        <v>1000</v>
      </c>
      <c r="W319">
        <v>0</v>
      </c>
      <c r="X319">
        <v>-481772102</v>
      </c>
      <c r="Y319">
        <f t="shared" si="117"/>
        <v>9.425E-2</v>
      </c>
      <c r="AA319">
        <v>51516.959999999999</v>
      </c>
      <c r="AB319">
        <v>0</v>
      </c>
      <c r="AC319">
        <v>0</v>
      </c>
      <c r="AD319">
        <v>0</v>
      </c>
      <c r="AE319">
        <v>51516.959999999999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3</v>
      </c>
      <c r="AT319">
        <v>9.425E-2</v>
      </c>
      <c r="AU319" t="s">
        <v>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ROUND(Y319*Source!I152,7)</f>
        <v>6.5975000000000006E-2</v>
      </c>
      <c r="CY319">
        <f>AA319</f>
        <v>51516.959999999999</v>
      </c>
      <c r="CZ319">
        <f>AE319</f>
        <v>51516.959999999999</v>
      </c>
      <c r="DA319">
        <f>AI319</f>
        <v>1</v>
      </c>
      <c r="DB319">
        <f t="shared" si="121"/>
        <v>4855.47</v>
      </c>
      <c r="DC319">
        <f t="shared" si="122"/>
        <v>0</v>
      </c>
      <c r="DD319" t="s">
        <v>3</v>
      </c>
      <c r="DE319" t="s">
        <v>3</v>
      </c>
      <c r="DF319">
        <f>ROUND(ROUND(AE319,2)*CX319,2)</f>
        <v>3398.83</v>
      </c>
      <c r="DG319">
        <f t="shared" si="124"/>
        <v>0</v>
      </c>
      <c r="DH319">
        <f t="shared" si="97"/>
        <v>0</v>
      </c>
      <c r="DI319">
        <f t="shared" si="98"/>
        <v>0</v>
      </c>
      <c r="DJ319">
        <f>DF319</f>
        <v>3398.83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ROW(Source!A152)</f>
        <v>152</v>
      </c>
      <c r="B320">
        <v>52666988</v>
      </c>
      <c r="C320">
        <v>52748561</v>
      </c>
      <c r="D320">
        <v>50806036</v>
      </c>
      <c r="E320">
        <v>1</v>
      </c>
      <c r="F320">
        <v>1</v>
      </c>
      <c r="G320">
        <v>1</v>
      </c>
      <c r="H320">
        <v>3</v>
      </c>
      <c r="I320" t="s">
        <v>174</v>
      </c>
      <c r="J320" t="s">
        <v>176</v>
      </c>
      <c r="K320" t="s">
        <v>175</v>
      </c>
      <c r="L320">
        <v>1346</v>
      </c>
      <c r="N320">
        <v>1009</v>
      </c>
      <c r="O320" t="s">
        <v>49</v>
      </c>
      <c r="P320" t="s">
        <v>49</v>
      </c>
      <c r="Q320">
        <v>1</v>
      </c>
      <c r="W320">
        <v>0</v>
      </c>
      <c r="X320">
        <v>1949270732</v>
      </c>
      <c r="Y320">
        <f t="shared" si="117"/>
        <v>2</v>
      </c>
      <c r="AA320">
        <v>1139.45</v>
      </c>
      <c r="AB320">
        <v>0</v>
      </c>
      <c r="AC320">
        <v>0</v>
      </c>
      <c r="AD320">
        <v>0</v>
      </c>
      <c r="AE320">
        <v>911.56</v>
      </c>
      <c r="AF320">
        <v>0</v>
      </c>
      <c r="AG320">
        <v>0</v>
      </c>
      <c r="AH320">
        <v>0</v>
      </c>
      <c r="AI320">
        <v>1.25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52748578</v>
      </c>
      <c r="AY320">
        <v>1</v>
      </c>
      <c r="AZ320">
        <v>0</v>
      </c>
      <c r="BA320">
        <v>307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1823.12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1823.12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ROUND(Y320*Source!I152,7)</f>
        <v>1.4</v>
      </c>
      <c r="CY320">
        <f>AA320</f>
        <v>1139.45</v>
      </c>
      <c r="CZ320">
        <f>AE320</f>
        <v>911.56</v>
      </c>
      <c r="DA320">
        <f>AI320</f>
        <v>1.25</v>
      </c>
      <c r="DB320">
        <f t="shared" si="121"/>
        <v>1823.12</v>
      </c>
      <c r="DC320">
        <f t="shared" si="122"/>
        <v>0</v>
      </c>
      <c r="DD320" t="s">
        <v>3</v>
      </c>
      <c r="DE320" t="s">
        <v>3</v>
      </c>
      <c r="DF320">
        <f>ROUND(ROUND(AE320*AI320,2)*CX320,2)</f>
        <v>1595.23</v>
      </c>
      <c r="DG320">
        <f t="shared" si="124"/>
        <v>0</v>
      </c>
      <c r="DH320">
        <f t="shared" si="97"/>
        <v>0</v>
      </c>
      <c r="DI320">
        <f t="shared" si="98"/>
        <v>0</v>
      </c>
      <c r="DJ320">
        <f>DF320</f>
        <v>1595.23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ROW(Source!A152)</f>
        <v>152</v>
      </c>
      <c r="B321">
        <v>52666988</v>
      </c>
      <c r="C321">
        <v>52748561</v>
      </c>
      <c r="D321">
        <v>50806036</v>
      </c>
      <c r="E321">
        <v>1</v>
      </c>
      <c r="F321">
        <v>1</v>
      </c>
      <c r="G321">
        <v>1</v>
      </c>
      <c r="H321">
        <v>3</v>
      </c>
      <c r="I321" t="s">
        <v>174</v>
      </c>
      <c r="J321" t="s">
        <v>176</v>
      </c>
      <c r="K321" t="s">
        <v>175</v>
      </c>
      <c r="L321">
        <v>1346</v>
      </c>
      <c r="N321">
        <v>1009</v>
      </c>
      <c r="O321" t="s">
        <v>49</v>
      </c>
      <c r="P321" t="s">
        <v>49</v>
      </c>
      <c r="Q321">
        <v>1</v>
      </c>
      <c r="W321">
        <v>0</v>
      </c>
      <c r="X321">
        <v>1949270732</v>
      </c>
      <c r="Y321">
        <f t="shared" si="117"/>
        <v>-2</v>
      </c>
      <c r="AA321">
        <v>1139.45</v>
      </c>
      <c r="AB321">
        <v>0</v>
      </c>
      <c r="AC321">
        <v>0</v>
      </c>
      <c r="AD321">
        <v>0</v>
      </c>
      <c r="AE321">
        <v>911.56</v>
      </c>
      <c r="AF321">
        <v>0</v>
      </c>
      <c r="AG321">
        <v>0</v>
      </c>
      <c r="AH321">
        <v>0</v>
      </c>
      <c r="AI321">
        <v>1.25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3</v>
      </c>
      <c r="AT321">
        <v>-2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ROUND(Y321*Source!I152,7)</f>
        <v>-1.4</v>
      </c>
      <c r="CY321">
        <f>AA321</f>
        <v>1139.45</v>
      </c>
      <c r="CZ321">
        <f>AE321</f>
        <v>911.56</v>
      </c>
      <c r="DA321">
        <f>AI321</f>
        <v>1.25</v>
      </c>
      <c r="DB321">
        <f t="shared" si="121"/>
        <v>-1823.12</v>
      </c>
      <c r="DC321">
        <f t="shared" si="122"/>
        <v>0</v>
      </c>
      <c r="DD321" t="s">
        <v>3</v>
      </c>
      <c r="DE321" t="s">
        <v>3</v>
      </c>
      <c r="DF321">
        <f>ROUND(ROUND(AE321*AI321,2)*CX321,2)</f>
        <v>-1595.23</v>
      </c>
      <c r="DG321">
        <f t="shared" si="124"/>
        <v>0</v>
      </c>
      <c r="DH321">
        <f t="shared" ref="DH321:DH384" si="125">ROUND(ROUND(AG321,2)*CX321,2)</f>
        <v>0</v>
      </c>
      <c r="DI321">
        <f t="shared" ref="DI321:DI384" si="126">ROUND(ROUND(AH321,2)*CX321,2)</f>
        <v>0</v>
      </c>
      <c r="DJ321">
        <f>DF321</f>
        <v>-1595.23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ROW(Source!A152)</f>
        <v>152</v>
      </c>
      <c r="B322">
        <v>52666988</v>
      </c>
      <c r="C322">
        <v>52748561</v>
      </c>
      <c r="D322">
        <v>50721257</v>
      </c>
      <c r="E322">
        <v>116</v>
      </c>
      <c r="F322">
        <v>1</v>
      </c>
      <c r="G322">
        <v>1</v>
      </c>
      <c r="H322">
        <v>3</v>
      </c>
      <c r="I322" t="s">
        <v>151</v>
      </c>
      <c r="J322" t="s">
        <v>3</v>
      </c>
      <c r="K322" t="s">
        <v>152</v>
      </c>
      <c r="L322">
        <v>3277935</v>
      </c>
      <c r="N322">
        <v>1013</v>
      </c>
      <c r="O322" t="s">
        <v>153</v>
      </c>
      <c r="P322" t="s">
        <v>153</v>
      </c>
      <c r="Q322">
        <v>1</v>
      </c>
      <c r="W322">
        <v>0</v>
      </c>
      <c r="X322">
        <v>274903907</v>
      </c>
      <c r="Y322">
        <f t="shared" si="117"/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52748579</v>
      </c>
      <c r="AY322">
        <v>1</v>
      </c>
      <c r="AZ322">
        <v>0</v>
      </c>
      <c r="BA322">
        <v>308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ROUND(Y322*Source!I152,7)</f>
        <v>1.4</v>
      </c>
      <c r="CY322">
        <f>AA322</f>
        <v>0</v>
      </c>
      <c r="CZ322">
        <f>AE322</f>
        <v>0</v>
      </c>
      <c r="DA322">
        <f>AI322</f>
        <v>1</v>
      </c>
      <c r="DB322">
        <f t="shared" si="121"/>
        <v>0</v>
      </c>
      <c r="DC322">
        <f t="shared" si="122"/>
        <v>0</v>
      </c>
      <c r="DD322" t="s">
        <v>3</v>
      </c>
      <c r="DE322" t="s">
        <v>3</v>
      </c>
      <c r="DF322">
        <f t="shared" ref="DF322:DF327" si="127">ROUND(ROUND(AE322,2)*CX322,2)</f>
        <v>0</v>
      </c>
      <c r="DG322">
        <f t="shared" si="124"/>
        <v>0</v>
      </c>
      <c r="DH322">
        <f t="shared" si="125"/>
        <v>0</v>
      </c>
      <c r="DI322">
        <f t="shared" si="126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ROW(Source!A153)</f>
        <v>153</v>
      </c>
      <c r="B323">
        <v>52666922</v>
      </c>
      <c r="C323">
        <v>52748561</v>
      </c>
      <c r="D323">
        <v>50715288</v>
      </c>
      <c r="E323">
        <v>116</v>
      </c>
      <c r="F323">
        <v>1</v>
      </c>
      <c r="G323">
        <v>1</v>
      </c>
      <c r="H323">
        <v>1</v>
      </c>
      <c r="I323" t="s">
        <v>543</v>
      </c>
      <c r="J323" t="s">
        <v>3</v>
      </c>
      <c r="K323" t="s">
        <v>544</v>
      </c>
      <c r="L323">
        <v>1191</v>
      </c>
      <c r="N323">
        <v>1013</v>
      </c>
      <c r="O323" t="s">
        <v>486</v>
      </c>
      <c r="P323" t="s">
        <v>486</v>
      </c>
      <c r="Q323">
        <v>1</v>
      </c>
      <c r="W323">
        <v>0</v>
      </c>
      <c r="X323">
        <v>44848675</v>
      </c>
      <c r="Y323">
        <f t="shared" si="117"/>
        <v>9.27</v>
      </c>
      <c r="AA323">
        <v>0</v>
      </c>
      <c r="AB323">
        <v>0</v>
      </c>
      <c r="AC323">
        <v>0</v>
      </c>
      <c r="AD323">
        <v>793.61</v>
      </c>
      <c r="AE323">
        <v>0</v>
      </c>
      <c r="AF323">
        <v>0</v>
      </c>
      <c r="AG323">
        <v>0</v>
      </c>
      <c r="AH323">
        <v>793.61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9.27</v>
      </c>
      <c r="AU323" t="s">
        <v>3</v>
      </c>
      <c r="AV323">
        <v>1</v>
      </c>
      <c r="AW323">
        <v>2</v>
      </c>
      <c r="AX323">
        <v>52748572</v>
      </c>
      <c r="AY323">
        <v>1</v>
      </c>
      <c r="AZ323">
        <v>0</v>
      </c>
      <c r="BA323">
        <v>309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7356.7646999999997</v>
      </c>
      <c r="BN323">
        <v>9.27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7356.7646999999997</v>
      </c>
      <c r="BU323">
        <v>9.27</v>
      </c>
      <c r="BV323">
        <v>0</v>
      </c>
      <c r="BW323">
        <v>1</v>
      </c>
      <c r="CU323">
        <f>ROUND(AT323*Source!I153*AH323*AL323,2)</f>
        <v>5149.74</v>
      </c>
      <c r="CV323">
        <f>ROUND(Y323*Source!I153,7)</f>
        <v>6.4889999999999999</v>
      </c>
      <c r="CW323">
        <v>0</v>
      </c>
      <c r="CX323">
        <f>ROUND(Y323*Source!I153,7)</f>
        <v>6.4889999999999999</v>
      </c>
      <c r="CY323">
        <f>AD323</f>
        <v>793.61</v>
      </c>
      <c r="CZ323">
        <f>AH323</f>
        <v>793.61</v>
      </c>
      <c r="DA323">
        <f>AL323</f>
        <v>1</v>
      </c>
      <c r="DB323">
        <f t="shared" si="121"/>
        <v>7356.76</v>
      </c>
      <c r="DC323">
        <f t="shared" si="122"/>
        <v>0</v>
      </c>
      <c r="DD323" t="s">
        <v>3</v>
      </c>
      <c r="DE323" t="s">
        <v>3</v>
      </c>
      <c r="DF323">
        <f t="shared" si="127"/>
        <v>0</v>
      </c>
      <c r="DG323">
        <f t="shared" si="124"/>
        <v>0</v>
      </c>
      <c r="DH323">
        <f t="shared" si="125"/>
        <v>0</v>
      </c>
      <c r="DI323">
        <f t="shared" si="126"/>
        <v>5149.74</v>
      </c>
      <c r="DJ323">
        <f>DI323</f>
        <v>5149.74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ROW(Source!A153)</f>
        <v>153</v>
      </c>
      <c r="B324">
        <v>52666922</v>
      </c>
      <c r="C324">
        <v>52748561</v>
      </c>
      <c r="D324">
        <v>50715465</v>
      </c>
      <c r="E324">
        <v>116</v>
      </c>
      <c r="F324">
        <v>1</v>
      </c>
      <c r="G324">
        <v>1</v>
      </c>
      <c r="H324">
        <v>1</v>
      </c>
      <c r="I324" t="s">
        <v>487</v>
      </c>
      <c r="J324" t="s">
        <v>3</v>
      </c>
      <c r="K324" t="s">
        <v>488</v>
      </c>
      <c r="L324">
        <v>1191</v>
      </c>
      <c r="N324">
        <v>1013</v>
      </c>
      <c r="O324" t="s">
        <v>486</v>
      </c>
      <c r="P324" t="s">
        <v>486</v>
      </c>
      <c r="Q324">
        <v>1</v>
      </c>
      <c r="W324">
        <v>0</v>
      </c>
      <c r="X324">
        <v>-1417349443</v>
      </c>
      <c r="Y324">
        <f t="shared" si="117"/>
        <v>0.34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0.34</v>
      </c>
      <c r="AU324" t="s">
        <v>3</v>
      </c>
      <c r="AV324">
        <v>2</v>
      </c>
      <c r="AW324">
        <v>2</v>
      </c>
      <c r="AX324">
        <v>52748573</v>
      </c>
      <c r="AY324">
        <v>1</v>
      </c>
      <c r="AZ324">
        <v>0</v>
      </c>
      <c r="BA324">
        <v>310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ROUND(Y324*Source!I153,7)</f>
        <v>0.23799999999999999</v>
      </c>
      <c r="CY324">
        <f>AD324</f>
        <v>0</v>
      </c>
      <c r="CZ324">
        <f>AH324</f>
        <v>0</v>
      </c>
      <c r="DA324">
        <f>AL324</f>
        <v>1</v>
      </c>
      <c r="DB324">
        <f t="shared" si="121"/>
        <v>0</v>
      </c>
      <c r="DC324">
        <f t="shared" si="122"/>
        <v>0</v>
      </c>
      <c r="DD324" t="s">
        <v>3</v>
      </c>
      <c r="DE324" t="s">
        <v>3</v>
      </c>
      <c r="DF324">
        <f t="shared" si="127"/>
        <v>0</v>
      </c>
      <c r="DG324">
        <f t="shared" si="124"/>
        <v>0</v>
      </c>
      <c r="DH324">
        <f t="shared" si="125"/>
        <v>0</v>
      </c>
      <c r="DI324">
        <f t="shared" si="126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ROW(Source!A153)</f>
        <v>153</v>
      </c>
      <c r="B325">
        <v>52666922</v>
      </c>
      <c r="C325">
        <v>52748561</v>
      </c>
      <c r="D325">
        <v>50836455</v>
      </c>
      <c r="E325">
        <v>1</v>
      </c>
      <c r="F325">
        <v>1</v>
      </c>
      <c r="G325">
        <v>1</v>
      </c>
      <c r="H325">
        <v>2</v>
      </c>
      <c r="I325" t="s">
        <v>489</v>
      </c>
      <c r="J325" t="s">
        <v>490</v>
      </c>
      <c r="K325" t="s">
        <v>491</v>
      </c>
      <c r="L325">
        <v>1368</v>
      </c>
      <c r="N325">
        <v>1011</v>
      </c>
      <c r="O325" t="s">
        <v>492</v>
      </c>
      <c r="P325" t="s">
        <v>492</v>
      </c>
      <c r="Q325">
        <v>1</v>
      </c>
      <c r="W325">
        <v>0</v>
      </c>
      <c r="X325">
        <v>850633116</v>
      </c>
      <c r="Y325">
        <f t="shared" si="117"/>
        <v>0.17</v>
      </c>
      <c r="AA325">
        <v>0</v>
      </c>
      <c r="AB325">
        <v>1626.29</v>
      </c>
      <c r="AC325">
        <v>1090.46</v>
      </c>
      <c r="AD325">
        <v>0</v>
      </c>
      <c r="AE325">
        <v>0</v>
      </c>
      <c r="AF325">
        <v>1626.29</v>
      </c>
      <c r="AG325">
        <v>1090.46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0.17</v>
      </c>
      <c r="AU325" t="s">
        <v>3</v>
      </c>
      <c r="AV325">
        <v>1</v>
      </c>
      <c r="AW325">
        <v>2</v>
      </c>
      <c r="AX325">
        <v>52748574</v>
      </c>
      <c r="AY325">
        <v>1</v>
      </c>
      <c r="AZ325">
        <v>0</v>
      </c>
      <c r="BA325">
        <v>311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276.46930000000003</v>
      </c>
      <c r="BL325">
        <v>185.37820000000002</v>
      </c>
      <c r="BM325">
        <v>0</v>
      </c>
      <c r="BN325">
        <v>0</v>
      </c>
      <c r="BO325">
        <v>0.17</v>
      </c>
      <c r="BP325">
        <v>1</v>
      </c>
      <c r="BQ325">
        <v>0</v>
      </c>
      <c r="BR325">
        <v>276.46930000000003</v>
      </c>
      <c r="BS325">
        <v>185.37820000000002</v>
      </c>
      <c r="BT325">
        <v>0</v>
      </c>
      <c r="BU325">
        <v>0</v>
      </c>
      <c r="BV325">
        <v>0.17</v>
      </c>
      <c r="BW325">
        <v>1</v>
      </c>
      <c r="CV325">
        <v>0</v>
      </c>
      <c r="CW325">
        <f>ROUND(Y325*Source!I153*DO325,7)</f>
        <v>0.11899999999999999</v>
      </c>
      <c r="CX325">
        <f>ROUND(Y325*Source!I153,7)</f>
        <v>0.11899999999999999</v>
      </c>
      <c r="CY325">
        <f>AB325</f>
        <v>1626.29</v>
      </c>
      <c r="CZ325">
        <f>AF325</f>
        <v>1626.29</v>
      </c>
      <c r="DA325">
        <f>AJ325</f>
        <v>1</v>
      </c>
      <c r="DB325">
        <f t="shared" si="121"/>
        <v>276.47000000000003</v>
      </c>
      <c r="DC325">
        <f t="shared" si="122"/>
        <v>185.38</v>
      </c>
      <c r="DD325" t="s">
        <v>3</v>
      </c>
      <c r="DE325" t="s">
        <v>3</v>
      </c>
      <c r="DF325">
        <f t="shared" si="127"/>
        <v>0</v>
      </c>
      <c r="DG325">
        <f t="shared" si="124"/>
        <v>193.53</v>
      </c>
      <c r="DH325">
        <f t="shared" si="125"/>
        <v>129.76</v>
      </c>
      <c r="DI325">
        <f t="shared" si="126"/>
        <v>0</v>
      </c>
      <c r="DJ325">
        <f>DG325+DH325</f>
        <v>323.28999999999996</v>
      </c>
      <c r="DK325">
        <v>1</v>
      </c>
      <c r="DL325" t="s">
        <v>493</v>
      </c>
      <c r="DM325">
        <v>6</v>
      </c>
      <c r="DN325" t="s">
        <v>486</v>
      </c>
      <c r="DO325">
        <v>1</v>
      </c>
    </row>
    <row r="326" spans="1:119">
      <c r="A326">
        <f>ROW(Source!A153)</f>
        <v>153</v>
      </c>
      <c r="B326">
        <v>52666922</v>
      </c>
      <c r="C326">
        <v>52748561</v>
      </c>
      <c r="D326">
        <v>50837347</v>
      </c>
      <c r="E326">
        <v>1</v>
      </c>
      <c r="F326">
        <v>1</v>
      </c>
      <c r="G326">
        <v>1</v>
      </c>
      <c r="H326">
        <v>2</v>
      </c>
      <c r="I326" t="s">
        <v>507</v>
      </c>
      <c r="J326" t="s">
        <v>508</v>
      </c>
      <c r="K326" t="s">
        <v>509</v>
      </c>
      <c r="L326">
        <v>1368</v>
      </c>
      <c r="N326">
        <v>1011</v>
      </c>
      <c r="O326" t="s">
        <v>492</v>
      </c>
      <c r="P326" t="s">
        <v>492</v>
      </c>
      <c r="Q326">
        <v>1</v>
      </c>
      <c r="W326">
        <v>0</v>
      </c>
      <c r="X326">
        <v>-950105757</v>
      </c>
      <c r="Y326">
        <f t="shared" si="117"/>
        <v>0.17</v>
      </c>
      <c r="AA326">
        <v>0</v>
      </c>
      <c r="AB326">
        <v>641.70000000000005</v>
      </c>
      <c r="AC326">
        <v>811.79</v>
      </c>
      <c r="AD326">
        <v>0</v>
      </c>
      <c r="AE326">
        <v>0</v>
      </c>
      <c r="AF326">
        <v>641.70000000000005</v>
      </c>
      <c r="AG326">
        <v>811.79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0.17</v>
      </c>
      <c r="AU326" t="s">
        <v>3</v>
      </c>
      <c r="AV326">
        <v>1</v>
      </c>
      <c r="AW326">
        <v>2</v>
      </c>
      <c r="AX326">
        <v>52748575</v>
      </c>
      <c r="AY326">
        <v>1</v>
      </c>
      <c r="AZ326">
        <v>0</v>
      </c>
      <c r="BA326">
        <v>312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109.08900000000001</v>
      </c>
      <c r="BL326">
        <v>138.0043</v>
      </c>
      <c r="BM326">
        <v>0</v>
      </c>
      <c r="BN326">
        <v>0</v>
      </c>
      <c r="BO326">
        <v>0.17</v>
      </c>
      <c r="BP326">
        <v>1</v>
      </c>
      <c r="BQ326">
        <v>0</v>
      </c>
      <c r="BR326">
        <v>109.08900000000001</v>
      </c>
      <c r="BS326">
        <v>138.0043</v>
      </c>
      <c r="BT326">
        <v>0</v>
      </c>
      <c r="BU326">
        <v>0</v>
      </c>
      <c r="BV326">
        <v>0.17</v>
      </c>
      <c r="BW326">
        <v>1</v>
      </c>
      <c r="CV326">
        <v>0</v>
      </c>
      <c r="CW326">
        <f>ROUND(Y326*Source!I153*DO326,7)</f>
        <v>0.11899999999999999</v>
      </c>
      <c r="CX326">
        <f>ROUND(Y326*Source!I153,7)</f>
        <v>0.11899999999999999</v>
      </c>
      <c r="CY326">
        <f>AB326</f>
        <v>641.70000000000005</v>
      </c>
      <c r="CZ326">
        <f>AF326</f>
        <v>641.70000000000005</v>
      </c>
      <c r="DA326">
        <f>AJ326</f>
        <v>1</v>
      </c>
      <c r="DB326">
        <f t="shared" si="121"/>
        <v>109.09</v>
      </c>
      <c r="DC326">
        <f t="shared" si="122"/>
        <v>138</v>
      </c>
      <c r="DD326" t="s">
        <v>3</v>
      </c>
      <c r="DE326" t="s">
        <v>3</v>
      </c>
      <c r="DF326">
        <f t="shared" si="127"/>
        <v>0</v>
      </c>
      <c r="DG326">
        <f t="shared" si="124"/>
        <v>76.36</v>
      </c>
      <c r="DH326">
        <f t="shared" si="125"/>
        <v>96.6</v>
      </c>
      <c r="DI326">
        <f t="shared" si="126"/>
        <v>0</v>
      </c>
      <c r="DJ326">
        <f>DG326+DH326</f>
        <v>172.95999999999998</v>
      </c>
      <c r="DK326">
        <v>1</v>
      </c>
      <c r="DL326" t="s">
        <v>500</v>
      </c>
      <c r="DM326">
        <v>4</v>
      </c>
      <c r="DN326" t="s">
        <v>486</v>
      </c>
      <c r="DO326">
        <v>1</v>
      </c>
    </row>
    <row r="327" spans="1:119">
      <c r="A327">
        <f>ROW(Source!A153)</f>
        <v>153</v>
      </c>
      <c r="B327">
        <v>52666922</v>
      </c>
      <c r="C327">
        <v>52748561</v>
      </c>
      <c r="D327">
        <v>50837542</v>
      </c>
      <c r="E327">
        <v>1</v>
      </c>
      <c r="F327">
        <v>1</v>
      </c>
      <c r="G327">
        <v>1</v>
      </c>
      <c r="H327">
        <v>2</v>
      </c>
      <c r="I327" t="s">
        <v>545</v>
      </c>
      <c r="J327" t="s">
        <v>546</v>
      </c>
      <c r="K327" t="s">
        <v>547</v>
      </c>
      <c r="L327">
        <v>1368</v>
      </c>
      <c r="N327">
        <v>1011</v>
      </c>
      <c r="O327" t="s">
        <v>492</v>
      </c>
      <c r="P327" t="s">
        <v>492</v>
      </c>
      <c r="Q327">
        <v>1</v>
      </c>
      <c r="W327">
        <v>0</v>
      </c>
      <c r="X327">
        <v>-2068435370</v>
      </c>
      <c r="Y327">
        <f t="shared" si="117"/>
        <v>1.51</v>
      </c>
      <c r="AA327">
        <v>0</v>
      </c>
      <c r="AB327">
        <v>34.61</v>
      </c>
      <c r="AC327">
        <v>0</v>
      </c>
      <c r="AD327">
        <v>0</v>
      </c>
      <c r="AE327">
        <v>0</v>
      </c>
      <c r="AF327">
        <v>34.61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1.51</v>
      </c>
      <c r="AU327" t="s">
        <v>3</v>
      </c>
      <c r="AV327">
        <v>1</v>
      </c>
      <c r="AW327">
        <v>2</v>
      </c>
      <c r="AX327">
        <v>52748576</v>
      </c>
      <c r="AY327">
        <v>1</v>
      </c>
      <c r="AZ327">
        <v>0</v>
      </c>
      <c r="BA327">
        <v>313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52.261099999999999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52.261099999999999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ROUND(Y327*Source!I153*DO327,7)</f>
        <v>0</v>
      </c>
      <c r="CX327">
        <f>ROUND(Y327*Source!I153,7)</f>
        <v>1.0569999999999999</v>
      </c>
      <c r="CY327">
        <f>AB327</f>
        <v>34.61</v>
      </c>
      <c r="CZ327">
        <f>AF327</f>
        <v>34.61</v>
      </c>
      <c r="DA327">
        <f>AJ327</f>
        <v>1</v>
      </c>
      <c r="DB327">
        <f t="shared" si="121"/>
        <v>52.26</v>
      </c>
      <c r="DC327">
        <f t="shared" si="122"/>
        <v>0</v>
      </c>
      <c r="DD327" t="s">
        <v>3</v>
      </c>
      <c r="DE327" t="s">
        <v>3</v>
      </c>
      <c r="DF327">
        <f t="shared" si="127"/>
        <v>0</v>
      </c>
      <c r="DG327">
        <f t="shared" si="124"/>
        <v>36.58</v>
      </c>
      <c r="DH327">
        <f t="shared" si="125"/>
        <v>0</v>
      </c>
      <c r="DI327">
        <f t="shared" si="126"/>
        <v>0</v>
      </c>
      <c r="DJ327">
        <f>DG327+DH327</f>
        <v>36.58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ROW(Source!A153)</f>
        <v>153</v>
      </c>
      <c r="B328">
        <v>52666922</v>
      </c>
      <c r="C328">
        <v>52748561</v>
      </c>
      <c r="D328">
        <v>50787977</v>
      </c>
      <c r="E328">
        <v>1</v>
      </c>
      <c r="F328">
        <v>1</v>
      </c>
      <c r="G328">
        <v>1</v>
      </c>
      <c r="H328">
        <v>3</v>
      </c>
      <c r="I328" t="s">
        <v>555</v>
      </c>
      <c r="J328" t="s">
        <v>556</v>
      </c>
      <c r="K328" t="s">
        <v>557</v>
      </c>
      <c r="L328">
        <v>1346</v>
      </c>
      <c r="N328">
        <v>1009</v>
      </c>
      <c r="O328" t="s">
        <v>49</v>
      </c>
      <c r="P328" t="s">
        <v>49</v>
      </c>
      <c r="Q328">
        <v>1</v>
      </c>
      <c r="W328">
        <v>0</v>
      </c>
      <c r="X328">
        <v>-1606616209</v>
      </c>
      <c r="Y328">
        <f t="shared" si="117"/>
        <v>0.65</v>
      </c>
      <c r="AA328">
        <v>121.39</v>
      </c>
      <c r="AB328">
        <v>0</v>
      </c>
      <c r="AC328">
        <v>0</v>
      </c>
      <c r="AD328">
        <v>0</v>
      </c>
      <c r="AE328">
        <v>155.63</v>
      </c>
      <c r="AF328">
        <v>0</v>
      </c>
      <c r="AG328">
        <v>0</v>
      </c>
      <c r="AH328">
        <v>0</v>
      </c>
      <c r="AI328">
        <v>0.78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0.65</v>
      </c>
      <c r="AU328" t="s">
        <v>3</v>
      </c>
      <c r="AV328">
        <v>0</v>
      </c>
      <c r="AW328">
        <v>2</v>
      </c>
      <c r="AX328">
        <v>52748577</v>
      </c>
      <c r="AY328">
        <v>1</v>
      </c>
      <c r="AZ328">
        <v>0</v>
      </c>
      <c r="BA328">
        <v>314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101.15949999999999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101.15949999999999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ROUND(Y328*Source!I153,7)</f>
        <v>0.45500000000000002</v>
      </c>
      <c r="CY328">
        <f>AA328</f>
        <v>121.39</v>
      </c>
      <c r="CZ328">
        <f>AE328</f>
        <v>155.63</v>
      </c>
      <c r="DA328">
        <f>AI328</f>
        <v>0.78</v>
      </c>
      <c r="DB328">
        <f t="shared" si="121"/>
        <v>101.16</v>
      </c>
      <c r="DC328">
        <f t="shared" si="122"/>
        <v>0</v>
      </c>
      <c r="DD328" t="s">
        <v>3</v>
      </c>
      <c r="DE328" t="s">
        <v>3</v>
      </c>
      <c r="DF328">
        <f>ROUND(ROUND(AE328*AI328,2)*CX328,2)</f>
        <v>55.23</v>
      </c>
      <c r="DG328">
        <f t="shared" si="124"/>
        <v>0</v>
      </c>
      <c r="DH328">
        <f t="shared" si="125"/>
        <v>0</v>
      </c>
      <c r="DI328">
        <f t="shared" si="126"/>
        <v>0</v>
      </c>
      <c r="DJ328">
        <f>DF328</f>
        <v>55.23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ROW(Source!A153)</f>
        <v>153</v>
      </c>
      <c r="B329">
        <v>52666922</v>
      </c>
      <c r="C329">
        <v>52748561</v>
      </c>
      <c r="D329">
        <v>50796363</v>
      </c>
      <c r="E329">
        <v>1</v>
      </c>
      <c r="F329">
        <v>1</v>
      </c>
      <c r="G329">
        <v>1</v>
      </c>
      <c r="H329">
        <v>3</v>
      </c>
      <c r="I329" t="s">
        <v>202</v>
      </c>
      <c r="J329" t="s">
        <v>204</v>
      </c>
      <c r="K329" t="s">
        <v>203</v>
      </c>
      <c r="L329">
        <v>1348</v>
      </c>
      <c r="N329">
        <v>1009</v>
      </c>
      <c r="O329" t="s">
        <v>57</v>
      </c>
      <c r="P329" t="s">
        <v>57</v>
      </c>
      <c r="Q329">
        <v>1000</v>
      </c>
      <c r="W329">
        <v>0</v>
      </c>
      <c r="X329">
        <v>-481772102</v>
      </c>
      <c r="Y329">
        <f t="shared" si="117"/>
        <v>9.425E-2</v>
      </c>
      <c r="AA329">
        <v>51516.959999999999</v>
      </c>
      <c r="AB329">
        <v>0</v>
      </c>
      <c r="AC329">
        <v>0</v>
      </c>
      <c r="AD329">
        <v>0</v>
      </c>
      <c r="AE329">
        <v>51516.959999999999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9.425E-2</v>
      </c>
      <c r="AU329" t="s">
        <v>3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ROUND(Y329*Source!I153,7)</f>
        <v>6.5975000000000006E-2</v>
      </c>
      <c r="CY329">
        <f>AA329</f>
        <v>51516.959999999999</v>
      </c>
      <c r="CZ329">
        <f>AE329</f>
        <v>51516.959999999999</v>
      </c>
      <c r="DA329">
        <f>AI329</f>
        <v>1</v>
      </c>
      <c r="DB329">
        <f t="shared" si="121"/>
        <v>4855.47</v>
      </c>
      <c r="DC329">
        <f t="shared" si="122"/>
        <v>0</v>
      </c>
      <c r="DD329" t="s">
        <v>3</v>
      </c>
      <c r="DE329" t="s">
        <v>3</v>
      </c>
      <c r="DF329">
        <f>ROUND(ROUND(AE329,2)*CX329,2)</f>
        <v>3398.83</v>
      </c>
      <c r="DG329">
        <f t="shared" si="124"/>
        <v>0</v>
      </c>
      <c r="DH329">
        <f t="shared" si="125"/>
        <v>0</v>
      </c>
      <c r="DI329">
        <f t="shared" si="126"/>
        <v>0</v>
      </c>
      <c r="DJ329">
        <f>DF329</f>
        <v>3398.83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ROW(Source!A153)</f>
        <v>153</v>
      </c>
      <c r="B330">
        <v>52666922</v>
      </c>
      <c r="C330">
        <v>52748561</v>
      </c>
      <c r="D330">
        <v>50806036</v>
      </c>
      <c r="E330">
        <v>1</v>
      </c>
      <c r="F330">
        <v>1</v>
      </c>
      <c r="G330">
        <v>1</v>
      </c>
      <c r="H330">
        <v>3</v>
      </c>
      <c r="I330" t="s">
        <v>174</v>
      </c>
      <c r="J330" t="s">
        <v>176</v>
      </c>
      <c r="K330" t="s">
        <v>175</v>
      </c>
      <c r="L330">
        <v>1346</v>
      </c>
      <c r="N330">
        <v>1009</v>
      </c>
      <c r="O330" t="s">
        <v>49</v>
      </c>
      <c r="P330" t="s">
        <v>49</v>
      </c>
      <c r="Q330">
        <v>1</v>
      </c>
      <c r="W330">
        <v>0</v>
      </c>
      <c r="X330">
        <v>1949270732</v>
      </c>
      <c r="Y330">
        <f t="shared" si="117"/>
        <v>2</v>
      </c>
      <c r="AA330">
        <v>1139.45</v>
      </c>
      <c r="AB330">
        <v>0</v>
      </c>
      <c r="AC330">
        <v>0</v>
      </c>
      <c r="AD330">
        <v>0</v>
      </c>
      <c r="AE330">
        <v>911.56</v>
      </c>
      <c r="AF330">
        <v>0</v>
      </c>
      <c r="AG330">
        <v>0</v>
      </c>
      <c r="AH330">
        <v>0</v>
      </c>
      <c r="AI330">
        <v>1.25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</v>
      </c>
      <c r="AU330" t="s">
        <v>3</v>
      </c>
      <c r="AV330">
        <v>0</v>
      </c>
      <c r="AW330">
        <v>2</v>
      </c>
      <c r="AX330">
        <v>52748578</v>
      </c>
      <c r="AY330">
        <v>1</v>
      </c>
      <c r="AZ330">
        <v>0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1823.12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1823.12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ROUND(Y330*Source!I153,7)</f>
        <v>1.4</v>
      </c>
      <c r="CY330">
        <f>AA330</f>
        <v>1139.45</v>
      </c>
      <c r="CZ330">
        <f>AE330</f>
        <v>911.56</v>
      </c>
      <c r="DA330">
        <f>AI330</f>
        <v>1.25</v>
      </c>
      <c r="DB330">
        <f t="shared" si="121"/>
        <v>1823.12</v>
      </c>
      <c r="DC330">
        <f t="shared" si="122"/>
        <v>0</v>
      </c>
      <c r="DD330" t="s">
        <v>3</v>
      </c>
      <c r="DE330" t="s">
        <v>3</v>
      </c>
      <c r="DF330">
        <f>ROUND(ROUND(AE330*AI330,2)*CX330,2)</f>
        <v>1595.23</v>
      </c>
      <c r="DG330">
        <f t="shared" si="124"/>
        <v>0</v>
      </c>
      <c r="DH330">
        <f t="shared" si="125"/>
        <v>0</v>
      </c>
      <c r="DI330">
        <f t="shared" si="126"/>
        <v>0</v>
      </c>
      <c r="DJ330">
        <f>DF330</f>
        <v>1595.23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ROW(Source!A153)</f>
        <v>153</v>
      </c>
      <c r="B331">
        <v>52666922</v>
      </c>
      <c r="C331">
        <v>52748561</v>
      </c>
      <c r="D331">
        <v>50806036</v>
      </c>
      <c r="E331">
        <v>1</v>
      </c>
      <c r="F331">
        <v>1</v>
      </c>
      <c r="G331">
        <v>1</v>
      </c>
      <c r="H331">
        <v>3</v>
      </c>
      <c r="I331" t="s">
        <v>174</v>
      </c>
      <c r="J331" t="s">
        <v>176</v>
      </c>
      <c r="K331" t="s">
        <v>175</v>
      </c>
      <c r="L331">
        <v>1346</v>
      </c>
      <c r="N331">
        <v>1009</v>
      </c>
      <c r="O331" t="s">
        <v>49</v>
      </c>
      <c r="P331" t="s">
        <v>49</v>
      </c>
      <c r="Q331">
        <v>1</v>
      </c>
      <c r="W331">
        <v>0</v>
      </c>
      <c r="X331">
        <v>1949270732</v>
      </c>
      <c r="Y331">
        <f t="shared" si="117"/>
        <v>-2</v>
      </c>
      <c r="AA331">
        <v>1139.45</v>
      </c>
      <c r="AB331">
        <v>0</v>
      </c>
      <c r="AC331">
        <v>0</v>
      </c>
      <c r="AD331">
        <v>0</v>
      </c>
      <c r="AE331">
        <v>911.56</v>
      </c>
      <c r="AF331">
        <v>0</v>
      </c>
      <c r="AG331">
        <v>0</v>
      </c>
      <c r="AH331">
        <v>0</v>
      </c>
      <c r="AI331">
        <v>1.25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3</v>
      </c>
      <c r="AT331">
        <v>-2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ROUND(Y331*Source!I153,7)</f>
        <v>-1.4</v>
      </c>
      <c r="CY331">
        <f>AA331</f>
        <v>1139.45</v>
      </c>
      <c r="CZ331">
        <f>AE331</f>
        <v>911.56</v>
      </c>
      <c r="DA331">
        <f>AI331</f>
        <v>1.25</v>
      </c>
      <c r="DB331">
        <f t="shared" si="121"/>
        <v>-1823.12</v>
      </c>
      <c r="DC331">
        <f t="shared" si="122"/>
        <v>0</v>
      </c>
      <c r="DD331" t="s">
        <v>3</v>
      </c>
      <c r="DE331" t="s">
        <v>3</v>
      </c>
      <c r="DF331">
        <f>ROUND(ROUND(AE331*AI331,2)*CX331,2)</f>
        <v>-1595.23</v>
      </c>
      <c r="DG331">
        <f t="shared" si="124"/>
        <v>0</v>
      </c>
      <c r="DH331">
        <f t="shared" si="125"/>
        <v>0</v>
      </c>
      <c r="DI331">
        <f t="shared" si="126"/>
        <v>0</v>
      </c>
      <c r="DJ331">
        <f>DF331</f>
        <v>-1595.23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ROW(Source!A153)</f>
        <v>153</v>
      </c>
      <c r="B332">
        <v>52666922</v>
      </c>
      <c r="C332">
        <v>52748561</v>
      </c>
      <c r="D332">
        <v>50721257</v>
      </c>
      <c r="E332">
        <v>116</v>
      </c>
      <c r="F332">
        <v>1</v>
      </c>
      <c r="G332">
        <v>1</v>
      </c>
      <c r="H332">
        <v>3</v>
      </c>
      <c r="I332" t="s">
        <v>151</v>
      </c>
      <c r="J332" t="s">
        <v>3</v>
      </c>
      <c r="K332" t="s">
        <v>152</v>
      </c>
      <c r="L332">
        <v>3277935</v>
      </c>
      <c r="N332">
        <v>1013</v>
      </c>
      <c r="O332" t="s">
        <v>153</v>
      </c>
      <c r="P332" t="s">
        <v>153</v>
      </c>
      <c r="Q332">
        <v>1</v>
      </c>
      <c r="W332">
        <v>0</v>
      </c>
      <c r="X332">
        <v>274903907</v>
      </c>
      <c r="Y332">
        <f t="shared" si="117"/>
        <v>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 t="s">
        <v>3</v>
      </c>
      <c r="AT332">
        <v>2</v>
      </c>
      <c r="AU332" t="s">
        <v>3</v>
      </c>
      <c r="AV332">
        <v>0</v>
      </c>
      <c r="AW332">
        <v>2</v>
      </c>
      <c r="AX332">
        <v>52748579</v>
      </c>
      <c r="AY332">
        <v>1</v>
      </c>
      <c r="AZ332">
        <v>0</v>
      </c>
      <c r="BA332">
        <v>316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ROUND(Y332*Source!I153,7)</f>
        <v>1.4</v>
      </c>
      <c r="CY332">
        <f>AA332</f>
        <v>0</v>
      </c>
      <c r="CZ332">
        <f>AE332</f>
        <v>0</v>
      </c>
      <c r="DA332">
        <f>AI332</f>
        <v>1</v>
      </c>
      <c r="DB332">
        <f t="shared" si="121"/>
        <v>0</v>
      </c>
      <c r="DC332">
        <f t="shared" si="122"/>
        <v>0</v>
      </c>
      <c r="DD332" t="s">
        <v>3</v>
      </c>
      <c r="DE332" t="s">
        <v>3</v>
      </c>
      <c r="DF332">
        <f t="shared" ref="DF332:DF337" si="128">ROUND(ROUND(AE332,2)*CX332,2)</f>
        <v>0</v>
      </c>
      <c r="DG332">
        <f t="shared" si="124"/>
        <v>0</v>
      </c>
      <c r="DH332">
        <f t="shared" si="125"/>
        <v>0</v>
      </c>
      <c r="DI332">
        <f t="shared" si="126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ROW(Source!A160)</f>
        <v>160</v>
      </c>
      <c r="B333">
        <v>52666988</v>
      </c>
      <c r="C333">
        <v>52748583</v>
      </c>
      <c r="D333">
        <v>50715288</v>
      </c>
      <c r="E333">
        <v>116</v>
      </c>
      <c r="F333">
        <v>1</v>
      </c>
      <c r="G333">
        <v>1</v>
      </c>
      <c r="H333">
        <v>1</v>
      </c>
      <c r="I333" t="s">
        <v>543</v>
      </c>
      <c r="J333" t="s">
        <v>3</v>
      </c>
      <c r="K333" t="s">
        <v>544</v>
      </c>
      <c r="L333">
        <v>1191</v>
      </c>
      <c r="N333">
        <v>1013</v>
      </c>
      <c r="O333" t="s">
        <v>486</v>
      </c>
      <c r="P333" t="s">
        <v>486</v>
      </c>
      <c r="Q333">
        <v>1</v>
      </c>
      <c r="W333">
        <v>0</v>
      </c>
      <c r="X333">
        <v>44848675</v>
      </c>
      <c r="Y333">
        <f t="shared" si="117"/>
        <v>16.5</v>
      </c>
      <c r="AA333">
        <v>0</v>
      </c>
      <c r="AB333">
        <v>0</v>
      </c>
      <c r="AC333">
        <v>0</v>
      </c>
      <c r="AD333">
        <v>793.61</v>
      </c>
      <c r="AE333">
        <v>0</v>
      </c>
      <c r="AF333">
        <v>0</v>
      </c>
      <c r="AG333">
        <v>0</v>
      </c>
      <c r="AH333">
        <v>793.61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16.5</v>
      </c>
      <c r="AU333" t="s">
        <v>3</v>
      </c>
      <c r="AV333">
        <v>1</v>
      </c>
      <c r="AW333">
        <v>2</v>
      </c>
      <c r="AX333">
        <v>52748594</v>
      </c>
      <c r="AY333">
        <v>1</v>
      </c>
      <c r="AZ333">
        <v>0</v>
      </c>
      <c r="BA333">
        <v>317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13094.565000000001</v>
      </c>
      <c r="BN333">
        <v>16.5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13094.565000000001</v>
      </c>
      <c r="BU333">
        <v>16.5</v>
      </c>
      <c r="BV333">
        <v>0</v>
      </c>
      <c r="BW333">
        <v>1</v>
      </c>
      <c r="CU333">
        <f>ROUND(AT333*Source!I160*AH333*AL333,2)</f>
        <v>1374.93</v>
      </c>
      <c r="CV333">
        <f>ROUND(Y333*Source!I160,7)</f>
        <v>1.7324999999999999</v>
      </c>
      <c r="CW333">
        <v>0</v>
      </c>
      <c r="CX333">
        <f>ROUND(Y333*Source!I160,7)</f>
        <v>1.7324999999999999</v>
      </c>
      <c r="CY333">
        <f>AD333</f>
        <v>793.61</v>
      </c>
      <c r="CZ333">
        <f>AH333</f>
        <v>793.61</v>
      </c>
      <c r="DA333">
        <f>AL333</f>
        <v>1</v>
      </c>
      <c r="DB333">
        <f t="shared" si="121"/>
        <v>13094.57</v>
      </c>
      <c r="DC333">
        <f t="shared" si="122"/>
        <v>0</v>
      </c>
      <c r="DD333" t="s">
        <v>3</v>
      </c>
      <c r="DE333" t="s">
        <v>3</v>
      </c>
      <c r="DF333">
        <f t="shared" si="128"/>
        <v>0</v>
      </c>
      <c r="DG333">
        <f t="shared" si="124"/>
        <v>0</v>
      </c>
      <c r="DH333">
        <f t="shared" si="125"/>
        <v>0</v>
      </c>
      <c r="DI333">
        <f t="shared" si="126"/>
        <v>1374.93</v>
      </c>
      <c r="DJ333">
        <f>DI333</f>
        <v>1374.93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ROW(Source!A160)</f>
        <v>160</v>
      </c>
      <c r="B334">
        <v>52666988</v>
      </c>
      <c r="C334">
        <v>52748583</v>
      </c>
      <c r="D334">
        <v>50715465</v>
      </c>
      <c r="E334">
        <v>116</v>
      </c>
      <c r="F334">
        <v>1</v>
      </c>
      <c r="G334">
        <v>1</v>
      </c>
      <c r="H334">
        <v>1</v>
      </c>
      <c r="I334" t="s">
        <v>487</v>
      </c>
      <c r="J334" t="s">
        <v>3</v>
      </c>
      <c r="K334" t="s">
        <v>488</v>
      </c>
      <c r="L334">
        <v>1191</v>
      </c>
      <c r="N334">
        <v>1013</v>
      </c>
      <c r="O334" t="s">
        <v>486</v>
      </c>
      <c r="P334" t="s">
        <v>486</v>
      </c>
      <c r="Q334">
        <v>1</v>
      </c>
      <c r="W334">
        <v>0</v>
      </c>
      <c r="X334">
        <v>-1417349443</v>
      </c>
      <c r="Y334">
        <f t="shared" si="117"/>
        <v>0.26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0.26</v>
      </c>
      <c r="AU334" t="s">
        <v>3</v>
      </c>
      <c r="AV334">
        <v>2</v>
      </c>
      <c r="AW334">
        <v>2</v>
      </c>
      <c r="AX334">
        <v>52748595</v>
      </c>
      <c r="AY334">
        <v>1</v>
      </c>
      <c r="AZ334">
        <v>0</v>
      </c>
      <c r="BA334">
        <v>318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ROUND(Y334*Source!I160,7)</f>
        <v>2.7300000000000001E-2</v>
      </c>
      <c r="CY334">
        <f>AD334</f>
        <v>0</v>
      </c>
      <c r="CZ334">
        <f>AH334</f>
        <v>0</v>
      </c>
      <c r="DA334">
        <f>AL334</f>
        <v>1</v>
      </c>
      <c r="DB334">
        <f t="shared" si="121"/>
        <v>0</v>
      </c>
      <c r="DC334">
        <f t="shared" si="122"/>
        <v>0</v>
      </c>
      <c r="DD334" t="s">
        <v>3</v>
      </c>
      <c r="DE334" t="s">
        <v>3</v>
      </c>
      <c r="DF334">
        <f t="shared" si="128"/>
        <v>0</v>
      </c>
      <c r="DG334">
        <f t="shared" si="124"/>
        <v>0</v>
      </c>
      <c r="DH334">
        <f t="shared" si="125"/>
        <v>0</v>
      </c>
      <c r="DI334">
        <f t="shared" si="126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ROW(Source!A160)</f>
        <v>160</v>
      </c>
      <c r="B335">
        <v>52666988</v>
      </c>
      <c r="C335">
        <v>52748583</v>
      </c>
      <c r="D335">
        <v>50836455</v>
      </c>
      <c r="E335">
        <v>1</v>
      </c>
      <c r="F335">
        <v>1</v>
      </c>
      <c r="G335">
        <v>1</v>
      </c>
      <c r="H335">
        <v>2</v>
      </c>
      <c r="I335" t="s">
        <v>489</v>
      </c>
      <c r="J335" t="s">
        <v>490</v>
      </c>
      <c r="K335" t="s">
        <v>491</v>
      </c>
      <c r="L335">
        <v>1368</v>
      </c>
      <c r="N335">
        <v>1011</v>
      </c>
      <c r="O335" t="s">
        <v>492</v>
      </c>
      <c r="P335" t="s">
        <v>492</v>
      </c>
      <c r="Q335">
        <v>1</v>
      </c>
      <c r="W335">
        <v>0</v>
      </c>
      <c r="X335">
        <v>850633116</v>
      </c>
      <c r="Y335">
        <f t="shared" si="117"/>
        <v>0.13</v>
      </c>
      <c r="AA335">
        <v>0</v>
      </c>
      <c r="AB335">
        <v>1626.29</v>
      </c>
      <c r="AC335">
        <v>1090.46</v>
      </c>
      <c r="AD335">
        <v>0</v>
      </c>
      <c r="AE335">
        <v>0</v>
      </c>
      <c r="AF335">
        <v>1626.29</v>
      </c>
      <c r="AG335">
        <v>1090.46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0.13</v>
      </c>
      <c r="AU335" t="s">
        <v>3</v>
      </c>
      <c r="AV335">
        <v>1</v>
      </c>
      <c r="AW335">
        <v>2</v>
      </c>
      <c r="AX335">
        <v>52748596</v>
      </c>
      <c r="AY335">
        <v>1</v>
      </c>
      <c r="AZ335">
        <v>0</v>
      </c>
      <c r="BA335">
        <v>319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211.4177</v>
      </c>
      <c r="BL335">
        <v>141.75980000000001</v>
      </c>
      <c r="BM335">
        <v>0</v>
      </c>
      <c r="BN335">
        <v>0</v>
      </c>
      <c r="BO335">
        <v>0.13</v>
      </c>
      <c r="BP335">
        <v>1</v>
      </c>
      <c r="BQ335">
        <v>0</v>
      </c>
      <c r="BR335">
        <v>211.4177</v>
      </c>
      <c r="BS335">
        <v>141.75980000000001</v>
      </c>
      <c r="BT335">
        <v>0</v>
      </c>
      <c r="BU335">
        <v>0</v>
      </c>
      <c r="BV335">
        <v>0.13</v>
      </c>
      <c r="BW335">
        <v>1</v>
      </c>
      <c r="CV335">
        <v>0</v>
      </c>
      <c r="CW335">
        <f>ROUND(Y335*Source!I160*DO335,7)</f>
        <v>1.3650000000000001E-2</v>
      </c>
      <c r="CX335">
        <f>ROUND(Y335*Source!I160,7)</f>
        <v>1.3650000000000001E-2</v>
      </c>
      <c r="CY335">
        <f>AB335</f>
        <v>1626.29</v>
      </c>
      <c r="CZ335">
        <f>AF335</f>
        <v>1626.29</v>
      </c>
      <c r="DA335">
        <f>AJ335</f>
        <v>1</v>
      </c>
      <c r="DB335">
        <f t="shared" si="121"/>
        <v>211.42</v>
      </c>
      <c r="DC335">
        <f t="shared" si="122"/>
        <v>141.76</v>
      </c>
      <c r="DD335" t="s">
        <v>3</v>
      </c>
      <c r="DE335" t="s">
        <v>3</v>
      </c>
      <c r="DF335">
        <f t="shared" si="128"/>
        <v>0</v>
      </c>
      <c r="DG335">
        <f t="shared" si="124"/>
        <v>22.2</v>
      </c>
      <c r="DH335">
        <f t="shared" si="125"/>
        <v>14.88</v>
      </c>
      <c r="DI335">
        <f t="shared" si="126"/>
        <v>0</v>
      </c>
      <c r="DJ335">
        <f>DG335+DH335</f>
        <v>37.08</v>
      </c>
      <c r="DK335">
        <v>1</v>
      </c>
      <c r="DL335" t="s">
        <v>493</v>
      </c>
      <c r="DM335">
        <v>6</v>
      </c>
      <c r="DN335" t="s">
        <v>486</v>
      </c>
      <c r="DO335">
        <v>1</v>
      </c>
    </row>
    <row r="336" spans="1:119">
      <c r="A336">
        <f>ROW(Source!A160)</f>
        <v>160</v>
      </c>
      <c r="B336">
        <v>52666988</v>
      </c>
      <c r="C336">
        <v>52748583</v>
      </c>
      <c r="D336">
        <v>50837347</v>
      </c>
      <c r="E336">
        <v>1</v>
      </c>
      <c r="F336">
        <v>1</v>
      </c>
      <c r="G336">
        <v>1</v>
      </c>
      <c r="H336">
        <v>2</v>
      </c>
      <c r="I336" t="s">
        <v>507</v>
      </c>
      <c r="J336" t="s">
        <v>508</v>
      </c>
      <c r="K336" t="s">
        <v>509</v>
      </c>
      <c r="L336">
        <v>1368</v>
      </c>
      <c r="N336">
        <v>1011</v>
      </c>
      <c r="O336" t="s">
        <v>492</v>
      </c>
      <c r="P336" t="s">
        <v>492</v>
      </c>
      <c r="Q336">
        <v>1</v>
      </c>
      <c r="W336">
        <v>0</v>
      </c>
      <c r="X336">
        <v>-950105757</v>
      </c>
      <c r="Y336">
        <f t="shared" si="117"/>
        <v>0.13</v>
      </c>
      <c r="AA336">
        <v>0</v>
      </c>
      <c r="AB336">
        <v>641.70000000000005</v>
      </c>
      <c r="AC336">
        <v>811.79</v>
      </c>
      <c r="AD336">
        <v>0</v>
      </c>
      <c r="AE336">
        <v>0</v>
      </c>
      <c r="AF336">
        <v>641.70000000000005</v>
      </c>
      <c r="AG336">
        <v>811.79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0.13</v>
      </c>
      <c r="AU336" t="s">
        <v>3</v>
      </c>
      <c r="AV336">
        <v>1</v>
      </c>
      <c r="AW336">
        <v>2</v>
      </c>
      <c r="AX336">
        <v>52748597</v>
      </c>
      <c r="AY336">
        <v>1</v>
      </c>
      <c r="AZ336">
        <v>0</v>
      </c>
      <c r="BA336">
        <v>320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83.421000000000006</v>
      </c>
      <c r="BL336">
        <v>105.53270000000001</v>
      </c>
      <c r="BM336">
        <v>0</v>
      </c>
      <c r="BN336">
        <v>0</v>
      </c>
      <c r="BO336">
        <v>0.13</v>
      </c>
      <c r="BP336">
        <v>1</v>
      </c>
      <c r="BQ336">
        <v>0</v>
      </c>
      <c r="BR336">
        <v>83.421000000000006</v>
      </c>
      <c r="BS336">
        <v>105.53270000000001</v>
      </c>
      <c r="BT336">
        <v>0</v>
      </c>
      <c r="BU336">
        <v>0</v>
      </c>
      <c r="BV336">
        <v>0.13</v>
      </c>
      <c r="BW336">
        <v>1</v>
      </c>
      <c r="CV336">
        <v>0</v>
      </c>
      <c r="CW336">
        <f>ROUND(Y336*Source!I160*DO336,7)</f>
        <v>1.3650000000000001E-2</v>
      </c>
      <c r="CX336">
        <f>ROUND(Y336*Source!I160,7)</f>
        <v>1.3650000000000001E-2</v>
      </c>
      <c r="CY336">
        <f>AB336</f>
        <v>641.70000000000005</v>
      </c>
      <c r="CZ336">
        <f>AF336</f>
        <v>641.70000000000005</v>
      </c>
      <c r="DA336">
        <f>AJ336</f>
        <v>1</v>
      </c>
      <c r="DB336">
        <f t="shared" si="121"/>
        <v>83.42</v>
      </c>
      <c r="DC336">
        <f t="shared" si="122"/>
        <v>105.53</v>
      </c>
      <c r="DD336" t="s">
        <v>3</v>
      </c>
      <c r="DE336" t="s">
        <v>3</v>
      </c>
      <c r="DF336">
        <f t="shared" si="128"/>
        <v>0</v>
      </c>
      <c r="DG336">
        <f t="shared" si="124"/>
        <v>8.76</v>
      </c>
      <c r="DH336">
        <f t="shared" si="125"/>
        <v>11.08</v>
      </c>
      <c r="DI336">
        <f t="shared" si="126"/>
        <v>0</v>
      </c>
      <c r="DJ336">
        <f>DG336+DH336</f>
        <v>19.84</v>
      </c>
      <c r="DK336">
        <v>1</v>
      </c>
      <c r="DL336" t="s">
        <v>500</v>
      </c>
      <c r="DM336">
        <v>4</v>
      </c>
      <c r="DN336" t="s">
        <v>486</v>
      </c>
      <c r="DO336">
        <v>1</v>
      </c>
    </row>
    <row r="337" spans="1:119">
      <c r="A337">
        <f>ROW(Source!A160)</f>
        <v>160</v>
      </c>
      <c r="B337">
        <v>52666988</v>
      </c>
      <c r="C337">
        <v>52748583</v>
      </c>
      <c r="D337">
        <v>50837542</v>
      </c>
      <c r="E337">
        <v>1</v>
      </c>
      <c r="F337">
        <v>1</v>
      </c>
      <c r="G337">
        <v>1</v>
      </c>
      <c r="H337">
        <v>2</v>
      </c>
      <c r="I337" t="s">
        <v>545</v>
      </c>
      <c r="J337" t="s">
        <v>546</v>
      </c>
      <c r="K337" t="s">
        <v>547</v>
      </c>
      <c r="L337">
        <v>1368</v>
      </c>
      <c r="N337">
        <v>1011</v>
      </c>
      <c r="O337" t="s">
        <v>492</v>
      </c>
      <c r="P337" t="s">
        <v>492</v>
      </c>
      <c r="Q337">
        <v>1</v>
      </c>
      <c r="W337">
        <v>0</v>
      </c>
      <c r="X337">
        <v>-2068435370</v>
      </c>
      <c r="Y337">
        <f t="shared" si="117"/>
        <v>2.7</v>
      </c>
      <c r="AA337">
        <v>0</v>
      </c>
      <c r="AB337">
        <v>34.61</v>
      </c>
      <c r="AC337">
        <v>0</v>
      </c>
      <c r="AD337">
        <v>0</v>
      </c>
      <c r="AE337">
        <v>0</v>
      </c>
      <c r="AF337">
        <v>34.61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2.7</v>
      </c>
      <c r="AU337" t="s">
        <v>3</v>
      </c>
      <c r="AV337">
        <v>1</v>
      </c>
      <c r="AW337">
        <v>2</v>
      </c>
      <c r="AX337">
        <v>52748598</v>
      </c>
      <c r="AY337">
        <v>1</v>
      </c>
      <c r="AZ337">
        <v>0</v>
      </c>
      <c r="BA337">
        <v>321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93.447000000000003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93.447000000000003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f>ROUND(Y337*Source!I160*DO337,7)</f>
        <v>0</v>
      </c>
      <c r="CX337">
        <f>ROUND(Y337*Source!I160,7)</f>
        <v>0.28349999999999997</v>
      </c>
      <c r="CY337">
        <f>AB337</f>
        <v>34.61</v>
      </c>
      <c r="CZ337">
        <f>AF337</f>
        <v>34.61</v>
      </c>
      <c r="DA337">
        <f>AJ337</f>
        <v>1</v>
      </c>
      <c r="DB337">
        <f t="shared" si="121"/>
        <v>93.45</v>
      </c>
      <c r="DC337">
        <f t="shared" si="122"/>
        <v>0</v>
      </c>
      <c r="DD337" t="s">
        <v>3</v>
      </c>
      <c r="DE337" t="s">
        <v>3</v>
      </c>
      <c r="DF337">
        <f t="shared" si="128"/>
        <v>0</v>
      </c>
      <c r="DG337">
        <f t="shared" si="124"/>
        <v>9.81</v>
      </c>
      <c r="DH337">
        <f t="shared" si="125"/>
        <v>0</v>
      </c>
      <c r="DI337">
        <f t="shared" si="126"/>
        <v>0</v>
      </c>
      <c r="DJ337">
        <f>DG337+DH337</f>
        <v>9.81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ROW(Source!A160)</f>
        <v>160</v>
      </c>
      <c r="B338">
        <v>52666988</v>
      </c>
      <c r="C338">
        <v>52748583</v>
      </c>
      <c r="D338">
        <v>50787977</v>
      </c>
      <c r="E338">
        <v>1</v>
      </c>
      <c r="F338">
        <v>1</v>
      </c>
      <c r="G338">
        <v>1</v>
      </c>
      <c r="H338">
        <v>3</v>
      </c>
      <c r="I338" t="s">
        <v>555</v>
      </c>
      <c r="J338" t="s">
        <v>556</v>
      </c>
      <c r="K338" t="s">
        <v>557</v>
      </c>
      <c r="L338">
        <v>1346</v>
      </c>
      <c r="N338">
        <v>1009</v>
      </c>
      <c r="O338" t="s">
        <v>49</v>
      </c>
      <c r="P338" t="s">
        <v>49</v>
      </c>
      <c r="Q338">
        <v>1</v>
      </c>
      <c r="W338">
        <v>0</v>
      </c>
      <c r="X338">
        <v>-1606616209</v>
      </c>
      <c r="Y338">
        <f t="shared" si="117"/>
        <v>0.6</v>
      </c>
      <c r="AA338">
        <v>121.39</v>
      </c>
      <c r="AB338">
        <v>0</v>
      </c>
      <c r="AC338">
        <v>0</v>
      </c>
      <c r="AD338">
        <v>0</v>
      </c>
      <c r="AE338">
        <v>155.63</v>
      </c>
      <c r="AF338">
        <v>0</v>
      </c>
      <c r="AG338">
        <v>0</v>
      </c>
      <c r="AH338">
        <v>0</v>
      </c>
      <c r="AI338">
        <v>0.78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0.6</v>
      </c>
      <c r="AU338" t="s">
        <v>3</v>
      </c>
      <c r="AV338">
        <v>0</v>
      </c>
      <c r="AW338">
        <v>2</v>
      </c>
      <c r="AX338">
        <v>52748599</v>
      </c>
      <c r="AY338">
        <v>1</v>
      </c>
      <c r="AZ338">
        <v>0</v>
      </c>
      <c r="BA338">
        <v>322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93.378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93.378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ROUND(Y338*Source!I160,7)</f>
        <v>6.3E-2</v>
      </c>
      <c r="CY338">
        <f>AA338</f>
        <v>121.39</v>
      </c>
      <c r="CZ338">
        <f>AE338</f>
        <v>155.63</v>
      </c>
      <c r="DA338">
        <f>AI338</f>
        <v>0.78</v>
      </c>
      <c r="DB338">
        <f t="shared" si="121"/>
        <v>93.38</v>
      </c>
      <c r="DC338">
        <f t="shared" si="122"/>
        <v>0</v>
      </c>
      <c r="DD338" t="s">
        <v>3</v>
      </c>
      <c r="DE338" t="s">
        <v>3</v>
      </c>
      <c r="DF338">
        <f>ROUND(ROUND(AE338*AI338,2)*CX338,2)</f>
        <v>7.65</v>
      </c>
      <c r="DG338">
        <f t="shared" si="124"/>
        <v>0</v>
      </c>
      <c r="DH338">
        <f t="shared" si="125"/>
        <v>0</v>
      </c>
      <c r="DI338">
        <f t="shared" si="126"/>
        <v>0</v>
      </c>
      <c r="DJ338">
        <f>DF338</f>
        <v>7.65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ROW(Source!A160)</f>
        <v>160</v>
      </c>
      <c r="B339">
        <v>52666988</v>
      </c>
      <c r="C339">
        <v>52748583</v>
      </c>
      <c r="D339">
        <v>50796105</v>
      </c>
      <c r="E339">
        <v>1</v>
      </c>
      <c r="F339">
        <v>1</v>
      </c>
      <c r="G339">
        <v>1</v>
      </c>
      <c r="H339">
        <v>3</v>
      </c>
      <c r="I339" t="s">
        <v>178</v>
      </c>
      <c r="J339" t="s">
        <v>180</v>
      </c>
      <c r="K339" t="s">
        <v>179</v>
      </c>
      <c r="L339">
        <v>1348</v>
      </c>
      <c r="N339">
        <v>1009</v>
      </c>
      <c r="O339" t="s">
        <v>57</v>
      </c>
      <c r="P339" t="s">
        <v>57</v>
      </c>
      <c r="Q339">
        <v>1000</v>
      </c>
      <c r="W339">
        <v>0</v>
      </c>
      <c r="X339">
        <v>-1863737905</v>
      </c>
      <c r="Y339">
        <f t="shared" si="117"/>
        <v>6.1699999999999998E-2</v>
      </c>
      <c r="AA339">
        <v>49995.77</v>
      </c>
      <c r="AB339">
        <v>0</v>
      </c>
      <c r="AC339">
        <v>0</v>
      </c>
      <c r="AD339">
        <v>0</v>
      </c>
      <c r="AE339">
        <v>49995.77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6.1699999999999998E-2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ROUND(Y339*Source!I160,7)</f>
        <v>6.4784999999999999E-3</v>
      </c>
      <c r="CY339">
        <f>AA339</f>
        <v>49995.77</v>
      </c>
      <c r="CZ339">
        <f>AE339</f>
        <v>49995.77</v>
      </c>
      <c r="DA339">
        <f>AI339</f>
        <v>1</v>
      </c>
      <c r="DB339">
        <f t="shared" si="121"/>
        <v>3084.74</v>
      </c>
      <c r="DC339">
        <f t="shared" si="122"/>
        <v>0</v>
      </c>
      <c r="DD339" t="s">
        <v>3</v>
      </c>
      <c r="DE339" t="s">
        <v>3</v>
      </c>
      <c r="DF339">
        <f>ROUND(ROUND(AE339,2)*CX339,2)</f>
        <v>323.89999999999998</v>
      </c>
      <c r="DG339">
        <f t="shared" si="124"/>
        <v>0</v>
      </c>
      <c r="DH339">
        <f t="shared" si="125"/>
        <v>0</v>
      </c>
      <c r="DI339">
        <f t="shared" si="126"/>
        <v>0</v>
      </c>
      <c r="DJ339">
        <f>DF339</f>
        <v>323.89999999999998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ROW(Source!A160)</f>
        <v>160</v>
      </c>
      <c r="B340">
        <v>52666988</v>
      </c>
      <c r="C340">
        <v>52748583</v>
      </c>
      <c r="D340">
        <v>50806036</v>
      </c>
      <c r="E340">
        <v>1</v>
      </c>
      <c r="F340">
        <v>1</v>
      </c>
      <c r="G340">
        <v>1</v>
      </c>
      <c r="H340">
        <v>3</v>
      </c>
      <c r="I340" t="s">
        <v>174</v>
      </c>
      <c r="J340" t="s">
        <v>176</v>
      </c>
      <c r="K340" t="s">
        <v>175</v>
      </c>
      <c r="L340">
        <v>1346</v>
      </c>
      <c r="N340">
        <v>1009</v>
      </c>
      <c r="O340" t="s">
        <v>49</v>
      </c>
      <c r="P340" t="s">
        <v>49</v>
      </c>
      <c r="Q340">
        <v>1</v>
      </c>
      <c r="W340">
        <v>0</v>
      </c>
      <c r="X340">
        <v>1949270732</v>
      </c>
      <c r="Y340">
        <f t="shared" si="117"/>
        <v>2</v>
      </c>
      <c r="AA340">
        <v>1139.45</v>
      </c>
      <c r="AB340">
        <v>0</v>
      </c>
      <c r="AC340">
        <v>0</v>
      </c>
      <c r="AD340">
        <v>0</v>
      </c>
      <c r="AE340">
        <v>911.56</v>
      </c>
      <c r="AF340">
        <v>0</v>
      </c>
      <c r="AG340">
        <v>0</v>
      </c>
      <c r="AH340">
        <v>0</v>
      </c>
      <c r="AI340">
        <v>1.25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2</v>
      </c>
      <c r="AU340" t="s">
        <v>3</v>
      </c>
      <c r="AV340">
        <v>0</v>
      </c>
      <c r="AW340">
        <v>2</v>
      </c>
      <c r="AX340">
        <v>52748600</v>
      </c>
      <c r="AY340">
        <v>1</v>
      </c>
      <c r="AZ340">
        <v>0</v>
      </c>
      <c r="BA340">
        <v>323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1823.12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1823.12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ROUND(Y340*Source!I160,7)</f>
        <v>0.21</v>
      </c>
      <c r="CY340">
        <f>AA340</f>
        <v>1139.45</v>
      </c>
      <c r="CZ340">
        <f>AE340</f>
        <v>911.56</v>
      </c>
      <c r="DA340">
        <f>AI340</f>
        <v>1.25</v>
      </c>
      <c r="DB340">
        <f t="shared" si="121"/>
        <v>1823.12</v>
      </c>
      <c r="DC340">
        <f t="shared" si="122"/>
        <v>0</v>
      </c>
      <c r="DD340" t="s">
        <v>3</v>
      </c>
      <c r="DE340" t="s">
        <v>3</v>
      </c>
      <c r="DF340">
        <f>ROUND(ROUND(AE340*AI340,2)*CX340,2)</f>
        <v>239.28</v>
      </c>
      <c r="DG340">
        <f t="shared" si="124"/>
        <v>0</v>
      </c>
      <c r="DH340">
        <f t="shared" si="125"/>
        <v>0</v>
      </c>
      <c r="DI340">
        <f t="shared" si="126"/>
        <v>0</v>
      </c>
      <c r="DJ340">
        <f>DF340</f>
        <v>239.28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ROW(Source!A160)</f>
        <v>160</v>
      </c>
      <c r="B341">
        <v>52666988</v>
      </c>
      <c r="C341">
        <v>52748583</v>
      </c>
      <c r="D341">
        <v>50806036</v>
      </c>
      <c r="E341">
        <v>1</v>
      </c>
      <c r="F341">
        <v>1</v>
      </c>
      <c r="G341">
        <v>1</v>
      </c>
      <c r="H341">
        <v>3</v>
      </c>
      <c r="I341" t="s">
        <v>174</v>
      </c>
      <c r="J341" t="s">
        <v>176</v>
      </c>
      <c r="K341" t="s">
        <v>175</v>
      </c>
      <c r="L341">
        <v>1346</v>
      </c>
      <c r="N341">
        <v>1009</v>
      </c>
      <c r="O341" t="s">
        <v>49</v>
      </c>
      <c r="P341" t="s">
        <v>49</v>
      </c>
      <c r="Q341">
        <v>1</v>
      </c>
      <c r="W341">
        <v>0</v>
      </c>
      <c r="X341">
        <v>1949270732</v>
      </c>
      <c r="Y341">
        <f t="shared" si="117"/>
        <v>-2</v>
      </c>
      <c r="AA341">
        <v>1139.45</v>
      </c>
      <c r="AB341">
        <v>0</v>
      </c>
      <c r="AC341">
        <v>0</v>
      </c>
      <c r="AD341">
        <v>0</v>
      </c>
      <c r="AE341">
        <v>911.56</v>
      </c>
      <c r="AF341">
        <v>0</v>
      </c>
      <c r="AG341">
        <v>0</v>
      </c>
      <c r="AH341">
        <v>0</v>
      </c>
      <c r="AI341">
        <v>1.25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3</v>
      </c>
      <c r="AT341">
        <v>-2</v>
      </c>
      <c r="AU341" t="s">
        <v>3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ROUND(Y341*Source!I160,7)</f>
        <v>-0.21</v>
      </c>
      <c r="CY341">
        <f>AA341</f>
        <v>1139.45</v>
      </c>
      <c r="CZ341">
        <f>AE341</f>
        <v>911.56</v>
      </c>
      <c r="DA341">
        <f>AI341</f>
        <v>1.25</v>
      </c>
      <c r="DB341">
        <f t="shared" si="121"/>
        <v>-1823.12</v>
      </c>
      <c r="DC341">
        <f t="shared" si="122"/>
        <v>0</v>
      </c>
      <c r="DD341" t="s">
        <v>3</v>
      </c>
      <c r="DE341" t="s">
        <v>3</v>
      </c>
      <c r="DF341">
        <f>ROUND(ROUND(AE341*AI341,2)*CX341,2)</f>
        <v>-239.28</v>
      </c>
      <c r="DG341">
        <f t="shared" si="124"/>
        <v>0</v>
      </c>
      <c r="DH341">
        <f t="shared" si="125"/>
        <v>0</v>
      </c>
      <c r="DI341">
        <f t="shared" si="126"/>
        <v>0</v>
      </c>
      <c r="DJ341">
        <f>DF341</f>
        <v>-239.28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ROW(Source!A160)</f>
        <v>160</v>
      </c>
      <c r="B342">
        <v>52666988</v>
      </c>
      <c r="C342">
        <v>52748583</v>
      </c>
      <c r="D342">
        <v>50721257</v>
      </c>
      <c r="E342">
        <v>116</v>
      </c>
      <c r="F342">
        <v>1</v>
      </c>
      <c r="G342">
        <v>1</v>
      </c>
      <c r="H342">
        <v>3</v>
      </c>
      <c r="I342" t="s">
        <v>151</v>
      </c>
      <c r="J342" t="s">
        <v>3</v>
      </c>
      <c r="K342" t="s">
        <v>152</v>
      </c>
      <c r="L342">
        <v>3277935</v>
      </c>
      <c r="N342">
        <v>1013</v>
      </c>
      <c r="O342" t="s">
        <v>153</v>
      </c>
      <c r="P342" t="s">
        <v>153</v>
      </c>
      <c r="Q342">
        <v>1</v>
      </c>
      <c r="W342">
        <v>0</v>
      </c>
      <c r="X342">
        <v>274903907</v>
      </c>
      <c r="Y342">
        <f t="shared" si="117"/>
        <v>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 t="s">
        <v>3</v>
      </c>
      <c r="AT342">
        <v>2</v>
      </c>
      <c r="AU342" t="s">
        <v>3</v>
      </c>
      <c r="AV342">
        <v>0</v>
      </c>
      <c r="AW342">
        <v>2</v>
      </c>
      <c r="AX342">
        <v>52748601</v>
      </c>
      <c r="AY342">
        <v>1</v>
      </c>
      <c r="AZ342">
        <v>0</v>
      </c>
      <c r="BA342">
        <v>324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ROUND(Y342*Source!I160,7)</f>
        <v>0.21</v>
      </c>
      <c r="CY342">
        <f>AA342</f>
        <v>0</v>
      </c>
      <c r="CZ342">
        <f>AE342</f>
        <v>0</v>
      </c>
      <c r="DA342">
        <f>AI342</f>
        <v>1</v>
      </c>
      <c r="DB342">
        <f t="shared" si="121"/>
        <v>0</v>
      </c>
      <c r="DC342">
        <f t="shared" si="122"/>
        <v>0</v>
      </c>
      <c r="DD342" t="s">
        <v>3</v>
      </c>
      <c r="DE342" t="s">
        <v>3</v>
      </c>
      <c r="DF342">
        <f t="shared" ref="DF342:DF347" si="129">ROUND(ROUND(AE342,2)*CX342,2)</f>
        <v>0</v>
      </c>
      <c r="DG342">
        <f t="shared" si="124"/>
        <v>0</v>
      </c>
      <c r="DH342">
        <f t="shared" si="125"/>
        <v>0</v>
      </c>
      <c r="DI342">
        <f t="shared" si="126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ROW(Source!A161)</f>
        <v>161</v>
      </c>
      <c r="B343">
        <v>52666922</v>
      </c>
      <c r="C343">
        <v>52748583</v>
      </c>
      <c r="D343">
        <v>50715288</v>
      </c>
      <c r="E343">
        <v>116</v>
      </c>
      <c r="F343">
        <v>1</v>
      </c>
      <c r="G343">
        <v>1</v>
      </c>
      <c r="H343">
        <v>1</v>
      </c>
      <c r="I343" t="s">
        <v>543</v>
      </c>
      <c r="J343" t="s">
        <v>3</v>
      </c>
      <c r="K343" t="s">
        <v>544</v>
      </c>
      <c r="L343">
        <v>1191</v>
      </c>
      <c r="N343">
        <v>1013</v>
      </c>
      <c r="O343" t="s">
        <v>486</v>
      </c>
      <c r="P343" t="s">
        <v>486</v>
      </c>
      <c r="Q343">
        <v>1</v>
      </c>
      <c r="W343">
        <v>0</v>
      </c>
      <c r="X343">
        <v>44848675</v>
      </c>
      <c r="Y343">
        <f t="shared" si="117"/>
        <v>16.5</v>
      </c>
      <c r="AA343">
        <v>0</v>
      </c>
      <c r="AB343">
        <v>0</v>
      </c>
      <c r="AC343">
        <v>0</v>
      </c>
      <c r="AD343">
        <v>793.61</v>
      </c>
      <c r="AE343">
        <v>0</v>
      </c>
      <c r="AF343">
        <v>0</v>
      </c>
      <c r="AG343">
        <v>0</v>
      </c>
      <c r="AH343">
        <v>793.61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16.5</v>
      </c>
      <c r="AU343" t="s">
        <v>3</v>
      </c>
      <c r="AV343">
        <v>1</v>
      </c>
      <c r="AW343">
        <v>2</v>
      </c>
      <c r="AX343">
        <v>52748594</v>
      </c>
      <c r="AY343">
        <v>1</v>
      </c>
      <c r="AZ343">
        <v>0</v>
      </c>
      <c r="BA343">
        <v>325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13094.565000000001</v>
      </c>
      <c r="BN343">
        <v>16.5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13094.565000000001</v>
      </c>
      <c r="BU343">
        <v>16.5</v>
      </c>
      <c r="BV343">
        <v>0</v>
      </c>
      <c r="BW343">
        <v>1</v>
      </c>
      <c r="CU343">
        <f>ROUND(AT343*Source!I161*AH343*AL343,2)</f>
        <v>1374.93</v>
      </c>
      <c r="CV343">
        <f>ROUND(Y343*Source!I161,7)</f>
        <v>1.7324999999999999</v>
      </c>
      <c r="CW343">
        <v>0</v>
      </c>
      <c r="CX343">
        <f>ROUND(Y343*Source!I161,7)</f>
        <v>1.7324999999999999</v>
      </c>
      <c r="CY343">
        <f>AD343</f>
        <v>793.61</v>
      </c>
      <c r="CZ343">
        <f>AH343</f>
        <v>793.61</v>
      </c>
      <c r="DA343">
        <f>AL343</f>
        <v>1</v>
      </c>
      <c r="DB343">
        <f t="shared" si="121"/>
        <v>13094.57</v>
      </c>
      <c r="DC343">
        <f t="shared" si="122"/>
        <v>0</v>
      </c>
      <c r="DD343" t="s">
        <v>3</v>
      </c>
      <c r="DE343" t="s">
        <v>3</v>
      </c>
      <c r="DF343">
        <f t="shared" si="129"/>
        <v>0</v>
      </c>
      <c r="DG343">
        <f t="shared" si="124"/>
        <v>0</v>
      </c>
      <c r="DH343">
        <f t="shared" si="125"/>
        <v>0</v>
      </c>
      <c r="DI343">
        <f t="shared" si="126"/>
        <v>1374.93</v>
      </c>
      <c r="DJ343">
        <f>DI343</f>
        <v>1374.93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ROW(Source!A161)</f>
        <v>161</v>
      </c>
      <c r="B344">
        <v>52666922</v>
      </c>
      <c r="C344">
        <v>52748583</v>
      </c>
      <c r="D344">
        <v>50715465</v>
      </c>
      <c r="E344">
        <v>116</v>
      </c>
      <c r="F344">
        <v>1</v>
      </c>
      <c r="G344">
        <v>1</v>
      </c>
      <c r="H344">
        <v>1</v>
      </c>
      <c r="I344" t="s">
        <v>487</v>
      </c>
      <c r="J344" t="s">
        <v>3</v>
      </c>
      <c r="K344" t="s">
        <v>488</v>
      </c>
      <c r="L344">
        <v>1191</v>
      </c>
      <c r="N344">
        <v>1013</v>
      </c>
      <c r="O344" t="s">
        <v>486</v>
      </c>
      <c r="P344" t="s">
        <v>486</v>
      </c>
      <c r="Q344">
        <v>1</v>
      </c>
      <c r="W344">
        <v>0</v>
      </c>
      <c r="X344">
        <v>-1417349443</v>
      </c>
      <c r="Y344">
        <f t="shared" si="117"/>
        <v>0.26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0.26</v>
      </c>
      <c r="AU344" t="s">
        <v>3</v>
      </c>
      <c r="AV344">
        <v>2</v>
      </c>
      <c r="AW344">
        <v>2</v>
      </c>
      <c r="AX344">
        <v>52748595</v>
      </c>
      <c r="AY344">
        <v>1</v>
      </c>
      <c r="AZ344">
        <v>0</v>
      </c>
      <c r="BA344">
        <v>326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ROUND(Y344*Source!I161,7)</f>
        <v>2.7300000000000001E-2</v>
      </c>
      <c r="CY344">
        <f>AD344</f>
        <v>0</v>
      </c>
      <c r="CZ344">
        <f>AH344</f>
        <v>0</v>
      </c>
      <c r="DA344">
        <f>AL344</f>
        <v>1</v>
      </c>
      <c r="DB344">
        <f t="shared" si="121"/>
        <v>0</v>
      </c>
      <c r="DC344">
        <f t="shared" si="122"/>
        <v>0</v>
      </c>
      <c r="DD344" t="s">
        <v>3</v>
      </c>
      <c r="DE344" t="s">
        <v>3</v>
      </c>
      <c r="DF344">
        <f t="shared" si="129"/>
        <v>0</v>
      </c>
      <c r="DG344">
        <f t="shared" si="124"/>
        <v>0</v>
      </c>
      <c r="DH344">
        <f t="shared" si="125"/>
        <v>0</v>
      </c>
      <c r="DI344">
        <f t="shared" si="126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ROW(Source!A161)</f>
        <v>161</v>
      </c>
      <c r="B345">
        <v>52666922</v>
      </c>
      <c r="C345">
        <v>52748583</v>
      </c>
      <c r="D345">
        <v>50836455</v>
      </c>
      <c r="E345">
        <v>1</v>
      </c>
      <c r="F345">
        <v>1</v>
      </c>
      <c r="G345">
        <v>1</v>
      </c>
      <c r="H345">
        <v>2</v>
      </c>
      <c r="I345" t="s">
        <v>489</v>
      </c>
      <c r="J345" t="s">
        <v>490</v>
      </c>
      <c r="K345" t="s">
        <v>491</v>
      </c>
      <c r="L345">
        <v>1368</v>
      </c>
      <c r="N345">
        <v>1011</v>
      </c>
      <c r="O345" t="s">
        <v>492</v>
      </c>
      <c r="P345" t="s">
        <v>492</v>
      </c>
      <c r="Q345">
        <v>1</v>
      </c>
      <c r="W345">
        <v>0</v>
      </c>
      <c r="X345">
        <v>850633116</v>
      </c>
      <c r="Y345">
        <f t="shared" si="117"/>
        <v>0.13</v>
      </c>
      <c r="AA345">
        <v>0</v>
      </c>
      <c r="AB345">
        <v>1626.29</v>
      </c>
      <c r="AC345">
        <v>1090.46</v>
      </c>
      <c r="AD345">
        <v>0</v>
      </c>
      <c r="AE345">
        <v>0</v>
      </c>
      <c r="AF345">
        <v>1626.29</v>
      </c>
      <c r="AG345">
        <v>1090.46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0.13</v>
      </c>
      <c r="AU345" t="s">
        <v>3</v>
      </c>
      <c r="AV345">
        <v>1</v>
      </c>
      <c r="AW345">
        <v>2</v>
      </c>
      <c r="AX345">
        <v>52748596</v>
      </c>
      <c r="AY345">
        <v>1</v>
      </c>
      <c r="AZ345">
        <v>0</v>
      </c>
      <c r="BA345">
        <v>327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211.4177</v>
      </c>
      <c r="BL345">
        <v>141.75980000000001</v>
      </c>
      <c r="BM345">
        <v>0</v>
      </c>
      <c r="BN345">
        <v>0</v>
      </c>
      <c r="BO345">
        <v>0.13</v>
      </c>
      <c r="BP345">
        <v>1</v>
      </c>
      <c r="BQ345">
        <v>0</v>
      </c>
      <c r="BR345">
        <v>211.4177</v>
      </c>
      <c r="BS345">
        <v>141.75980000000001</v>
      </c>
      <c r="BT345">
        <v>0</v>
      </c>
      <c r="BU345">
        <v>0</v>
      </c>
      <c r="BV345">
        <v>0.13</v>
      </c>
      <c r="BW345">
        <v>1</v>
      </c>
      <c r="CV345">
        <v>0</v>
      </c>
      <c r="CW345">
        <f>ROUND(Y345*Source!I161*DO345,7)</f>
        <v>1.3650000000000001E-2</v>
      </c>
      <c r="CX345">
        <f>ROUND(Y345*Source!I161,7)</f>
        <v>1.3650000000000001E-2</v>
      </c>
      <c r="CY345">
        <f>AB345</f>
        <v>1626.29</v>
      </c>
      <c r="CZ345">
        <f>AF345</f>
        <v>1626.29</v>
      </c>
      <c r="DA345">
        <f>AJ345</f>
        <v>1</v>
      </c>
      <c r="DB345">
        <f t="shared" si="121"/>
        <v>211.42</v>
      </c>
      <c r="DC345">
        <f t="shared" si="122"/>
        <v>141.76</v>
      </c>
      <c r="DD345" t="s">
        <v>3</v>
      </c>
      <c r="DE345" t="s">
        <v>3</v>
      </c>
      <c r="DF345">
        <f t="shared" si="129"/>
        <v>0</v>
      </c>
      <c r="DG345">
        <f t="shared" si="124"/>
        <v>22.2</v>
      </c>
      <c r="DH345">
        <f t="shared" si="125"/>
        <v>14.88</v>
      </c>
      <c r="DI345">
        <f t="shared" si="126"/>
        <v>0</v>
      </c>
      <c r="DJ345">
        <f>DG345+DH345</f>
        <v>37.08</v>
      </c>
      <c r="DK345">
        <v>1</v>
      </c>
      <c r="DL345" t="s">
        <v>493</v>
      </c>
      <c r="DM345">
        <v>6</v>
      </c>
      <c r="DN345" t="s">
        <v>486</v>
      </c>
      <c r="DO345">
        <v>1</v>
      </c>
    </row>
    <row r="346" spans="1:119">
      <c r="A346">
        <f>ROW(Source!A161)</f>
        <v>161</v>
      </c>
      <c r="B346">
        <v>52666922</v>
      </c>
      <c r="C346">
        <v>52748583</v>
      </c>
      <c r="D346">
        <v>50837347</v>
      </c>
      <c r="E346">
        <v>1</v>
      </c>
      <c r="F346">
        <v>1</v>
      </c>
      <c r="G346">
        <v>1</v>
      </c>
      <c r="H346">
        <v>2</v>
      </c>
      <c r="I346" t="s">
        <v>507</v>
      </c>
      <c r="J346" t="s">
        <v>508</v>
      </c>
      <c r="K346" t="s">
        <v>509</v>
      </c>
      <c r="L346">
        <v>1368</v>
      </c>
      <c r="N346">
        <v>1011</v>
      </c>
      <c r="O346" t="s">
        <v>492</v>
      </c>
      <c r="P346" t="s">
        <v>492</v>
      </c>
      <c r="Q346">
        <v>1</v>
      </c>
      <c r="W346">
        <v>0</v>
      </c>
      <c r="X346">
        <v>-950105757</v>
      </c>
      <c r="Y346">
        <f t="shared" si="117"/>
        <v>0.13</v>
      </c>
      <c r="AA346">
        <v>0</v>
      </c>
      <c r="AB346">
        <v>641.70000000000005</v>
      </c>
      <c r="AC346">
        <v>811.79</v>
      </c>
      <c r="AD346">
        <v>0</v>
      </c>
      <c r="AE346">
        <v>0</v>
      </c>
      <c r="AF346">
        <v>641.70000000000005</v>
      </c>
      <c r="AG346">
        <v>811.79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0.13</v>
      </c>
      <c r="AU346" t="s">
        <v>3</v>
      </c>
      <c r="AV346">
        <v>1</v>
      </c>
      <c r="AW346">
        <v>2</v>
      </c>
      <c r="AX346">
        <v>52748597</v>
      </c>
      <c r="AY346">
        <v>1</v>
      </c>
      <c r="AZ346">
        <v>0</v>
      </c>
      <c r="BA346">
        <v>328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83.421000000000006</v>
      </c>
      <c r="BL346">
        <v>105.53270000000001</v>
      </c>
      <c r="BM346">
        <v>0</v>
      </c>
      <c r="BN346">
        <v>0</v>
      </c>
      <c r="BO346">
        <v>0.13</v>
      </c>
      <c r="BP346">
        <v>1</v>
      </c>
      <c r="BQ346">
        <v>0</v>
      </c>
      <c r="BR346">
        <v>83.421000000000006</v>
      </c>
      <c r="BS346">
        <v>105.53270000000001</v>
      </c>
      <c r="BT346">
        <v>0</v>
      </c>
      <c r="BU346">
        <v>0</v>
      </c>
      <c r="BV346">
        <v>0.13</v>
      </c>
      <c r="BW346">
        <v>1</v>
      </c>
      <c r="CV346">
        <v>0</v>
      </c>
      <c r="CW346">
        <f>ROUND(Y346*Source!I161*DO346,7)</f>
        <v>1.3650000000000001E-2</v>
      </c>
      <c r="CX346">
        <f>ROUND(Y346*Source!I161,7)</f>
        <v>1.3650000000000001E-2</v>
      </c>
      <c r="CY346">
        <f>AB346</f>
        <v>641.70000000000005</v>
      </c>
      <c r="CZ346">
        <f>AF346</f>
        <v>641.70000000000005</v>
      </c>
      <c r="DA346">
        <f>AJ346</f>
        <v>1</v>
      </c>
      <c r="DB346">
        <f t="shared" si="121"/>
        <v>83.42</v>
      </c>
      <c r="DC346">
        <f t="shared" si="122"/>
        <v>105.53</v>
      </c>
      <c r="DD346" t="s">
        <v>3</v>
      </c>
      <c r="DE346" t="s">
        <v>3</v>
      </c>
      <c r="DF346">
        <f t="shared" si="129"/>
        <v>0</v>
      </c>
      <c r="DG346">
        <f t="shared" si="124"/>
        <v>8.76</v>
      </c>
      <c r="DH346">
        <f t="shared" si="125"/>
        <v>11.08</v>
      </c>
      <c r="DI346">
        <f t="shared" si="126"/>
        <v>0</v>
      </c>
      <c r="DJ346">
        <f>DG346+DH346</f>
        <v>19.84</v>
      </c>
      <c r="DK346">
        <v>1</v>
      </c>
      <c r="DL346" t="s">
        <v>500</v>
      </c>
      <c r="DM346">
        <v>4</v>
      </c>
      <c r="DN346" t="s">
        <v>486</v>
      </c>
      <c r="DO346">
        <v>1</v>
      </c>
    </row>
    <row r="347" spans="1:119">
      <c r="A347">
        <f>ROW(Source!A161)</f>
        <v>161</v>
      </c>
      <c r="B347">
        <v>52666922</v>
      </c>
      <c r="C347">
        <v>52748583</v>
      </c>
      <c r="D347">
        <v>50837542</v>
      </c>
      <c r="E347">
        <v>1</v>
      </c>
      <c r="F347">
        <v>1</v>
      </c>
      <c r="G347">
        <v>1</v>
      </c>
      <c r="H347">
        <v>2</v>
      </c>
      <c r="I347" t="s">
        <v>545</v>
      </c>
      <c r="J347" t="s">
        <v>546</v>
      </c>
      <c r="K347" t="s">
        <v>547</v>
      </c>
      <c r="L347">
        <v>1368</v>
      </c>
      <c r="N347">
        <v>1011</v>
      </c>
      <c r="O347" t="s">
        <v>492</v>
      </c>
      <c r="P347" t="s">
        <v>492</v>
      </c>
      <c r="Q347">
        <v>1</v>
      </c>
      <c r="W347">
        <v>0</v>
      </c>
      <c r="X347">
        <v>-2068435370</v>
      </c>
      <c r="Y347">
        <f t="shared" si="117"/>
        <v>2.7</v>
      </c>
      <c r="AA347">
        <v>0</v>
      </c>
      <c r="AB347">
        <v>34.61</v>
      </c>
      <c r="AC347">
        <v>0</v>
      </c>
      <c r="AD347">
        <v>0</v>
      </c>
      <c r="AE347">
        <v>0</v>
      </c>
      <c r="AF347">
        <v>34.61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2.7</v>
      </c>
      <c r="AU347" t="s">
        <v>3</v>
      </c>
      <c r="AV347">
        <v>1</v>
      </c>
      <c r="AW347">
        <v>2</v>
      </c>
      <c r="AX347">
        <v>52748598</v>
      </c>
      <c r="AY347">
        <v>1</v>
      </c>
      <c r="AZ347">
        <v>0</v>
      </c>
      <c r="BA347">
        <v>329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93.447000000000003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93.447000000000003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ROUND(Y347*Source!I161*DO347,7)</f>
        <v>0</v>
      </c>
      <c r="CX347">
        <f>ROUND(Y347*Source!I161,7)</f>
        <v>0.28349999999999997</v>
      </c>
      <c r="CY347">
        <f>AB347</f>
        <v>34.61</v>
      </c>
      <c r="CZ347">
        <f>AF347</f>
        <v>34.61</v>
      </c>
      <c r="DA347">
        <f>AJ347</f>
        <v>1</v>
      </c>
      <c r="DB347">
        <f t="shared" si="121"/>
        <v>93.45</v>
      </c>
      <c r="DC347">
        <f t="shared" si="122"/>
        <v>0</v>
      </c>
      <c r="DD347" t="s">
        <v>3</v>
      </c>
      <c r="DE347" t="s">
        <v>3</v>
      </c>
      <c r="DF347">
        <f t="shared" si="129"/>
        <v>0</v>
      </c>
      <c r="DG347">
        <f t="shared" si="124"/>
        <v>9.81</v>
      </c>
      <c r="DH347">
        <f t="shared" si="125"/>
        <v>0</v>
      </c>
      <c r="DI347">
        <f t="shared" si="126"/>
        <v>0</v>
      </c>
      <c r="DJ347">
        <f>DG347+DH347</f>
        <v>9.81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ROW(Source!A161)</f>
        <v>161</v>
      </c>
      <c r="B348">
        <v>52666922</v>
      </c>
      <c r="C348">
        <v>52748583</v>
      </c>
      <c r="D348">
        <v>50787977</v>
      </c>
      <c r="E348">
        <v>1</v>
      </c>
      <c r="F348">
        <v>1</v>
      </c>
      <c r="G348">
        <v>1</v>
      </c>
      <c r="H348">
        <v>3</v>
      </c>
      <c r="I348" t="s">
        <v>555</v>
      </c>
      <c r="J348" t="s">
        <v>556</v>
      </c>
      <c r="K348" t="s">
        <v>557</v>
      </c>
      <c r="L348">
        <v>1346</v>
      </c>
      <c r="N348">
        <v>1009</v>
      </c>
      <c r="O348" t="s">
        <v>49</v>
      </c>
      <c r="P348" t="s">
        <v>49</v>
      </c>
      <c r="Q348">
        <v>1</v>
      </c>
      <c r="W348">
        <v>0</v>
      </c>
      <c r="X348">
        <v>-1606616209</v>
      </c>
      <c r="Y348">
        <f t="shared" si="117"/>
        <v>0.6</v>
      </c>
      <c r="AA348">
        <v>121.39</v>
      </c>
      <c r="AB348">
        <v>0</v>
      </c>
      <c r="AC348">
        <v>0</v>
      </c>
      <c r="AD348">
        <v>0</v>
      </c>
      <c r="AE348">
        <v>155.63</v>
      </c>
      <c r="AF348">
        <v>0</v>
      </c>
      <c r="AG348">
        <v>0</v>
      </c>
      <c r="AH348">
        <v>0</v>
      </c>
      <c r="AI348">
        <v>0.78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0.6</v>
      </c>
      <c r="AU348" t="s">
        <v>3</v>
      </c>
      <c r="AV348">
        <v>0</v>
      </c>
      <c r="AW348">
        <v>2</v>
      </c>
      <c r="AX348">
        <v>52748599</v>
      </c>
      <c r="AY348">
        <v>1</v>
      </c>
      <c r="AZ348">
        <v>0</v>
      </c>
      <c r="BA348">
        <v>330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93.378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93.378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ROUND(Y348*Source!I161,7)</f>
        <v>6.3E-2</v>
      </c>
      <c r="CY348">
        <f>AA348</f>
        <v>121.39</v>
      </c>
      <c r="CZ348">
        <f>AE348</f>
        <v>155.63</v>
      </c>
      <c r="DA348">
        <f>AI348</f>
        <v>0.78</v>
      </c>
      <c r="DB348">
        <f t="shared" si="121"/>
        <v>93.38</v>
      </c>
      <c r="DC348">
        <f t="shared" si="122"/>
        <v>0</v>
      </c>
      <c r="DD348" t="s">
        <v>3</v>
      </c>
      <c r="DE348" t="s">
        <v>3</v>
      </c>
      <c r="DF348">
        <f>ROUND(ROUND(AE348*AI348,2)*CX348,2)</f>
        <v>7.65</v>
      </c>
      <c r="DG348">
        <f t="shared" si="124"/>
        <v>0</v>
      </c>
      <c r="DH348">
        <f t="shared" si="125"/>
        <v>0</v>
      </c>
      <c r="DI348">
        <f t="shared" si="126"/>
        <v>0</v>
      </c>
      <c r="DJ348">
        <f>DF348</f>
        <v>7.65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ROW(Source!A161)</f>
        <v>161</v>
      </c>
      <c r="B349">
        <v>52666922</v>
      </c>
      <c r="C349">
        <v>52748583</v>
      </c>
      <c r="D349">
        <v>50796105</v>
      </c>
      <c r="E349">
        <v>1</v>
      </c>
      <c r="F349">
        <v>1</v>
      </c>
      <c r="G349">
        <v>1</v>
      </c>
      <c r="H349">
        <v>3</v>
      </c>
      <c r="I349" t="s">
        <v>178</v>
      </c>
      <c r="J349" t="s">
        <v>180</v>
      </c>
      <c r="K349" t="s">
        <v>179</v>
      </c>
      <c r="L349">
        <v>1348</v>
      </c>
      <c r="N349">
        <v>1009</v>
      </c>
      <c r="O349" t="s">
        <v>57</v>
      </c>
      <c r="P349" t="s">
        <v>57</v>
      </c>
      <c r="Q349">
        <v>1000</v>
      </c>
      <c r="W349">
        <v>0</v>
      </c>
      <c r="X349">
        <v>-1863737905</v>
      </c>
      <c r="Y349">
        <f t="shared" si="117"/>
        <v>6.1699999999999998E-2</v>
      </c>
      <c r="AA349">
        <v>49995.77</v>
      </c>
      <c r="AB349">
        <v>0</v>
      </c>
      <c r="AC349">
        <v>0</v>
      </c>
      <c r="AD349">
        <v>0</v>
      </c>
      <c r="AE349">
        <v>49995.77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 t="s">
        <v>3</v>
      </c>
      <c r="AT349">
        <v>6.1699999999999998E-2</v>
      </c>
      <c r="AU349" t="s">
        <v>3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ROUND(Y349*Source!I161,7)</f>
        <v>6.4784999999999999E-3</v>
      </c>
      <c r="CY349">
        <f>AA349</f>
        <v>49995.77</v>
      </c>
      <c r="CZ349">
        <f>AE349</f>
        <v>49995.77</v>
      </c>
      <c r="DA349">
        <f>AI349</f>
        <v>1</v>
      </c>
      <c r="DB349">
        <f t="shared" si="121"/>
        <v>3084.74</v>
      </c>
      <c r="DC349">
        <f t="shared" si="122"/>
        <v>0</v>
      </c>
      <c r="DD349" t="s">
        <v>3</v>
      </c>
      <c r="DE349" t="s">
        <v>3</v>
      </c>
      <c r="DF349">
        <f>ROUND(ROUND(AE349,2)*CX349,2)</f>
        <v>323.89999999999998</v>
      </c>
      <c r="DG349">
        <f t="shared" ref="DG349:DG354" si="130">ROUND(ROUND(AF349,2)*CX349,2)</f>
        <v>0</v>
      </c>
      <c r="DH349">
        <f t="shared" si="125"/>
        <v>0</v>
      </c>
      <c r="DI349">
        <f t="shared" si="126"/>
        <v>0</v>
      </c>
      <c r="DJ349">
        <f>DF349</f>
        <v>323.89999999999998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ROW(Source!A161)</f>
        <v>161</v>
      </c>
      <c r="B350">
        <v>52666922</v>
      </c>
      <c r="C350">
        <v>52748583</v>
      </c>
      <c r="D350">
        <v>50806036</v>
      </c>
      <c r="E350">
        <v>1</v>
      </c>
      <c r="F350">
        <v>1</v>
      </c>
      <c r="G350">
        <v>1</v>
      </c>
      <c r="H350">
        <v>3</v>
      </c>
      <c r="I350" t="s">
        <v>174</v>
      </c>
      <c r="J350" t="s">
        <v>176</v>
      </c>
      <c r="K350" t="s">
        <v>175</v>
      </c>
      <c r="L350">
        <v>1346</v>
      </c>
      <c r="N350">
        <v>1009</v>
      </c>
      <c r="O350" t="s">
        <v>49</v>
      </c>
      <c r="P350" t="s">
        <v>49</v>
      </c>
      <c r="Q350">
        <v>1</v>
      </c>
      <c r="W350">
        <v>0</v>
      </c>
      <c r="X350">
        <v>1949270732</v>
      </c>
      <c r="Y350">
        <f t="shared" si="117"/>
        <v>2</v>
      </c>
      <c r="AA350">
        <v>1139.45</v>
      </c>
      <c r="AB350">
        <v>0</v>
      </c>
      <c r="AC350">
        <v>0</v>
      </c>
      <c r="AD350">
        <v>0</v>
      </c>
      <c r="AE350">
        <v>911.56</v>
      </c>
      <c r="AF350">
        <v>0</v>
      </c>
      <c r="AG350">
        <v>0</v>
      </c>
      <c r="AH350">
        <v>0</v>
      </c>
      <c r="AI350">
        <v>1.25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</v>
      </c>
      <c r="AU350" t="s">
        <v>3</v>
      </c>
      <c r="AV350">
        <v>0</v>
      </c>
      <c r="AW350">
        <v>2</v>
      </c>
      <c r="AX350">
        <v>52748600</v>
      </c>
      <c r="AY350">
        <v>1</v>
      </c>
      <c r="AZ350">
        <v>0</v>
      </c>
      <c r="BA350">
        <v>331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1823.12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1823.12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ROUND(Y350*Source!I161,7)</f>
        <v>0.21</v>
      </c>
      <c r="CY350">
        <f>AA350</f>
        <v>1139.45</v>
      </c>
      <c r="CZ350">
        <f>AE350</f>
        <v>911.56</v>
      </c>
      <c r="DA350">
        <f>AI350</f>
        <v>1.25</v>
      </c>
      <c r="DB350">
        <f t="shared" si="121"/>
        <v>1823.12</v>
      </c>
      <c r="DC350">
        <f t="shared" si="122"/>
        <v>0</v>
      </c>
      <c r="DD350" t="s">
        <v>3</v>
      </c>
      <c r="DE350" t="s">
        <v>3</v>
      </c>
      <c r="DF350">
        <f>ROUND(ROUND(AE350*AI350,2)*CX350,2)</f>
        <v>239.28</v>
      </c>
      <c r="DG350">
        <f t="shared" si="130"/>
        <v>0</v>
      </c>
      <c r="DH350">
        <f t="shared" si="125"/>
        <v>0</v>
      </c>
      <c r="DI350">
        <f t="shared" si="126"/>
        <v>0</v>
      </c>
      <c r="DJ350">
        <f>DF350</f>
        <v>239.28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ROW(Source!A161)</f>
        <v>161</v>
      </c>
      <c r="B351">
        <v>52666922</v>
      </c>
      <c r="C351">
        <v>52748583</v>
      </c>
      <c r="D351">
        <v>50806036</v>
      </c>
      <c r="E351">
        <v>1</v>
      </c>
      <c r="F351">
        <v>1</v>
      </c>
      <c r="G351">
        <v>1</v>
      </c>
      <c r="H351">
        <v>3</v>
      </c>
      <c r="I351" t="s">
        <v>174</v>
      </c>
      <c r="J351" t="s">
        <v>176</v>
      </c>
      <c r="K351" t="s">
        <v>175</v>
      </c>
      <c r="L351">
        <v>1346</v>
      </c>
      <c r="N351">
        <v>1009</v>
      </c>
      <c r="O351" t="s">
        <v>49</v>
      </c>
      <c r="P351" t="s">
        <v>49</v>
      </c>
      <c r="Q351">
        <v>1</v>
      </c>
      <c r="W351">
        <v>0</v>
      </c>
      <c r="X351">
        <v>1949270732</v>
      </c>
      <c r="Y351">
        <f t="shared" si="117"/>
        <v>-2</v>
      </c>
      <c r="AA351">
        <v>1139.45</v>
      </c>
      <c r="AB351">
        <v>0</v>
      </c>
      <c r="AC351">
        <v>0</v>
      </c>
      <c r="AD351">
        <v>0</v>
      </c>
      <c r="AE351">
        <v>911.56</v>
      </c>
      <c r="AF351">
        <v>0</v>
      </c>
      <c r="AG351">
        <v>0</v>
      </c>
      <c r="AH351">
        <v>0</v>
      </c>
      <c r="AI351">
        <v>1.25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 t="s">
        <v>3</v>
      </c>
      <c r="AT351">
        <v>-2</v>
      </c>
      <c r="AU351" t="s">
        <v>3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ROUND(Y351*Source!I161,7)</f>
        <v>-0.21</v>
      </c>
      <c r="CY351">
        <f>AA351</f>
        <v>1139.45</v>
      </c>
      <c r="CZ351">
        <f>AE351</f>
        <v>911.56</v>
      </c>
      <c r="DA351">
        <f>AI351</f>
        <v>1.25</v>
      </c>
      <c r="DB351">
        <f t="shared" si="121"/>
        <v>-1823.12</v>
      </c>
      <c r="DC351">
        <f t="shared" si="122"/>
        <v>0</v>
      </c>
      <c r="DD351" t="s">
        <v>3</v>
      </c>
      <c r="DE351" t="s">
        <v>3</v>
      </c>
      <c r="DF351">
        <f>ROUND(ROUND(AE351*AI351,2)*CX351,2)</f>
        <v>-239.28</v>
      </c>
      <c r="DG351">
        <f t="shared" si="130"/>
        <v>0</v>
      </c>
      <c r="DH351">
        <f t="shared" si="125"/>
        <v>0</v>
      </c>
      <c r="DI351">
        <f t="shared" si="126"/>
        <v>0</v>
      </c>
      <c r="DJ351">
        <f>DF351</f>
        <v>-239.28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ROW(Source!A161)</f>
        <v>161</v>
      </c>
      <c r="B352">
        <v>52666922</v>
      </c>
      <c r="C352">
        <v>52748583</v>
      </c>
      <c r="D352">
        <v>50721257</v>
      </c>
      <c r="E352">
        <v>116</v>
      </c>
      <c r="F352">
        <v>1</v>
      </c>
      <c r="G352">
        <v>1</v>
      </c>
      <c r="H352">
        <v>3</v>
      </c>
      <c r="I352" t="s">
        <v>151</v>
      </c>
      <c r="J352" t="s">
        <v>3</v>
      </c>
      <c r="K352" t="s">
        <v>152</v>
      </c>
      <c r="L352">
        <v>3277935</v>
      </c>
      <c r="N352">
        <v>1013</v>
      </c>
      <c r="O352" t="s">
        <v>153</v>
      </c>
      <c r="P352" t="s">
        <v>153</v>
      </c>
      <c r="Q352">
        <v>1</v>
      </c>
      <c r="W352">
        <v>0</v>
      </c>
      <c r="X352">
        <v>274903907</v>
      </c>
      <c r="Y352">
        <f t="shared" si="117"/>
        <v>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2</v>
      </c>
      <c r="AU352" t="s">
        <v>3</v>
      </c>
      <c r="AV352">
        <v>0</v>
      </c>
      <c r="AW352">
        <v>2</v>
      </c>
      <c r="AX352">
        <v>52748601</v>
      </c>
      <c r="AY352">
        <v>1</v>
      </c>
      <c r="AZ352">
        <v>0</v>
      </c>
      <c r="BA352">
        <v>332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ROUND(Y352*Source!I161,7)</f>
        <v>0.21</v>
      </c>
      <c r="CY352">
        <f>AA352</f>
        <v>0</v>
      </c>
      <c r="CZ352">
        <f>AE352</f>
        <v>0</v>
      </c>
      <c r="DA352">
        <f>AI352</f>
        <v>1</v>
      </c>
      <c r="DB352">
        <f t="shared" si="121"/>
        <v>0</v>
      </c>
      <c r="DC352">
        <f t="shared" si="122"/>
        <v>0</v>
      </c>
      <c r="DD352" t="s">
        <v>3</v>
      </c>
      <c r="DE352" t="s">
        <v>3</v>
      </c>
      <c r="DF352">
        <f t="shared" ref="DF352:DF358" si="131">ROUND(ROUND(AE352,2)*CX352,2)</f>
        <v>0</v>
      </c>
      <c r="DG352">
        <f t="shared" si="130"/>
        <v>0</v>
      </c>
      <c r="DH352">
        <f t="shared" si="125"/>
        <v>0</v>
      </c>
      <c r="DI352">
        <f t="shared" si="126"/>
        <v>0</v>
      </c>
      <c r="DJ352">
        <f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ROW(Source!A168)</f>
        <v>168</v>
      </c>
      <c r="B353">
        <v>52666988</v>
      </c>
      <c r="C353">
        <v>52748605</v>
      </c>
      <c r="D353">
        <v>50715309</v>
      </c>
      <c r="E353">
        <v>116</v>
      </c>
      <c r="F353">
        <v>1</v>
      </c>
      <c r="G353">
        <v>1</v>
      </c>
      <c r="H353">
        <v>1</v>
      </c>
      <c r="I353" t="s">
        <v>600</v>
      </c>
      <c r="J353" t="s">
        <v>3</v>
      </c>
      <c r="K353" t="s">
        <v>601</v>
      </c>
      <c r="L353">
        <v>1191</v>
      </c>
      <c r="N353">
        <v>1013</v>
      </c>
      <c r="O353" t="s">
        <v>486</v>
      </c>
      <c r="P353" t="s">
        <v>486</v>
      </c>
      <c r="Q353">
        <v>1</v>
      </c>
      <c r="W353">
        <v>0</v>
      </c>
      <c r="X353">
        <v>-1492398958</v>
      </c>
      <c r="Y353">
        <f t="shared" si="117"/>
        <v>7.43</v>
      </c>
      <c r="AA353">
        <v>0</v>
      </c>
      <c r="AB353">
        <v>0</v>
      </c>
      <c r="AC353">
        <v>0</v>
      </c>
      <c r="AD353">
        <v>884.48</v>
      </c>
      <c r="AE353">
        <v>0</v>
      </c>
      <c r="AF353">
        <v>0</v>
      </c>
      <c r="AG353">
        <v>0</v>
      </c>
      <c r="AH353">
        <v>884.48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7.43</v>
      </c>
      <c r="AU353" t="s">
        <v>3</v>
      </c>
      <c r="AV353">
        <v>1</v>
      </c>
      <c r="AW353">
        <v>2</v>
      </c>
      <c r="AX353">
        <v>52748615</v>
      </c>
      <c r="AY353">
        <v>1</v>
      </c>
      <c r="AZ353">
        <v>0</v>
      </c>
      <c r="BA353">
        <v>333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6571.6863999999996</v>
      </c>
      <c r="BN353">
        <v>7.43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6571.6863999999996</v>
      </c>
      <c r="BU353">
        <v>7.43</v>
      </c>
      <c r="BV353">
        <v>0</v>
      </c>
      <c r="BW353">
        <v>1</v>
      </c>
      <c r="CU353">
        <f>ROUND(AT353*Source!I168*AH353*AL353,2)</f>
        <v>0</v>
      </c>
      <c r="CV353">
        <f>ROUND(Y353*Source!I168,7)</f>
        <v>0</v>
      </c>
      <c r="CW353">
        <v>0</v>
      </c>
      <c r="CX353">
        <f>ROUND(Y353*Source!I168,7)</f>
        <v>0</v>
      </c>
      <c r="CY353">
        <f>AD353</f>
        <v>884.48</v>
      </c>
      <c r="CZ353">
        <f>AH353</f>
        <v>884.48</v>
      </c>
      <c r="DA353">
        <f>AL353</f>
        <v>1</v>
      </c>
      <c r="DB353">
        <f t="shared" si="121"/>
        <v>6571.69</v>
      </c>
      <c r="DC353">
        <f t="shared" si="122"/>
        <v>0</v>
      </c>
      <c r="DD353" t="s">
        <v>3</v>
      </c>
      <c r="DE353" t="s">
        <v>3</v>
      </c>
      <c r="DF353">
        <f t="shared" si="131"/>
        <v>0</v>
      </c>
      <c r="DG353">
        <f t="shared" si="130"/>
        <v>0</v>
      </c>
      <c r="DH353">
        <f t="shared" si="125"/>
        <v>0</v>
      </c>
      <c r="DI353">
        <f t="shared" si="126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ROW(Source!A168)</f>
        <v>168</v>
      </c>
      <c r="B354">
        <v>52666988</v>
      </c>
      <c r="C354">
        <v>52748605</v>
      </c>
      <c r="D354">
        <v>50715465</v>
      </c>
      <c r="E354">
        <v>116</v>
      </c>
      <c r="F354">
        <v>1</v>
      </c>
      <c r="G354">
        <v>1</v>
      </c>
      <c r="H354">
        <v>1</v>
      </c>
      <c r="I354" t="s">
        <v>487</v>
      </c>
      <c r="J354" t="s">
        <v>3</v>
      </c>
      <c r="K354" t="s">
        <v>488</v>
      </c>
      <c r="L354">
        <v>1191</v>
      </c>
      <c r="N354">
        <v>1013</v>
      </c>
      <c r="O354" t="s">
        <v>486</v>
      </c>
      <c r="P354" t="s">
        <v>486</v>
      </c>
      <c r="Q354">
        <v>1</v>
      </c>
      <c r="W354">
        <v>0</v>
      </c>
      <c r="X354">
        <v>-1417349443</v>
      </c>
      <c r="Y354">
        <f t="shared" si="117"/>
        <v>0.02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0.02</v>
      </c>
      <c r="AU354" t="s">
        <v>3</v>
      </c>
      <c r="AV354">
        <v>2</v>
      </c>
      <c r="AW354">
        <v>2</v>
      </c>
      <c r="AX354">
        <v>52748616</v>
      </c>
      <c r="AY354">
        <v>1</v>
      </c>
      <c r="AZ354">
        <v>0</v>
      </c>
      <c r="BA354">
        <v>334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ROUND(Y354*Source!I168,7)</f>
        <v>0</v>
      </c>
      <c r="CY354">
        <f>AD354</f>
        <v>0</v>
      </c>
      <c r="CZ354">
        <f>AH354</f>
        <v>0</v>
      </c>
      <c r="DA354">
        <f>AL354</f>
        <v>1</v>
      </c>
      <c r="DB354">
        <f t="shared" si="121"/>
        <v>0</v>
      </c>
      <c r="DC354">
        <f t="shared" si="122"/>
        <v>0</v>
      </c>
      <c r="DD354" t="s">
        <v>3</v>
      </c>
      <c r="DE354" t="s">
        <v>3</v>
      </c>
      <c r="DF354">
        <f t="shared" si="131"/>
        <v>0</v>
      </c>
      <c r="DG354">
        <f t="shared" si="130"/>
        <v>0</v>
      </c>
      <c r="DH354">
        <f t="shared" si="125"/>
        <v>0</v>
      </c>
      <c r="DI354">
        <f t="shared" si="126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ROW(Source!A168)</f>
        <v>168</v>
      </c>
      <c r="B355">
        <v>52666988</v>
      </c>
      <c r="C355">
        <v>52748605</v>
      </c>
      <c r="D355">
        <v>50836594</v>
      </c>
      <c r="E355">
        <v>1</v>
      </c>
      <c r="F355">
        <v>1</v>
      </c>
      <c r="G355">
        <v>1</v>
      </c>
      <c r="H355">
        <v>2</v>
      </c>
      <c r="I355" t="s">
        <v>602</v>
      </c>
      <c r="J355" t="s">
        <v>603</v>
      </c>
      <c r="K355" t="s">
        <v>604</v>
      </c>
      <c r="L355">
        <v>1368</v>
      </c>
      <c r="N355">
        <v>1011</v>
      </c>
      <c r="O355" t="s">
        <v>492</v>
      </c>
      <c r="P355" t="s">
        <v>492</v>
      </c>
      <c r="Q355">
        <v>1</v>
      </c>
      <c r="W355">
        <v>0</v>
      </c>
      <c r="X355">
        <v>261375491</v>
      </c>
      <c r="Y355">
        <f t="shared" si="117"/>
        <v>0.01</v>
      </c>
      <c r="AA355">
        <v>0</v>
      </c>
      <c r="AB355">
        <v>9.8000000000000007</v>
      </c>
      <c r="AC355">
        <v>0</v>
      </c>
      <c r="AD355">
        <v>0</v>
      </c>
      <c r="AE355">
        <v>0</v>
      </c>
      <c r="AF355">
        <v>6.62</v>
      </c>
      <c r="AG355">
        <v>0</v>
      </c>
      <c r="AH355">
        <v>0</v>
      </c>
      <c r="AI355">
        <v>1</v>
      </c>
      <c r="AJ355">
        <v>1.48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</v>
      </c>
      <c r="AV355">
        <v>1</v>
      </c>
      <c r="AW355">
        <v>2</v>
      </c>
      <c r="AX355">
        <v>52748617</v>
      </c>
      <c r="AY355">
        <v>1</v>
      </c>
      <c r="AZ355">
        <v>0</v>
      </c>
      <c r="BA355">
        <v>335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6.6200000000000009E-2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6.6200000000000009E-2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ROUND(Y355*Source!I168*DO355,7)</f>
        <v>0</v>
      </c>
      <c r="CX355">
        <f>ROUND(Y355*Source!I168,7)</f>
        <v>0</v>
      </c>
      <c r="CY355">
        <f>AB355</f>
        <v>9.8000000000000007</v>
      </c>
      <c r="CZ355">
        <f>AF355</f>
        <v>6.62</v>
      </c>
      <c r="DA355">
        <f>AJ355</f>
        <v>1.48</v>
      </c>
      <c r="DB355">
        <f t="shared" si="121"/>
        <v>7.0000000000000007E-2</v>
      </c>
      <c r="DC355">
        <f t="shared" si="122"/>
        <v>0</v>
      </c>
      <c r="DD355" t="s">
        <v>3</v>
      </c>
      <c r="DE355" t="s">
        <v>3</v>
      </c>
      <c r="DF355">
        <f t="shared" si="131"/>
        <v>0</v>
      </c>
      <c r="DG355">
        <f>ROUND(ROUND(AF355*AJ355,2)*CX355,2)</f>
        <v>0</v>
      </c>
      <c r="DH355">
        <f t="shared" si="125"/>
        <v>0</v>
      </c>
      <c r="DI355">
        <f t="shared" si="126"/>
        <v>0</v>
      </c>
      <c r="DJ355">
        <f>DG355+DH355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ROW(Source!A168)</f>
        <v>168</v>
      </c>
      <c r="B356">
        <v>52666988</v>
      </c>
      <c r="C356">
        <v>52748605</v>
      </c>
      <c r="D356">
        <v>50836612</v>
      </c>
      <c r="E356">
        <v>1</v>
      </c>
      <c r="F356">
        <v>1</v>
      </c>
      <c r="G356">
        <v>1</v>
      </c>
      <c r="H356">
        <v>2</v>
      </c>
      <c r="I356" t="s">
        <v>605</v>
      </c>
      <c r="J356" t="s">
        <v>606</v>
      </c>
      <c r="K356" t="s">
        <v>607</v>
      </c>
      <c r="L356">
        <v>1368</v>
      </c>
      <c r="N356">
        <v>1011</v>
      </c>
      <c r="O356" t="s">
        <v>492</v>
      </c>
      <c r="P356" t="s">
        <v>492</v>
      </c>
      <c r="Q356">
        <v>1</v>
      </c>
      <c r="W356">
        <v>0</v>
      </c>
      <c r="X356">
        <v>1321393780</v>
      </c>
      <c r="Y356">
        <f t="shared" si="117"/>
        <v>0.01</v>
      </c>
      <c r="AA356">
        <v>0</v>
      </c>
      <c r="AB356">
        <v>1587.88</v>
      </c>
      <c r="AC356">
        <v>932.95</v>
      </c>
      <c r="AD356">
        <v>0</v>
      </c>
      <c r="AE356">
        <v>0</v>
      </c>
      <c r="AF356">
        <v>1587.88</v>
      </c>
      <c r="AG356">
        <v>932.95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0.01</v>
      </c>
      <c r="AU356" t="s">
        <v>3</v>
      </c>
      <c r="AV356">
        <v>1</v>
      </c>
      <c r="AW356">
        <v>2</v>
      </c>
      <c r="AX356">
        <v>52748618</v>
      </c>
      <c r="AY356">
        <v>1</v>
      </c>
      <c r="AZ356">
        <v>0</v>
      </c>
      <c r="BA356">
        <v>336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15.878800000000002</v>
      </c>
      <c r="BL356">
        <v>9.3295000000000012</v>
      </c>
      <c r="BM356">
        <v>0</v>
      </c>
      <c r="BN356">
        <v>0</v>
      </c>
      <c r="BO356">
        <v>0.01</v>
      </c>
      <c r="BP356">
        <v>1</v>
      </c>
      <c r="BQ356">
        <v>0</v>
      </c>
      <c r="BR356">
        <v>15.878800000000002</v>
      </c>
      <c r="BS356">
        <v>9.3295000000000012</v>
      </c>
      <c r="BT356">
        <v>0</v>
      </c>
      <c r="BU356">
        <v>0</v>
      </c>
      <c r="BV356">
        <v>0.01</v>
      </c>
      <c r="BW356">
        <v>1</v>
      </c>
      <c r="CV356">
        <v>0</v>
      </c>
      <c r="CW356">
        <f>ROUND(Y356*Source!I168*DO356,7)</f>
        <v>0</v>
      </c>
      <c r="CX356">
        <f>ROUND(Y356*Source!I168,7)</f>
        <v>0</v>
      </c>
      <c r="CY356">
        <f>AB356</f>
        <v>1587.88</v>
      </c>
      <c r="CZ356">
        <f>AF356</f>
        <v>1587.88</v>
      </c>
      <c r="DA356">
        <f>AJ356</f>
        <v>1</v>
      </c>
      <c r="DB356">
        <f t="shared" si="121"/>
        <v>15.88</v>
      </c>
      <c r="DC356">
        <f t="shared" si="122"/>
        <v>9.33</v>
      </c>
      <c r="DD356" t="s">
        <v>3</v>
      </c>
      <c r="DE356" t="s">
        <v>3</v>
      </c>
      <c r="DF356">
        <f t="shared" si="131"/>
        <v>0</v>
      </c>
      <c r="DG356">
        <f>ROUND(ROUND(AF356,2)*CX356,2)</f>
        <v>0</v>
      </c>
      <c r="DH356">
        <f t="shared" si="125"/>
        <v>0</v>
      </c>
      <c r="DI356">
        <f t="shared" si="126"/>
        <v>0</v>
      </c>
      <c r="DJ356">
        <f>DG356+DH356</f>
        <v>0</v>
      </c>
      <c r="DK356">
        <v>1</v>
      </c>
      <c r="DL356" t="s">
        <v>506</v>
      </c>
      <c r="DM356">
        <v>5</v>
      </c>
      <c r="DN356" t="s">
        <v>486</v>
      </c>
      <c r="DO356">
        <v>1</v>
      </c>
    </row>
    <row r="357" spans="1:119">
      <c r="A357">
        <f>ROW(Source!A168)</f>
        <v>168</v>
      </c>
      <c r="B357">
        <v>52666988</v>
      </c>
      <c r="C357">
        <v>52748605</v>
      </c>
      <c r="D357">
        <v>50837347</v>
      </c>
      <c r="E357">
        <v>1</v>
      </c>
      <c r="F357">
        <v>1</v>
      </c>
      <c r="G357">
        <v>1</v>
      </c>
      <c r="H357">
        <v>2</v>
      </c>
      <c r="I357" t="s">
        <v>507</v>
      </c>
      <c r="J357" t="s">
        <v>508</v>
      </c>
      <c r="K357" t="s">
        <v>509</v>
      </c>
      <c r="L357">
        <v>1368</v>
      </c>
      <c r="N357">
        <v>1011</v>
      </c>
      <c r="O357" t="s">
        <v>492</v>
      </c>
      <c r="P357" t="s">
        <v>492</v>
      </c>
      <c r="Q357">
        <v>1</v>
      </c>
      <c r="W357">
        <v>0</v>
      </c>
      <c r="X357">
        <v>-950105757</v>
      </c>
      <c r="Y357">
        <f t="shared" si="117"/>
        <v>0.01</v>
      </c>
      <c r="AA357">
        <v>0</v>
      </c>
      <c r="AB357">
        <v>641.70000000000005</v>
      </c>
      <c r="AC357">
        <v>811.79</v>
      </c>
      <c r="AD357">
        <v>0</v>
      </c>
      <c r="AE357">
        <v>0</v>
      </c>
      <c r="AF357">
        <v>641.70000000000005</v>
      </c>
      <c r="AG357">
        <v>811.79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0.01</v>
      </c>
      <c r="AU357" t="s">
        <v>3</v>
      </c>
      <c r="AV357">
        <v>1</v>
      </c>
      <c r="AW357">
        <v>2</v>
      </c>
      <c r="AX357">
        <v>52748619</v>
      </c>
      <c r="AY357">
        <v>1</v>
      </c>
      <c r="AZ357">
        <v>0</v>
      </c>
      <c r="BA357">
        <v>337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6.4170000000000007</v>
      </c>
      <c r="BL357">
        <v>8.1179000000000006</v>
      </c>
      <c r="BM357">
        <v>0</v>
      </c>
      <c r="BN357">
        <v>0</v>
      </c>
      <c r="BO357">
        <v>0.01</v>
      </c>
      <c r="BP357">
        <v>1</v>
      </c>
      <c r="BQ357">
        <v>0</v>
      </c>
      <c r="BR357">
        <v>6.4170000000000007</v>
      </c>
      <c r="BS357">
        <v>8.1179000000000006</v>
      </c>
      <c r="BT357">
        <v>0</v>
      </c>
      <c r="BU357">
        <v>0</v>
      </c>
      <c r="BV357">
        <v>0.01</v>
      </c>
      <c r="BW357">
        <v>1</v>
      </c>
      <c r="CV357">
        <v>0</v>
      </c>
      <c r="CW357">
        <f>ROUND(Y357*Source!I168*DO357,7)</f>
        <v>0</v>
      </c>
      <c r="CX357">
        <f>ROUND(Y357*Source!I168,7)</f>
        <v>0</v>
      </c>
      <c r="CY357">
        <f>AB357</f>
        <v>641.70000000000005</v>
      </c>
      <c r="CZ357">
        <f>AF357</f>
        <v>641.70000000000005</v>
      </c>
      <c r="DA357">
        <f>AJ357</f>
        <v>1</v>
      </c>
      <c r="DB357">
        <f t="shared" si="121"/>
        <v>6.42</v>
      </c>
      <c r="DC357">
        <f t="shared" si="122"/>
        <v>8.1199999999999992</v>
      </c>
      <c r="DD357" t="s">
        <v>3</v>
      </c>
      <c r="DE357" t="s">
        <v>3</v>
      </c>
      <c r="DF357">
        <f t="shared" si="131"/>
        <v>0</v>
      </c>
      <c r="DG357">
        <f>ROUND(ROUND(AF357,2)*CX357,2)</f>
        <v>0</v>
      </c>
      <c r="DH357">
        <f t="shared" si="125"/>
        <v>0</v>
      </c>
      <c r="DI357">
        <f t="shared" si="126"/>
        <v>0</v>
      </c>
      <c r="DJ357">
        <f>DG357+DH357</f>
        <v>0</v>
      </c>
      <c r="DK357">
        <v>1</v>
      </c>
      <c r="DL357" t="s">
        <v>500</v>
      </c>
      <c r="DM357">
        <v>4</v>
      </c>
      <c r="DN357" t="s">
        <v>486</v>
      </c>
      <c r="DO357">
        <v>1</v>
      </c>
    </row>
    <row r="358" spans="1:119">
      <c r="A358">
        <f>ROW(Source!A168)</f>
        <v>168</v>
      </c>
      <c r="B358">
        <v>52666988</v>
      </c>
      <c r="C358">
        <v>52748605</v>
      </c>
      <c r="D358">
        <v>50837902</v>
      </c>
      <c r="E358">
        <v>1</v>
      </c>
      <c r="F358">
        <v>1</v>
      </c>
      <c r="G358">
        <v>1</v>
      </c>
      <c r="H358">
        <v>2</v>
      </c>
      <c r="I358" t="s">
        <v>608</v>
      </c>
      <c r="J358" t="s">
        <v>609</v>
      </c>
      <c r="K358" t="s">
        <v>610</v>
      </c>
      <c r="L358">
        <v>1368</v>
      </c>
      <c r="N358">
        <v>1011</v>
      </c>
      <c r="O358" t="s">
        <v>492</v>
      </c>
      <c r="P358" t="s">
        <v>492</v>
      </c>
      <c r="Q358">
        <v>1</v>
      </c>
      <c r="W358">
        <v>0</v>
      </c>
      <c r="X358">
        <v>-1102279757</v>
      </c>
      <c r="Y358">
        <f t="shared" si="117"/>
        <v>1.1200000000000001</v>
      </c>
      <c r="AA358">
        <v>0</v>
      </c>
      <c r="AB358">
        <v>5.97</v>
      </c>
      <c r="AC358">
        <v>0</v>
      </c>
      <c r="AD358">
        <v>0</v>
      </c>
      <c r="AE358">
        <v>0</v>
      </c>
      <c r="AF358">
        <v>4.5199999999999996</v>
      </c>
      <c r="AG358">
        <v>0</v>
      </c>
      <c r="AH358">
        <v>0</v>
      </c>
      <c r="AI358">
        <v>1</v>
      </c>
      <c r="AJ358">
        <v>1.32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1.1200000000000001</v>
      </c>
      <c r="AU358" t="s">
        <v>3</v>
      </c>
      <c r="AV358">
        <v>1</v>
      </c>
      <c r="AW358">
        <v>2</v>
      </c>
      <c r="AX358">
        <v>52748620</v>
      </c>
      <c r="AY358">
        <v>1</v>
      </c>
      <c r="AZ358">
        <v>0</v>
      </c>
      <c r="BA358">
        <v>338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5.0624000000000002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5.0624000000000002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f>ROUND(Y358*Source!I168*DO358,7)</f>
        <v>0</v>
      </c>
      <c r="CX358">
        <f>ROUND(Y358*Source!I168,7)</f>
        <v>0</v>
      </c>
      <c r="CY358">
        <f>AB358</f>
        <v>5.97</v>
      </c>
      <c r="CZ358">
        <f>AF358</f>
        <v>4.5199999999999996</v>
      </c>
      <c r="DA358">
        <f>AJ358</f>
        <v>1.32</v>
      </c>
      <c r="DB358">
        <f t="shared" si="121"/>
        <v>5.0599999999999996</v>
      </c>
      <c r="DC358">
        <f t="shared" si="122"/>
        <v>0</v>
      </c>
      <c r="DD358" t="s">
        <v>3</v>
      </c>
      <c r="DE358" t="s">
        <v>3</v>
      </c>
      <c r="DF358">
        <f t="shared" si="131"/>
        <v>0</v>
      </c>
      <c r="DG358">
        <f>ROUND(ROUND(AF358*AJ358,2)*CX358,2)</f>
        <v>0</v>
      </c>
      <c r="DH358">
        <f t="shared" si="125"/>
        <v>0</v>
      </c>
      <c r="DI358">
        <f t="shared" si="126"/>
        <v>0</v>
      </c>
      <c r="DJ358">
        <f>DG358+DH358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ROW(Source!A168)</f>
        <v>168</v>
      </c>
      <c r="B359">
        <v>52666988</v>
      </c>
      <c r="C359">
        <v>52748605</v>
      </c>
      <c r="D359">
        <v>50785086</v>
      </c>
      <c r="E359">
        <v>1</v>
      </c>
      <c r="F359">
        <v>1</v>
      </c>
      <c r="G359">
        <v>1</v>
      </c>
      <c r="H359">
        <v>3</v>
      </c>
      <c r="I359" t="s">
        <v>225</v>
      </c>
      <c r="J359" t="s">
        <v>227</v>
      </c>
      <c r="K359" t="s">
        <v>226</v>
      </c>
      <c r="L359">
        <v>1348</v>
      </c>
      <c r="N359">
        <v>1009</v>
      </c>
      <c r="O359" t="s">
        <v>57</v>
      </c>
      <c r="P359" t="s">
        <v>57</v>
      </c>
      <c r="Q359">
        <v>1000</v>
      </c>
      <c r="W359">
        <v>0</v>
      </c>
      <c r="X359">
        <v>-1759686283</v>
      </c>
      <c r="Y359">
        <f t="shared" si="117"/>
        <v>5.4999999999999997E-3</v>
      </c>
      <c r="AA359">
        <v>30889.34</v>
      </c>
      <c r="AB359">
        <v>0</v>
      </c>
      <c r="AC359">
        <v>0</v>
      </c>
      <c r="AD359">
        <v>0</v>
      </c>
      <c r="AE359">
        <v>25319.13</v>
      </c>
      <c r="AF359">
        <v>0</v>
      </c>
      <c r="AG359">
        <v>0</v>
      </c>
      <c r="AH359">
        <v>0</v>
      </c>
      <c r="AI359">
        <v>1.22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5.4999999999999997E-3</v>
      </c>
      <c r="AU359" t="s">
        <v>3</v>
      </c>
      <c r="AV359">
        <v>0</v>
      </c>
      <c r="AW359">
        <v>2</v>
      </c>
      <c r="AX359">
        <v>52748621</v>
      </c>
      <c r="AY359">
        <v>1</v>
      </c>
      <c r="AZ359">
        <v>0</v>
      </c>
      <c r="BA359">
        <v>339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139.25521499999999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139.25521499999999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ROUND(Y359*Source!I168,7)</f>
        <v>0</v>
      </c>
      <c r="CY359">
        <f>AA359</f>
        <v>30889.34</v>
      </c>
      <c r="CZ359">
        <f>AE359</f>
        <v>25319.13</v>
      </c>
      <c r="DA359">
        <f>AI359</f>
        <v>1.22</v>
      </c>
      <c r="DB359">
        <f t="shared" si="121"/>
        <v>139.26</v>
      </c>
      <c r="DC359">
        <f t="shared" si="122"/>
        <v>0</v>
      </c>
      <c r="DD359" t="s">
        <v>3</v>
      </c>
      <c r="DE359" t="s">
        <v>3</v>
      </c>
      <c r="DF359">
        <f>ROUND(ROUND(AE359*AI359,2)*CX359,2)</f>
        <v>0</v>
      </c>
      <c r="DG359">
        <f>ROUND(ROUND(AF359,2)*CX359,2)</f>
        <v>0</v>
      </c>
      <c r="DH359">
        <f t="shared" si="125"/>
        <v>0</v>
      </c>
      <c r="DI359">
        <f t="shared" si="126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ROW(Source!A168)</f>
        <v>168</v>
      </c>
      <c r="B360">
        <v>52666988</v>
      </c>
      <c r="C360">
        <v>52748605</v>
      </c>
      <c r="D360">
        <v>50785086</v>
      </c>
      <c r="E360">
        <v>1</v>
      </c>
      <c r="F360">
        <v>1</v>
      </c>
      <c r="G360">
        <v>1</v>
      </c>
      <c r="H360">
        <v>3</v>
      </c>
      <c r="I360" t="s">
        <v>225</v>
      </c>
      <c r="J360" t="s">
        <v>227</v>
      </c>
      <c r="K360" t="s">
        <v>226</v>
      </c>
      <c r="L360">
        <v>1348</v>
      </c>
      <c r="N360">
        <v>1009</v>
      </c>
      <c r="O360" t="s">
        <v>57</v>
      </c>
      <c r="P360" t="s">
        <v>57</v>
      </c>
      <c r="Q360">
        <v>1000</v>
      </c>
      <c r="W360">
        <v>0</v>
      </c>
      <c r="X360">
        <v>-1759686283</v>
      </c>
      <c r="Y360">
        <f t="shared" si="117"/>
        <v>-5.4999999999999997E-3</v>
      </c>
      <c r="AA360">
        <v>30889.34</v>
      </c>
      <c r="AB360">
        <v>0</v>
      </c>
      <c r="AC360">
        <v>0</v>
      </c>
      <c r="AD360">
        <v>0</v>
      </c>
      <c r="AE360">
        <v>25319.13</v>
      </c>
      <c r="AF360">
        <v>0</v>
      </c>
      <c r="AG360">
        <v>0</v>
      </c>
      <c r="AH360">
        <v>0</v>
      </c>
      <c r="AI360">
        <v>1.22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-5.4999999999999997E-3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ROUND(Y360*Source!I168,7)</f>
        <v>0</v>
      </c>
      <c r="CY360">
        <f>AA360</f>
        <v>30889.34</v>
      </c>
      <c r="CZ360">
        <f>AE360</f>
        <v>25319.13</v>
      </c>
      <c r="DA360">
        <f>AI360</f>
        <v>1.22</v>
      </c>
      <c r="DB360">
        <f t="shared" si="121"/>
        <v>-139.26</v>
      </c>
      <c r="DC360">
        <f t="shared" si="122"/>
        <v>0</v>
      </c>
      <c r="DD360" t="s">
        <v>3</v>
      </c>
      <c r="DE360" t="s">
        <v>3</v>
      </c>
      <c r="DF360">
        <f>ROUND(ROUND(AE360*AI360,2)*CX360,2)</f>
        <v>0</v>
      </c>
      <c r="DG360">
        <f>ROUND(ROUND(AF360,2)*CX360,2)</f>
        <v>0</v>
      </c>
      <c r="DH360">
        <f t="shared" si="125"/>
        <v>0</v>
      </c>
      <c r="DI360">
        <f t="shared" si="126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ROW(Source!A168)</f>
        <v>168</v>
      </c>
      <c r="B361">
        <v>52666988</v>
      </c>
      <c r="C361">
        <v>52748605</v>
      </c>
      <c r="D361">
        <v>50806523</v>
      </c>
      <c r="E361">
        <v>1</v>
      </c>
      <c r="F361">
        <v>1</v>
      </c>
      <c r="G361">
        <v>1</v>
      </c>
      <c r="H361">
        <v>3</v>
      </c>
      <c r="I361" t="s">
        <v>611</v>
      </c>
      <c r="J361" t="s">
        <v>612</v>
      </c>
      <c r="K361" t="s">
        <v>613</v>
      </c>
      <c r="L361">
        <v>1346</v>
      </c>
      <c r="N361">
        <v>1009</v>
      </c>
      <c r="O361" t="s">
        <v>49</v>
      </c>
      <c r="P361" t="s">
        <v>49</v>
      </c>
      <c r="Q361">
        <v>1</v>
      </c>
      <c r="W361">
        <v>0</v>
      </c>
      <c r="X361">
        <v>-1638992392</v>
      </c>
      <c r="Y361">
        <f t="shared" si="117"/>
        <v>16.5</v>
      </c>
      <c r="AA361">
        <v>86.66</v>
      </c>
      <c r="AB361">
        <v>0</v>
      </c>
      <c r="AC361">
        <v>0</v>
      </c>
      <c r="AD361">
        <v>0</v>
      </c>
      <c r="AE361">
        <v>60.6</v>
      </c>
      <c r="AF361">
        <v>0</v>
      </c>
      <c r="AG361">
        <v>0</v>
      </c>
      <c r="AH361">
        <v>0</v>
      </c>
      <c r="AI361">
        <v>1.43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16.5</v>
      </c>
      <c r="AU361" t="s">
        <v>3</v>
      </c>
      <c r="AV361">
        <v>0</v>
      </c>
      <c r="AW361">
        <v>2</v>
      </c>
      <c r="AX361">
        <v>52748622</v>
      </c>
      <c r="AY361">
        <v>1</v>
      </c>
      <c r="AZ361">
        <v>0</v>
      </c>
      <c r="BA361">
        <v>340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999.9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999.9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ROUND(Y361*Source!I168,7)</f>
        <v>0</v>
      </c>
      <c r="CY361">
        <f>AA361</f>
        <v>86.66</v>
      </c>
      <c r="CZ361">
        <f>AE361</f>
        <v>60.6</v>
      </c>
      <c r="DA361">
        <f>AI361</f>
        <v>1.43</v>
      </c>
      <c r="DB361">
        <f t="shared" si="121"/>
        <v>999.9</v>
      </c>
      <c r="DC361">
        <f t="shared" si="122"/>
        <v>0</v>
      </c>
      <c r="DD361" t="s">
        <v>3</v>
      </c>
      <c r="DE361" t="s">
        <v>3</v>
      </c>
      <c r="DF361">
        <f>ROUND(ROUND(AE361*AI361,2)*CX361,2)</f>
        <v>0</v>
      </c>
      <c r="DG361">
        <f>ROUND(ROUND(AF361,2)*CX361,2)</f>
        <v>0</v>
      </c>
      <c r="DH361">
        <f t="shared" si="125"/>
        <v>0</v>
      </c>
      <c r="DI361">
        <f t="shared" si="126"/>
        <v>0</v>
      </c>
      <c r="DJ361">
        <f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ROW(Source!A169)</f>
        <v>169</v>
      </c>
      <c r="B362">
        <v>52666922</v>
      </c>
      <c r="C362">
        <v>52748605</v>
      </c>
      <c r="D362">
        <v>50715309</v>
      </c>
      <c r="E362">
        <v>116</v>
      </c>
      <c r="F362">
        <v>1</v>
      </c>
      <c r="G362">
        <v>1</v>
      </c>
      <c r="H362">
        <v>1</v>
      </c>
      <c r="I362" t="s">
        <v>600</v>
      </c>
      <c r="J362" t="s">
        <v>3</v>
      </c>
      <c r="K362" t="s">
        <v>601</v>
      </c>
      <c r="L362">
        <v>1191</v>
      </c>
      <c r="N362">
        <v>1013</v>
      </c>
      <c r="O362" t="s">
        <v>486</v>
      </c>
      <c r="P362" t="s">
        <v>486</v>
      </c>
      <c r="Q362">
        <v>1</v>
      </c>
      <c r="W362">
        <v>0</v>
      </c>
      <c r="X362">
        <v>-1492398958</v>
      </c>
      <c r="Y362">
        <f t="shared" si="117"/>
        <v>7.43</v>
      </c>
      <c r="AA362">
        <v>0</v>
      </c>
      <c r="AB362">
        <v>0</v>
      </c>
      <c r="AC362">
        <v>0</v>
      </c>
      <c r="AD362">
        <v>884.48</v>
      </c>
      <c r="AE362">
        <v>0</v>
      </c>
      <c r="AF362">
        <v>0</v>
      </c>
      <c r="AG362">
        <v>0</v>
      </c>
      <c r="AH362">
        <v>884.48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7.43</v>
      </c>
      <c r="AU362" t="s">
        <v>3</v>
      </c>
      <c r="AV362">
        <v>1</v>
      </c>
      <c r="AW362">
        <v>2</v>
      </c>
      <c r="AX362">
        <v>52748615</v>
      </c>
      <c r="AY362">
        <v>1</v>
      </c>
      <c r="AZ362">
        <v>0</v>
      </c>
      <c r="BA362">
        <v>341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6571.6863999999996</v>
      </c>
      <c r="BN362">
        <v>7.43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6571.6863999999996</v>
      </c>
      <c r="BU362">
        <v>7.43</v>
      </c>
      <c r="BV362">
        <v>0</v>
      </c>
      <c r="BW362">
        <v>1</v>
      </c>
      <c r="CU362">
        <f>ROUND(AT362*Source!I169*AH362*AL362,2)</f>
        <v>0</v>
      </c>
      <c r="CV362">
        <f>ROUND(Y362*Source!I169,7)</f>
        <v>0</v>
      </c>
      <c r="CW362">
        <v>0</v>
      </c>
      <c r="CX362">
        <f>ROUND(Y362*Source!I169,7)</f>
        <v>0</v>
      </c>
      <c r="CY362">
        <f>AD362</f>
        <v>884.48</v>
      </c>
      <c r="CZ362">
        <f>AH362</f>
        <v>884.48</v>
      </c>
      <c r="DA362">
        <f>AL362</f>
        <v>1</v>
      </c>
      <c r="DB362">
        <f t="shared" si="121"/>
        <v>6571.69</v>
      </c>
      <c r="DC362">
        <f t="shared" si="122"/>
        <v>0</v>
      </c>
      <c r="DD362" t="s">
        <v>3</v>
      </c>
      <c r="DE362" t="s">
        <v>3</v>
      </c>
      <c r="DF362">
        <f t="shared" ref="DF362:DF367" si="132">ROUND(ROUND(AE362,2)*CX362,2)</f>
        <v>0</v>
      </c>
      <c r="DG362">
        <f>ROUND(ROUND(AF362,2)*CX362,2)</f>
        <v>0</v>
      </c>
      <c r="DH362">
        <f t="shared" si="125"/>
        <v>0</v>
      </c>
      <c r="DI362">
        <f t="shared" si="126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ROW(Source!A169)</f>
        <v>169</v>
      </c>
      <c r="B363">
        <v>52666922</v>
      </c>
      <c r="C363">
        <v>52748605</v>
      </c>
      <c r="D363">
        <v>50715465</v>
      </c>
      <c r="E363">
        <v>116</v>
      </c>
      <c r="F363">
        <v>1</v>
      </c>
      <c r="G363">
        <v>1</v>
      </c>
      <c r="H363">
        <v>1</v>
      </c>
      <c r="I363" t="s">
        <v>487</v>
      </c>
      <c r="J363" t="s">
        <v>3</v>
      </c>
      <c r="K363" t="s">
        <v>488</v>
      </c>
      <c r="L363">
        <v>1191</v>
      </c>
      <c r="N363">
        <v>1013</v>
      </c>
      <c r="O363" t="s">
        <v>486</v>
      </c>
      <c r="P363" t="s">
        <v>486</v>
      </c>
      <c r="Q363">
        <v>1</v>
      </c>
      <c r="W363">
        <v>0</v>
      </c>
      <c r="X363">
        <v>-1417349443</v>
      </c>
      <c r="Y363">
        <f t="shared" si="117"/>
        <v>0.02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0.02</v>
      </c>
      <c r="AU363" t="s">
        <v>3</v>
      </c>
      <c r="AV363">
        <v>2</v>
      </c>
      <c r="AW363">
        <v>2</v>
      </c>
      <c r="AX363">
        <v>52748616</v>
      </c>
      <c r="AY363">
        <v>1</v>
      </c>
      <c r="AZ363">
        <v>0</v>
      </c>
      <c r="BA363">
        <v>342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ROUND(Y363*Source!I169,7)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21"/>
        <v>0</v>
      </c>
      <c r="DC363">
        <f t="shared" si="122"/>
        <v>0</v>
      </c>
      <c r="DD363" t="s">
        <v>3</v>
      </c>
      <c r="DE363" t="s">
        <v>3</v>
      </c>
      <c r="DF363">
        <f t="shared" si="132"/>
        <v>0</v>
      </c>
      <c r="DG363">
        <f>ROUND(ROUND(AF363,2)*CX363,2)</f>
        <v>0</v>
      </c>
      <c r="DH363">
        <f t="shared" si="125"/>
        <v>0</v>
      </c>
      <c r="DI363">
        <f t="shared" si="126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ROW(Source!A169)</f>
        <v>169</v>
      </c>
      <c r="B364">
        <v>52666922</v>
      </c>
      <c r="C364">
        <v>52748605</v>
      </c>
      <c r="D364">
        <v>50836594</v>
      </c>
      <c r="E364">
        <v>1</v>
      </c>
      <c r="F364">
        <v>1</v>
      </c>
      <c r="G364">
        <v>1</v>
      </c>
      <c r="H364">
        <v>2</v>
      </c>
      <c r="I364" t="s">
        <v>602</v>
      </c>
      <c r="J364" t="s">
        <v>603</v>
      </c>
      <c r="K364" t="s">
        <v>604</v>
      </c>
      <c r="L364">
        <v>1368</v>
      </c>
      <c r="N364">
        <v>1011</v>
      </c>
      <c r="O364" t="s">
        <v>492</v>
      </c>
      <c r="P364" t="s">
        <v>492</v>
      </c>
      <c r="Q364">
        <v>1</v>
      </c>
      <c r="W364">
        <v>0</v>
      </c>
      <c r="X364">
        <v>261375491</v>
      </c>
      <c r="Y364">
        <f t="shared" si="117"/>
        <v>0.01</v>
      </c>
      <c r="AA364">
        <v>0</v>
      </c>
      <c r="AB364">
        <v>9.8000000000000007</v>
      </c>
      <c r="AC364">
        <v>0</v>
      </c>
      <c r="AD364">
        <v>0</v>
      </c>
      <c r="AE364">
        <v>0</v>
      </c>
      <c r="AF364">
        <v>6.62</v>
      </c>
      <c r="AG364">
        <v>0</v>
      </c>
      <c r="AH364">
        <v>0</v>
      </c>
      <c r="AI364">
        <v>1</v>
      </c>
      <c r="AJ364">
        <v>1.48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0.01</v>
      </c>
      <c r="AU364" t="s">
        <v>3</v>
      </c>
      <c r="AV364">
        <v>1</v>
      </c>
      <c r="AW364">
        <v>2</v>
      </c>
      <c r="AX364">
        <v>52748617</v>
      </c>
      <c r="AY364">
        <v>1</v>
      </c>
      <c r="AZ364">
        <v>0</v>
      </c>
      <c r="BA364">
        <v>343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6.6200000000000009E-2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6.6200000000000009E-2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ROUND(Y364*Source!I169*DO364,7)</f>
        <v>0</v>
      </c>
      <c r="CX364">
        <f>ROUND(Y364*Source!I169,7)</f>
        <v>0</v>
      </c>
      <c r="CY364">
        <f>AB364</f>
        <v>9.8000000000000007</v>
      </c>
      <c r="CZ364">
        <f>AF364</f>
        <v>6.62</v>
      </c>
      <c r="DA364">
        <f>AJ364</f>
        <v>1.48</v>
      </c>
      <c r="DB364">
        <f t="shared" si="121"/>
        <v>7.0000000000000007E-2</v>
      </c>
      <c r="DC364">
        <f t="shared" si="122"/>
        <v>0</v>
      </c>
      <c r="DD364" t="s">
        <v>3</v>
      </c>
      <c r="DE364" t="s">
        <v>3</v>
      </c>
      <c r="DF364">
        <f t="shared" si="132"/>
        <v>0</v>
      </c>
      <c r="DG364">
        <f>ROUND(ROUND(AF364*AJ364,2)*CX364,2)</f>
        <v>0</v>
      </c>
      <c r="DH364">
        <f t="shared" si="125"/>
        <v>0</v>
      </c>
      <c r="DI364">
        <f t="shared" si="126"/>
        <v>0</v>
      </c>
      <c r="DJ364">
        <f>DG364+DH364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ROW(Source!A169)</f>
        <v>169</v>
      </c>
      <c r="B365">
        <v>52666922</v>
      </c>
      <c r="C365">
        <v>52748605</v>
      </c>
      <c r="D365">
        <v>50836612</v>
      </c>
      <c r="E365">
        <v>1</v>
      </c>
      <c r="F365">
        <v>1</v>
      </c>
      <c r="G365">
        <v>1</v>
      </c>
      <c r="H365">
        <v>2</v>
      </c>
      <c r="I365" t="s">
        <v>605</v>
      </c>
      <c r="J365" t="s">
        <v>606</v>
      </c>
      <c r="K365" t="s">
        <v>607</v>
      </c>
      <c r="L365">
        <v>1368</v>
      </c>
      <c r="N365">
        <v>1011</v>
      </c>
      <c r="O365" t="s">
        <v>492</v>
      </c>
      <c r="P365" t="s">
        <v>492</v>
      </c>
      <c r="Q365">
        <v>1</v>
      </c>
      <c r="W365">
        <v>0</v>
      </c>
      <c r="X365">
        <v>1321393780</v>
      </c>
      <c r="Y365">
        <f t="shared" si="117"/>
        <v>0.01</v>
      </c>
      <c r="AA365">
        <v>0</v>
      </c>
      <c r="AB365">
        <v>1587.88</v>
      </c>
      <c r="AC365">
        <v>932.95</v>
      </c>
      <c r="AD365">
        <v>0</v>
      </c>
      <c r="AE365">
        <v>0</v>
      </c>
      <c r="AF365">
        <v>1587.88</v>
      </c>
      <c r="AG365">
        <v>932.95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0.01</v>
      </c>
      <c r="AU365" t="s">
        <v>3</v>
      </c>
      <c r="AV365">
        <v>1</v>
      </c>
      <c r="AW365">
        <v>2</v>
      </c>
      <c r="AX365">
        <v>52748618</v>
      </c>
      <c r="AY365">
        <v>1</v>
      </c>
      <c r="AZ365">
        <v>0</v>
      </c>
      <c r="BA365">
        <v>344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15.878800000000002</v>
      </c>
      <c r="BL365">
        <v>9.3295000000000012</v>
      </c>
      <c r="BM365">
        <v>0</v>
      </c>
      <c r="BN365">
        <v>0</v>
      </c>
      <c r="BO365">
        <v>0.01</v>
      </c>
      <c r="BP365">
        <v>1</v>
      </c>
      <c r="BQ365">
        <v>0</v>
      </c>
      <c r="BR365">
        <v>15.878800000000002</v>
      </c>
      <c r="BS365">
        <v>9.3295000000000012</v>
      </c>
      <c r="BT365">
        <v>0</v>
      </c>
      <c r="BU365">
        <v>0</v>
      </c>
      <c r="BV365">
        <v>0.01</v>
      </c>
      <c r="BW365">
        <v>1</v>
      </c>
      <c r="CV365">
        <v>0</v>
      </c>
      <c r="CW365">
        <f>ROUND(Y365*Source!I169*DO365,7)</f>
        <v>0</v>
      </c>
      <c r="CX365">
        <f>ROUND(Y365*Source!I169,7)</f>
        <v>0</v>
      </c>
      <c r="CY365">
        <f>AB365</f>
        <v>1587.88</v>
      </c>
      <c r="CZ365">
        <f>AF365</f>
        <v>1587.88</v>
      </c>
      <c r="DA365">
        <f>AJ365</f>
        <v>1</v>
      </c>
      <c r="DB365">
        <f t="shared" si="121"/>
        <v>15.88</v>
      </c>
      <c r="DC365">
        <f t="shared" si="122"/>
        <v>9.33</v>
      </c>
      <c r="DD365" t="s">
        <v>3</v>
      </c>
      <c r="DE365" t="s">
        <v>3</v>
      </c>
      <c r="DF365">
        <f t="shared" si="132"/>
        <v>0</v>
      </c>
      <c r="DG365">
        <f>ROUND(ROUND(AF365,2)*CX365,2)</f>
        <v>0</v>
      </c>
      <c r="DH365">
        <f t="shared" si="125"/>
        <v>0</v>
      </c>
      <c r="DI365">
        <f t="shared" si="126"/>
        <v>0</v>
      </c>
      <c r="DJ365">
        <f>DG365+DH365</f>
        <v>0</v>
      </c>
      <c r="DK365">
        <v>1</v>
      </c>
      <c r="DL365" t="s">
        <v>506</v>
      </c>
      <c r="DM365">
        <v>5</v>
      </c>
      <c r="DN365" t="s">
        <v>486</v>
      </c>
      <c r="DO365">
        <v>1</v>
      </c>
    </row>
    <row r="366" spans="1:119">
      <c r="A366">
        <f>ROW(Source!A169)</f>
        <v>169</v>
      </c>
      <c r="B366">
        <v>52666922</v>
      </c>
      <c r="C366">
        <v>52748605</v>
      </c>
      <c r="D366">
        <v>50837347</v>
      </c>
      <c r="E366">
        <v>1</v>
      </c>
      <c r="F366">
        <v>1</v>
      </c>
      <c r="G366">
        <v>1</v>
      </c>
      <c r="H366">
        <v>2</v>
      </c>
      <c r="I366" t="s">
        <v>507</v>
      </c>
      <c r="J366" t="s">
        <v>508</v>
      </c>
      <c r="K366" t="s">
        <v>509</v>
      </c>
      <c r="L366">
        <v>1368</v>
      </c>
      <c r="N366">
        <v>1011</v>
      </c>
      <c r="O366" t="s">
        <v>492</v>
      </c>
      <c r="P366" t="s">
        <v>492</v>
      </c>
      <c r="Q366">
        <v>1</v>
      </c>
      <c r="W366">
        <v>0</v>
      </c>
      <c r="X366">
        <v>-950105757</v>
      </c>
      <c r="Y366">
        <f t="shared" si="117"/>
        <v>0.01</v>
      </c>
      <c r="AA366">
        <v>0</v>
      </c>
      <c r="AB366">
        <v>641.70000000000005</v>
      </c>
      <c r="AC366">
        <v>811.79</v>
      </c>
      <c r="AD366">
        <v>0</v>
      </c>
      <c r="AE366">
        <v>0</v>
      </c>
      <c r="AF366">
        <v>641.70000000000005</v>
      </c>
      <c r="AG366">
        <v>811.79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0.01</v>
      </c>
      <c r="AU366" t="s">
        <v>3</v>
      </c>
      <c r="AV366">
        <v>1</v>
      </c>
      <c r="AW366">
        <v>2</v>
      </c>
      <c r="AX366">
        <v>52748619</v>
      </c>
      <c r="AY366">
        <v>1</v>
      </c>
      <c r="AZ366">
        <v>0</v>
      </c>
      <c r="BA366">
        <v>345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6.4170000000000007</v>
      </c>
      <c r="BL366">
        <v>8.1179000000000006</v>
      </c>
      <c r="BM366">
        <v>0</v>
      </c>
      <c r="BN366">
        <v>0</v>
      </c>
      <c r="BO366">
        <v>0.01</v>
      </c>
      <c r="BP366">
        <v>1</v>
      </c>
      <c r="BQ366">
        <v>0</v>
      </c>
      <c r="BR366">
        <v>6.4170000000000007</v>
      </c>
      <c r="BS366">
        <v>8.1179000000000006</v>
      </c>
      <c r="BT366">
        <v>0</v>
      </c>
      <c r="BU366">
        <v>0</v>
      </c>
      <c r="BV366">
        <v>0.01</v>
      </c>
      <c r="BW366">
        <v>1</v>
      </c>
      <c r="CV366">
        <v>0</v>
      </c>
      <c r="CW366">
        <f>ROUND(Y366*Source!I169*DO366,7)</f>
        <v>0</v>
      </c>
      <c r="CX366">
        <f>ROUND(Y366*Source!I169,7)</f>
        <v>0</v>
      </c>
      <c r="CY366">
        <f>AB366</f>
        <v>641.70000000000005</v>
      </c>
      <c r="CZ366">
        <f>AF366</f>
        <v>641.70000000000005</v>
      </c>
      <c r="DA366">
        <f>AJ366</f>
        <v>1</v>
      </c>
      <c r="DB366">
        <f t="shared" si="121"/>
        <v>6.42</v>
      </c>
      <c r="DC366">
        <f t="shared" si="122"/>
        <v>8.1199999999999992</v>
      </c>
      <c r="DD366" t="s">
        <v>3</v>
      </c>
      <c r="DE366" t="s">
        <v>3</v>
      </c>
      <c r="DF366">
        <f t="shared" si="132"/>
        <v>0</v>
      </c>
      <c r="DG366">
        <f>ROUND(ROUND(AF366,2)*CX366,2)</f>
        <v>0</v>
      </c>
      <c r="DH366">
        <f t="shared" si="125"/>
        <v>0</v>
      </c>
      <c r="DI366">
        <f t="shared" si="126"/>
        <v>0</v>
      </c>
      <c r="DJ366">
        <f>DG366+DH366</f>
        <v>0</v>
      </c>
      <c r="DK366">
        <v>1</v>
      </c>
      <c r="DL366" t="s">
        <v>500</v>
      </c>
      <c r="DM366">
        <v>4</v>
      </c>
      <c r="DN366" t="s">
        <v>486</v>
      </c>
      <c r="DO366">
        <v>1</v>
      </c>
    </row>
    <row r="367" spans="1:119">
      <c r="A367">
        <f>ROW(Source!A169)</f>
        <v>169</v>
      </c>
      <c r="B367">
        <v>52666922</v>
      </c>
      <c r="C367">
        <v>52748605</v>
      </c>
      <c r="D367">
        <v>50837902</v>
      </c>
      <c r="E367">
        <v>1</v>
      </c>
      <c r="F367">
        <v>1</v>
      </c>
      <c r="G367">
        <v>1</v>
      </c>
      <c r="H367">
        <v>2</v>
      </c>
      <c r="I367" t="s">
        <v>608</v>
      </c>
      <c r="J367" t="s">
        <v>609</v>
      </c>
      <c r="K367" t="s">
        <v>610</v>
      </c>
      <c r="L367">
        <v>1368</v>
      </c>
      <c r="N367">
        <v>1011</v>
      </c>
      <c r="O367" t="s">
        <v>492</v>
      </c>
      <c r="P367" t="s">
        <v>492</v>
      </c>
      <c r="Q367">
        <v>1</v>
      </c>
      <c r="W367">
        <v>0</v>
      </c>
      <c r="X367">
        <v>-1102279757</v>
      </c>
      <c r="Y367">
        <f t="shared" si="117"/>
        <v>1.1200000000000001</v>
      </c>
      <c r="AA367">
        <v>0</v>
      </c>
      <c r="AB367">
        <v>5.97</v>
      </c>
      <c r="AC367">
        <v>0</v>
      </c>
      <c r="AD367">
        <v>0</v>
      </c>
      <c r="AE367">
        <v>0</v>
      </c>
      <c r="AF367">
        <v>4.5199999999999996</v>
      </c>
      <c r="AG367">
        <v>0</v>
      </c>
      <c r="AH367">
        <v>0</v>
      </c>
      <c r="AI367">
        <v>1</v>
      </c>
      <c r="AJ367">
        <v>1.32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1.1200000000000001</v>
      </c>
      <c r="AU367" t="s">
        <v>3</v>
      </c>
      <c r="AV367">
        <v>1</v>
      </c>
      <c r="AW367">
        <v>2</v>
      </c>
      <c r="AX367">
        <v>52748620</v>
      </c>
      <c r="AY367">
        <v>1</v>
      </c>
      <c r="AZ367">
        <v>0</v>
      </c>
      <c r="BA367">
        <v>346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5.0624000000000002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5.0624000000000002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ROUND(Y367*Source!I169*DO367,7)</f>
        <v>0</v>
      </c>
      <c r="CX367">
        <f>ROUND(Y367*Source!I169,7)</f>
        <v>0</v>
      </c>
      <c r="CY367">
        <f>AB367</f>
        <v>5.97</v>
      </c>
      <c r="CZ367">
        <f>AF367</f>
        <v>4.5199999999999996</v>
      </c>
      <c r="DA367">
        <f>AJ367</f>
        <v>1.32</v>
      </c>
      <c r="DB367">
        <f t="shared" si="121"/>
        <v>5.0599999999999996</v>
      </c>
      <c r="DC367">
        <f t="shared" si="122"/>
        <v>0</v>
      </c>
      <c r="DD367" t="s">
        <v>3</v>
      </c>
      <c r="DE367" t="s">
        <v>3</v>
      </c>
      <c r="DF367">
        <f t="shared" si="132"/>
        <v>0</v>
      </c>
      <c r="DG367">
        <f>ROUND(ROUND(AF367*AJ367,2)*CX367,2)</f>
        <v>0</v>
      </c>
      <c r="DH367">
        <f t="shared" si="125"/>
        <v>0</v>
      </c>
      <c r="DI367">
        <f t="shared" si="126"/>
        <v>0</v>
      </c>
      <c r="DJ367">
        <f>DG367+DH367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ROW(Source!A169)</f>
        <v>169</v>
      </c>
      <c r="B368">
        <v>52666922</v>
      </c>
      <c r="C368">
        <v>52748605</v>
      </c>
      <c r="D368">
        <v>50785086</v>
      </c>
      <c r="E368">
        <v>1</v>
      </c>
      <c r="F368">
        <v>1</v>
      </c>
      <c r="G368">
        <v>1</v>
      </c>
      <c r="H368">
        <v>3</v>
      </c>
      <c r="I368" t="s">
        <v>225</v>
      </c>
      <c r="J368" t="s">
        <v>227</v>
      </c>
      <c r="K368" t="s">
        <v>226</v>
      </c>
      <c r="L368">
        <v>1348</v>
      </c>
      <c r="N368">
        <v>1009</v>
      </c>
      <c r="O368" t="s">
        <v>57</v>
      </c>
      <c r="P368" t="s">
        <v>57</v>
      </c>
      <c r="Q368">
        <v>1000</v>
      </c>
      <c r="W368">
        <v>0</v>
      </c>
      <c r="X368">
        <v>-1759686283</v>
      </c>
      <c r="Y368">
        <f t="shared" si="117"/>
        <v>5.4999999999999997E-3</v>
      </c>
      <c r="AA368">
        <v>30889.34</v>
      </c>
      <c r="AB368">
        <v>0</v>
      </c>
      <c r="AC368">
        <v>0</v>
      </c>
      <c r="AD368">
        <v>0</v>
      </c>
      <c r="AE368">
        <v>25319.13</v>
      </c>
      <c r="AF368">
        <v>0</v>
      </c>
      <c r="AG368">
        <v>0</v>
      </c>
      <c r="AH368">
        <v>0</v>
      </c>
      <c r="AI368">
        <v>1.22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5.4999999999999997E-3</v>
      </c>
      <c r="AU368" t="s">
        <v>3</v>
      </c>
      <c r="AV368">
        <v>0</v>
      </c>
      <c r="AW368">
        <v>2</v>
      </c>
      <c r="AX368">
        <v>52748621</v>
      </c>
      <c r="AY368">
        <v>1</v>
      </c>
      <c r="AZ368">
        <v>0</v>
      </c>
      <c r="BA368">
        <v>347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139.25521499999999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139.25521499999999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ROUND(Y368*Source!I169,7)</f>
        <v>0</v>
      </c>
      <c r="CY368">
        <f>AA368</f>
        <v>30889.34</v>
      </c>
      <c r="CZ368">
        <f>AE368</f>
        <v>25319.13</v>
      </c>
      <c r="DA368">
        <f>AI368</f>
        <v>1.22</v>
      </c>
      <c r="DB368">
        <f t="shared" si="121"/>
        <v>139.26</v>
      </c>
      <c r="DC368">
        <f t="shared" si="122"/>
        <v>0</v>
      </c>
      <c r="DD368" t="s">
        <v>3</v>
      </c>
      <c r="DE368" t="s">
        <v>3</v>
      </c>
      <c r="DF368">
        <f>ROUND(ROUND(AE368*AI368,2)*CX368,2)</f>
        <v>0</v>
      </c>
      <c r="DG368">
        <f>ROUND(ROUND(AF368,2)*CX368,2)</f>
        <v>0</v>
      </c>
      <c r="DH368">
        <f t="shared" si="125"/>
        <v>0</v>
      </c>
      <c r="DI368">
        <f t="shared" si="126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ROW(Source!A169)</f>
        <v>169</v>
      </c>
      <c r="B369">
        <v>52666922</v>
      </c>
      <c r="C369">
        <v>52748605</v>
      </c>
      <c r="D369">
        <v>50785086</v>
      </c>
      <c r="E369">
        <v>1</v>
      </c>
      <c r="F369">
        <v>1</v>
      </c>
      <c r="G369">
        <v>1</v>
      </c>
      <c r="H369">
        <v>3</v>
      </c>
      <c r="I369" t="s">
        <v>225</v>
      </c>
      <c r="J369" t="s">
        <v>227</v>
      </c>
      <c r="K369" t="s">
        <v>226</v>
      </c>
      <c r="L369">
        <v>1348</v>
      </c>
      <c r="N369">
        <v>1009</v>
      </c>
      <c r="O369" t="s">
        <v>57</v>
      </c>
      <c r="P369" t="s">
        <v>57</v>
      </c>
      <c r="Q369">
        <v>1000</v>
      </c>
      <c r="W369">
        <v>0</v>
      </c>
      <c r="X369">
        <v>-1759686283</v>
      </c>
      <c r="Y369">
        <f t="shared" si="117"/>
        <v>-5.4999999999999997E-3</v>
      </c>
      <c r="AA369">
        <v>30889.34</v>
      </c>
      <c r="AB369">
        <v>0</v>
      </c>
      <c r="AC369">
        <v>0</v>
      </c>
      <c r="AD369">
        <v>0</v>
      </c>
      <c r="AE369">
        <v>25319.13</v>
      </c>
      <c r="AF369">
        <v>0</v>
      </c>
      <c r="AG369">
        <v>0</v>
      </c>
      <c r="AH369">
        <v>0</v>
      </c>
      <c r="AI369">
        <v>1.22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 t="s">
        <v>3</v>
      </c>
      <c r="AT369">
        <v>-5.4999999999999997E-3</v>
      </c>
      <c r="AU369" t="s">
        <v>3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ROUND(Y369*Source!I169,7)</f>
        <v>0</v>
      </c>
      <c r="CY369">
        <f>AA369</f>
        <v>30889.34</v>
      </c>
      <c r="CZ369">
        <f>AE369</f>
        <v>25319.13</v>
      </c>
      <c r="DA369">
        <f>AI369</f>
        <v>1.22</v>
      </c>
      <c r="DB369">
        <f t="shared" si="121"/>
        <v>-139.26</v>
      </c>
      <c r="DC369">
        <f t="shared" si="122"/>
        <v>0</v>
      </c>
      <c r="DD369" t="s">
        <v>3</v>
      </c>
      <c r="DE369" t="s">
        <v>3</v>
      </c>
      <c r="DF369">
        <f>ROUND(ROUND(AE369*AI369,2)*CX369,2)</f>
        <v>0</v>
      </c>
      <c r="DG369">
        <f>ROUND(ROUND(AF369,2)*CX369,2)</f>
        <v>0</v>
      </c>
      <c r="DH369">
        <f t="shared" si="125"/>
        <v>0</v>
      </c>
      <c r="DI369">
        <f t="shared" si="126"/>
        <v>0</v>
      </c>
      <c r="DJ369">
        <f>DF369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ROW(Source!A169)</f>
        <v>169</v>
      </c>
      <c r="B370">
        <v>52666922</v>
      </c>
      <c r="C370">
        <v>52748605</v>
      </c>
      <c r="D370">
        <v>50806523</v>
      </c>
      <c r="E370">
        <v>1</v>
      </c>
      <c r="F370">
        <v>1</v>
      </c>
      <c r="G370">
        <v>1</v>
      </c>
      <c r="H370">
        <v>3</v>
      </c>
      <c r="I370" t="s">
        <v>611</v>
      </c>
      <c r="J370" t="s">
        <v>612</v>
      </c>
      <c r="K370" t="s">
        <v>613</v>
      </c>
      <c r="L370">
        <v>1346</v>
      </c>
      <c r="N370">
        <v>1009</v>
      </c>
      <c r="O370" t="s">
        <v>49</v>
      </c>
      <c r="P370" t="s">
        <v>49</v>
      </c>
      <c r="Q370">
        <v>1</v>
      </c>
      <c r="W370">
        <v>0</v>
      </c>
      <c r="X370">
        <v>-1638992392</v>
      </c>
      <c r="Y370">
        <f t="shared" si="117"/>
        <v>16.5</v>
      </c>
      <c r="AA370">
        <v>86.66</v>
      </c>
      <c r="AB370">
        <v>0</v>
      </c>
      <c r="AC370">
        <v>0</v>
      </c>
      <c r="AD370">
        <v>0</v>
      </c>
      <c r="AE370">
        <v>60.6</v>
      </c>
      <c r="AF370">
        <v>0</v>
      </c>
      <c r="AG370">
        <v>0</v>
      </c>
      <c r="AH370">
        <v>0</v>
      </c>
      <c r="AI370">
        <v>1.43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16.5</v>
      </c>
      <c r="AU370" t="s">
        <v>3</v>
      </c>
      <c r="AV370">
        <v>0</v>
      </c>
      <c r="AW370">
        <v>2</v>
      </c>
      <c r="AX370">
        <v>52748622</v>
      </c>
      <c r="AY370">
        <v>1</v>
      </c>
      <c r="AZ370">
        <v>0</v>
      </c>
      <c r="BA370">
        <v>348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999.9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999.9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ROUND(Y370*Source!I169,7)</f>
        <v>0</v>
      </c>
      <c r="CY370">
        <f>AA370</f>
        <v>86.66</v>
      </c>
      <c r="CZ370">
        <f>AE370</f>
        <v>60.6</v>
      </c>
      <c r="DA370">
        <f>AI370</f>
        <v>1.43</v>
      </c>
      <c r="DB370">
        <f t="shared" si="121"/>
        <v>999.9</v>
      </c>
      <c r="DC370">
        <f t="shared" si="122"/>
        <v>0</v>
      </c>
      <c r="DD370" t="s">
        <v>3</v>
      </c>
      <c r="DE370" t="s">
        <v>3</v>
      </c>
      <c r="DF370">
        <f>ROUND(ROUND(AE370*AI370,2)*CX370,2)</f>
        <v>0</v>
      </c>
      <c r="DG370">
        <f>ROUND(ROUND(AF370,2)*CX370,2)</f>
        <v>0</v>
      </c>
      <c r="DH370">
        <f t="shared" si="125"/>
        <v>0</v>
      </c>
      <c r="DI370">
        <f t="shared" si="126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ROW(Source!A172)</f>
        <v>172</v>
      </c>
      <c r="B371">
        <v>52666988</v>
      </c>
      <c r="C371">
        <v>52748624</v>
      </c>
      <c r="D371">
        <v>50715309</v>
      </c>
      <c r="E371">
        <v>116</v>
      </c>
      <c r="F371">
        <v>1</v>
      </c>
      <c r="G371">
        <v>1</v>
      </c>
      <c r="H371">
        <v>1</v>
      </c>
      <c r="I371" t="s">
        <v>600</v>
      </c>
      <c r="J371" t="s">
        <v>3</v>
      </c>
      <c r="K371" t="s">
        <v>601</v>
      </c>
      <c r="L371">
        <v>1191</v>
      </c>
      <c r="N371">
        <v>1013</v>
      </c>
      <c r="O371" t="s">
        <v>486</v>
      </c>
      <c r="P371" t="s">
        <v>486</v>
      </c>
      <c r="Q371">
        <v>1</v>
      </c>
      <c r="W371">
        <v>0</v>
      </c>
      <c r="X371">
        <v>-1492398958</v>
      </c>
      <c r="Y371">
        <f t="shared" si="117"/>
        <v>7.43</v>
      </c>
      <c r="AA371">
        <v>0</v>
      </c>
      <c r="AB371">
        <v>0</v>
      </c>
      <c r="AC371">
        <v>0</v>
      </c>
      <c r="AD371">
        <v>884.48</v>
      </c>
      <c r="AE371">
        <v>0</v>
      </c>
      <c r="AF371">
        <v>0</v>
      </c>
      <c r="AG371">
        <v>0</v>
      </c>
      <c r="AH371">
        <v>884.48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7.43</v>
      </c>
      <c r="AU371" t="s">
        <v>3</v>
      </c>
      <c r="AV371">
        <v>1</v>
      </c>
      <c r="AW371">
        <v>2</v>
      </c>
      <c r="AX371">
        <v>52748634</v>
      </c>
      <c r="AY371">
        <v>1</v>
      </c>
      <c r="AZ371">
        <v>0</v>
      </c>
      <c r="BA371">
        <v>349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6571.6863999999996</v>
      </c>
      <c r="BN371">
        <v>7.43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6571.6863999999996</v>
      </c>
      <c r="BU371">
        <v>7.43</v>
      </c>
      <c r="BV371">
        <v>0</v>
      </c>
      <c r="BW371">
        <v>1</v>
      </c>
      <c r="CU371">
        <f>ROUND(AT371*Source!I172*AH371*AL371,2)</f>
        <v>0</v>
      </c>
      <c r="CV371">
        <f>ROUND(Y371*Source!I172,7)</f>
        <v>0</v>
      </c>
      <c r="CW371">
        <v>0</v>
      </c>
      <c r="CX371">
        <f>ROUND(Y371*Source!I172,7)</f>
        <v>0</v>
      </c>
      <c r="CY371">
        <f>AD371</f>
        <v>884.48</v>
      </c>
      <c r="CZ371">
        <f>AH371</f>
        <v>884.48</v>
      </c>
      <c r="DA371">
        <f>AL371</f>
        <v>1</v>
      </c>
      <c r="DB371">
        <f t="shared" si="121"/>
        <v>6571.69</v>
      </c>
      <c r="DC371">
        <f t="shared" si="122"/>
        <v>0</v>
      </c>
      <c r="DD371" t="s">
        <v>3</v>
      </c>
      <c r="DE371" t="s">
        <v>3</v>
      </c>
      <c r="DF371">
        <f t="shared" ref="DF371:DF376" si="133">ROUND(ROUND(AE371,2)*CX371,2)</f>
        <v>0</v>
      </c>
      <c r="DG371">
        <f>ROUND(ROUND(AF371,2)*CX371,2)</f>
        <v>0</v>
      </c>
      <c r="DH371">
        <f t="shared" si="125"/>
        <v>0</v>
      </c>
      <c r="DI371">
        <f t="shared" si="126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ROW(Source!A172)</f>
        <v>172</v>
      </c>
      <c r="B372">
        <v>52666988</v>
      </c>
      <c r="C372">
        <v>52748624</v>
      </c>
      <c r="D372">
        <v>50715465</v>
      </c>
      <c r="E372">
        <v>116</v>
      </c>
      <c r="F372">
        <v>1</v>
      </c>
      <c r="G372">
        <v>1</v>
      </c>
      <c r="H372">
        <v>1</v>
      </c>
      <c r="I372" t="s">
        <v>487</v>
      </c>
      <c r="J372" t="s">
        <v>3</v>
      </c>
      <c r="K372" t="s">
        <v>488</v>
      </c>
      <c r="L372">
        <v>1191</v>
      </c>
      <c r="N372">
        <v>1013</v>
      </c>
      <c r="O372" t="s">
        <v>486</v>
      </c>
      <c r="P372" t="s">
        <v>486</v>
      </c>
      <c r="Q372">
        <v>1</v>
      </c>
      <c r="W372">
        <v>0</v>
      </c>
      <c r="X372">
        <v>-1417349443</v>
      </c>
      <c r="Y372">
        <f t="shared" si="117"/>
        <v>0.02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0.02</v>
      </c>
      <c r="AU372" t="s">
        <v>3</v>
      </c>
      <c r="AV372">
        <v>2</v>
      </c>
      <c r="AW372">
        <v>2</v>
      </c>
      <c r="AX372">
        <v>52748635</v>
      </c>
      <c r="AY372">
        <v>1</v>
      </c>
      <c r="AZ372">
        <v>0</v>
      </c>
      <c r="BA372">
        <v>350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ROUND(Y372*Source!I172,7)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121"/>
        <v>0</v>
      </c>
      <c r="DC372">
        <f t="shared" si="122"/>
        <v>0</v>
      </c>
      <c r="DD372" t="s">
        <v>3</v>
      </c>
      <c r="DE372" t="s">
        <v>3</v>
      </c>
      <c r="DF372">
        <f t="shared" si="133"/>
        <v>0</v>
      </c>
      <c r="DG372">
        <f>ROUND(ROUND(AF372,2)*CX372,2)</f>
        <v>0</v>
      </c>
      <c r="DH372">
        <f t="shared" si="125"/>
        <v>0</v>
      </c>
      <c r="DI372">
        <f t="shared" si="126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ROW(Source!A172)</f>
        <v>172</v>
      </c>
      <c r="B373">
        <v>52666988</v>
      </c>
      <c r="C373">
        <v>52748624</v>
      </c>
      <c r="D373">
        <v>50836594</v>
      </c>
      <c r="E373">
        <v>1</v>
      </c>
      <c r="F373">
        <v>1</v>
      </c>
      <c r="G373">
        <v>1</v>
      </c>
      <c r="H373">
        <v>2</v>
      </c>
      <c r="I373" t="s">
        <v>602</v>
      </c>
      <c r="J373" t="s">
        <v>603</v>
      </c>
      <c r="K373" t="s">
        <v>604</v>
      </c>
      <c r="L373">
        <v>1368</v>
      </c>
      <c r="N373">
        <v>1011</v>
      </c>
      <c r="O373" t="s">
        <v>492</v>
      </c>
      <c r="P373" t="s">
        <v>492</v>
      </c>
      <c r="Q373">
        <v>1</v>
      </c>
      <c r="W373">
        <v>0</v>
      </c>
      <c r="X373">
        <v>261375491</v>
      </c>
      <c r="Y373">
        <f t="shared" ref="Y373:Y412" si="134">AT373</f>
        <v>0.01</v>
      </c>
      <c r="AA373">
        <v>0</v>
      </c>
      <c r="AB373">
        <v>9.8000000000000007</v>
      </c>
      <c r="AC373">
        <v>0</v>
      </c>
      <c r="AD373">
        <v>0</v>
      </c>
      <c r="AE373">
        <v>0</v>
      </c>
      <c r="AF373">
        <v>6.62</v>
      </c>
      <c r="AG373">
        <v>0</v>
      </c>
      <c r="AH373">
        <v>0</v>
      </c>
      <c r="AI373">
        <v>1</v>
      </c>
      <c r="AJ373">
        <v>1.48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3</v>
      </c>
      <c r="AV373">
        <v>1</v>
      </c>
      <c r="AW373">
        <v>2</v>
      </c>
      <c r="AX373">
        <v>52748636</v>
      </c>
      <c r="AY373">
        <v>1</v>
      </c>
      <c r="AZ373">
        <v>0</v>
      </c>
      <c r="BA373">
        <v>351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6.6200000000000009E-2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6.6200000000000009E-2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f>ROUND(Y373*Source!I172*DO373,7)</f>
        <v>0</v>
      </c>
      <c r="CX373">
        <f>ROUND(Y373*Source!I172,7)</f>
        <v>0</v>
      </c>
      <c r="CY373">
        <f>AB373</f>
        <v>9.8000000000000007</v>
      </c>
      <c r="CZ373">
        <f>AF373</f>
        <v>6.62</v>
      </c>
      <c r="DA373">
        <f>AJ373</f>
        <v>1.48</v>
      </c>
      <c r="DB373">
        <f t="shared" ref="DB373:DB412" si="135">ROUND(ROUND(AT373*CZ373,2),6)</f>
        <v>7.0000000000000007E-2</v>
      </c>
      <c r="DC373">
        <f t="shared" ref="DC373:DC412" si="136">ROUND(ROUND(AT373*AG373,2),6)</f>
        <v>0</v>
      </c>
      <c r="DD373" t="s">
        <v>3</v>
      </c>
      <c r="DE373" t="s">
        <v>3</v>
      </c>
      <c r="DF373">
        <f t="shared" si="133"/>
        <v>0</v>
      </c>
      <c r="DG373">
        <f>ROUND(ROUND(AF373*AJ373,2)*CX373,2)</f>
        <v>0</v>
      </c>
      <c r="DH373">
        <f t="shared" si="125"/>
        <v>0</v>
      </c>
      <c r="DI373">
        <f t="shared" si="126"/>
        <v>0</v>
      </c>
      <c r="DJ373">
        <f>DG373+DH373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ROW(Source!A172)</f>
        <v>172</v>
      </c>
      <c r="B374">
        <v>52666988</v>
      </c>
      <c r="C374">
        <v>52748624</v>
      </c>
      <c r="D374">
        <v>50836612</v>
      </c>
      <c r="E374">
        <v>1</v>
      </c>
      <c r="F374">
        <v>1</v>
      </c>
      <c r="G374">
        <v>1</v>
      </c>
      <c r="H374">
        <v>2</v>
      </c>
      <c r="I374" t="s">
        <v>605</v>
      </c>
      <c r="J374" t="s">
        <v>606</v>
      </c>
      <c r="K374" t="s">
        <v>607</v>
      </c>
      <c r="L374">
        <v>1368</v>
      </c>
      <c r="N374">
        <v>1011</v>
      </c>
      <c r="O374" t="s">
        <v>492</v>
      </c>
      <c r="P374" t="s">
        <v>492</v>
      </c>
      <c r="Q374">
        <v>1</v>
      </c>
      <c r="W374">
        <v>0</v>
      </c>
      <c r="X374">
        <v>1321393780</v>
      </c>
      <c r="Y374">
        <f t="shared" si="134"/>
        <v>0.01</v>
      </c>
      <c r="AA374">
        <v>0</v>
      </c>
      <c r="AB374">
        <v>1587.88</v>
      </c>
      <c r="AC374">
        <v>932.95</v>
      </c>
      <c r="AD374">
        <v>0</v>
      </c>
      <c r="AE374">
        <v>0</v>
      </c>
      <c r="AF374">
        <v>1587.88</v>
      </c>
      <c r="AG374">
        <v>932.95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0.01</v>
      </c>
      <c r="AU374" t="s">
        <v>3</v>
      </c>
      <c r="AV374">
        <v>1</v>
      </c>
      <c r="AW374">
        <v>2</v>
      </c>
      <c r="AX374">
        <v>52748637</v>
      </c>
      <c r="AY374">
        <v>1</v>
      </c>
      <c r="AZ374">
        <v>0</v>
      </c>
      <c r="BA374">
        <v>352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15.878800000000002</v>
      </c>
      <c r="BL374">
        <v>9.3295000000000012</v>
      </c>
      <c r="BM374">
        <v>0</v>
      </c>
      <c r="BN374">
        <v>0</v>
      </c>
      <c r="BO374">
        <v>0.01</v>
      </c>
      <c r="BP374">
        <v>1</v>
      </c>
      <c r="BQ374">
        <v>0</v>
      </c>
      <c r="BR374">
        <v>15.878800000000002</v>
      </c>
      <c r="BS374">
        <v>9.3295000000000012</v>
      </c>
      <c r="BT374">
        <v>0</v>
      </c>
      <c r="BU374">
        <v>0</v>
      </c>
      <c r="BV374">
        <v>0.01</v>
      </c>
      <c r="BW374">
        <v>1</v>
      </c>
      <c r="CV374">
        <v>0</v>
      </c>
      <c r="CW374">
        <f>ROUND(Y374*Source!I172*DO374,7)</f>
        <v>0</v>
      </c>
      <c r="CX374">
        <f>ROUND(Y374*Source!I172,7)</f>
        <v>0</v>
      </c>
      <c r="CY374">
        <f>AB374</f>
        <v>1587.88</v>
      </c>
      <c r="CZ374">
        <f>AF374</f>
        <v>1587.88</v>
      </c>
      <c r="DA374">
        <f>AJ374</f>
        <v>1</v>
      </c>
      <c r="DB374">
        <f t="shared" si="135"/>
        <v>15.88</v>
      </c>
      <c r="DC374">
        <f t="shared" si="136"/>
        <v>9.33</v>
      </c>
      <c r="DD374" t="s">
        <v>3</v>
      </c>
      <c r="DE374" t="s">
        <v>3</v>
      </c>
      <c r="DF374">
        <f t="shared" si="133"/>
        <v>0</v>
      </c>
      <c r="DG374">
        <f>ROUND(ROUND(AF374,2)*CX374,2)</f>
        <v>0</v>
      </c>
      <c r="DH374">
        <f t="shared" si="125"/>
        <v>0</v>
      </c>
      <c r="DI374">
        <f t="shared" si="126"/>
        <v>0</v>
      </c>
      <c r="DJ374">
        <f>DG374+DH374</f>
        <v>0</v>
      </c>
      <c r="DK374">
        <v>1</v>
      </c>
      <c r="DL374" t="s">
        <v>506</v>
      </c>
      <c r="DM374">
        <v>5</v>
      </c>
      <c r="DN374" t="s">
        <v>486</v>
      </c>
      <c r="DO374">
        <v>1</v>
      </c>
    </row>
    <row r="375" spans="1:119">
      <c r="A375">
        <f>ROW(Source!A172)</f>
        <v>172</v>
      </c>
      <c r="B375">
        <v>52666988</v>
      </c>
      <c r="C375">
        <v>52748624</v>
      </c>
      <c r="D375">
        <v>50837347</v>
      </c>
      <c r="E375">
        <v>1</v>
      </c>
      <c r="F375">
        <v>1</v>
      </c>
      <c r="G375">
        <v>1</v>
      </c>
      <c r="H375">
        <v>2</v>
      </c>
      <c r="I375" t="s">
        <v>507</v>
      </c>
      <c r="J375" t="s">
        <v>508</v>
      </c>
      <c r="K375" t="s">
        <v>509</v>
      </c>
      <c r="L375">
        <v>1368</v>
      </c>
      <c r="N375">
        <v>1011</v>
      </c>
      <c r="O375" t="s">
        <v>492</v>
      </c>
      <c r="P375" t="s">
        <v>492</v>
      </c>
      <c r="Q375">
        <v>1</v>
      </c>
      <c r="W375">
        <v>0</v>
      </c>
      <c r="X375">
        <v>-950105757</v>
      </c>
      <c r="Y375">
        <f t="shared" si="134"/>
        <v>0.01</v>
      </c>
      <c r="AA375">
        <v>0</v>
      </c>
      <c r="AB375">
        <v>641.70000000000005</v>
      </c>
      <c r="AC375">
        <v>811.79</v>
      </c>
      <c r="AD375">
        <v>0</v>
      </c>
      <c r="AE375">
        <v>0</v>
      </c>
      <c r="AF375">
        <v>641.70000000000005</v>
      </c>
      <c r="AG375">
        <v>811.79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0.01</v>
      </c>
      <c r="AU375" t="s">
        <v>3</v>
      </c>
      <c r="AV375">
        <v>1</v>
      </c>
      <c r="AW375">
        <v>2</v>
      </c>
      <c r="AX375">
        <v>52748638</v>
      </c>
      <c r="AY375">
        <v>1</v>
      </c>
      <c r="AZ375">
        <v>0</v>
      </c>
      <c r="BA375">
        <v>353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6.4170000000000007</v>
      </c>
      <c r="BL375">
        <v>8.1179000000000006</v>
      </c>
      <c r="BM375">
        <v>0</v>
      </c>
      <c r="BN375">
        <v>0</v>
      </c>
      <c r="BO375">
        <v>0.01</v>
      </c>
      <c r="BP375">
        <v>1</v>
      </c>
      <c r="BQ375">
        <v>0</v>
      </c>
      <c r="BR375">
        <v>6.4170000000000007</v>
      </c>
      <c r="BS375">
        <v>8.1179000000000006</v>
      </c>
      <c r="BT375">
        <v>0</v>
      </c>
      <c r="BU375">
        <v>0</v>
      </c>
      <c r="BV375">
        <v>0.01</v>
      </c>
      <c r="BW375">
        <v>1</v>
      </c>
      <c r="CV375">
        <v>0</v>
      </c>
      <c r="CW375">
        <f>ROUND(Y375*Source!I172*DO375,7)</f>
        <v>0</v>
      </c>
      <c r="CX375">
        <f>ROUND(Y375*Source!I172,7)</f>
        <v>0</v>
      </c>
      <c r="CY375">
        <f>AB375</f>
        <v>641.70000000000005</v>
      </c>
      <c r="CZ375">
        <f>AF375</f>
        <v>641.70000000000005</v>
      </c>
      <c r="DA375">
        <f>AJ375</f>
        <v>1</v>
      </c>
      <c r="DB375">
        <f t="shared" si="135"/>
        <v>6.42</v>
      </c>
      <c r="DC375">
        <f t="shared" si="136"/>
        <v>8.1199999999999992</v>
      </c>
      <c r="DD375" t="s">
        <v>3</v>
      </c>
      <c r="DE375" t="s">
        <v>3</v>
      </c>
      <c r="DF375">
        <f t="shared" si="133"/>
        <v>0</v>
      </c>
      <c r="DG375">
        <f>ROUND(ROUND(AF375,2)*CX375,2)</f>
        <v>0</v>
      </c>
      <c r="DH375">
        <f t="shared" si="125"/>
        <v>0</v>
      </c>
      <c r="DI375">
        <f t="shared" si="126"/>
        <v>0</v>
      </c>
      <c r="DJ375">
        <f>DG375+DH375</f>
        <v>0</v>
      </c>
      <c r="DK375">
        <v>1</v>
      </c>
      <c r="DL375" t="s">
        <v>500</v>
      </c>
      <c r="DM375">
        <v>4</v>
      </c>
      <c r="DN375" t="s">
        <v>486</v>
      </c>
      <c r="DO375">
        <v>1</v>
      </c>
    </row>
    <row r="376" spans="1:119">
      <c r="A376">
        <f>ROW(Source!A172)</f>
        <v>172</v>
      </c>
      <c r="B376">
        <v>52666988</v>
      </c>
      <c r="C376">
        <v>52748624</v>
      </c>
      <c r="D376">
        <v>50837902</v>
      </c>
      <c r="E376">
        <v>1</v>
      </c>
      <c r="F376">
        <v>1</v>
      </c>
      <c r="G376">
        <v>1</v>
      </c>
      <c r="H376">
        <v>2</v>
      </c>
      <c r="I376" t="s">
        <v>608</v>
      </c>
      <c r="J376" t="s">
        <v>609</v>
      </c>
      <c r="K376" t="s">
        <v>610</v>
      </c>
      <c r="L376">
        <v>1368</v>
      </c>
      <c r="N376">
        <v>1011</v>
      </c>
      <c r="O376" t="s">
        <v>492</v>
      </c>
      <c r="P376" t="s">
        <v>492</v>
      </c>
      <c r="Q376">
        <v>1</v>
      </c>
      <c r="W376">
        <v>0</v>
      </c>
      <c r="X376">
        <v>-1102279757</v>
      </c>
      <c r="Y376">
        <f t="shared" si="134"/>
        <v>1.1200000000000001</v>
      </c>
      <c r="AA376">
        <v>0</v>
      </c>
      <c r="AB376">
        <v>5.97</v>
      </c>
      <c r="AC376">
        <v>0</v>
      </c>
      <c r="AD376">
        <v>0</v>
      </c>
      <c r="AE376">
        <v>0</v>
      </c>
      <c r="AF376">
        <v>4.5199999999999996</v>
      </c>
      <c r="AG376">
        <v>0</v>
      </c>
      <c r="AH376">
        <v>0</v>
      </c>
      <c r="AI376">
        <v>1</v>
      </c>
      <c r="AJ376">
        <v>1.32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1.1200000000000001</v>
      </c>
      <c r="AU376" t="s">
        <v>3</v>
      </c>
      <c r="AV376">
        <v>1</v>
      </c>
      <c r="AW376">
        <v>2</v>
      </c>
      <c r="AX376">
        <v>52748639</v>
      </c>
      <c r="AY376">
        <v>1</v>
      </c>
      <c r="AZ376">
        <v>0</v>
      </c>
      <c r="BA376">
        <v>354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5.0624000000000002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5.0624000000000002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ROUND(Y376*Source!I172*DO376,7)</f>
        <v>0</v>
      </c>
      <c r="CX376">
        <f>ROUND(Y376*Source!I172,7)</f>
        <v>0</v>
      </c>
      <c r="CY376">
        <f>AB376</f>
        <v>5.97</v>
      </c>
      <c r="CZ376">
        <f>AF376</f>
        <v>4.5199999999999996</v>
      </c>
      <c r="DA376">
        <f>AJ376</f>
        <v>1.32</v>
      </c>
      <c r="DB376">
        <f t="shared" si="135"/>
        <v>5.0599999999999996</v>
      </c>
      <c r="DC376">
        <f t="shared" si="136"/>
        <v>0</v>
      </c>
      <c r="DD376" t="s">
        <v>3</v>
      </c>
      <c r="DE376" t="s">
        <v>3</v>
      </c>
      <c r="DF376">
        <f t="shared" si="133"/>
        <v>0</v>
      </c>
      <c r="DG376">
        <f>ROUND(ROUND(AF376*AJ376,2)*CX376,2)</f>
        <v>0</v>
      </c>
      <c r="DH376">
        <f t="shared" si="125"/>
        <v>0</v>
      </c>
      <c r="DI376">
        <f t="shared" si="126"/>
        <v>0</v>
      </c>
      <c r="DJ376">
        <f>DG376+DH376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ROW(Source!A172)</f>
        <v>172</v>
      </c>
      <c r="B377">
        <v>52666988</v>
      </c>
      <c r="C377">
        <v>52748624</v>
      </c>
      <c r="D377">
        <v>50785086</v>
      </c>
      <c r="E377">
        <v>1</v>
      </c>
      <c r="F377">
        <v>1</v>
      </c>
      <c r="G377">
        <v>1</v>
      </c>
      <c r="H377">
        <v>3</v>
      </c>
      <c r="I377" t="s">
        <v>225</v>
      </c>
      <c r="J377" t="s">
        <v>227</v>
      </c>
      <c r="K377" t="s">
        <v>226</v>
      </c>
      <c r="L377">
        <v>1348</v>
      </c>
      <c r="N377">
        <v>1009</v>
      </c>
      <c r="O377" t="s">
        <v>57</v>
      </c>
      <c r="P377" t="s">
        <v>57</v>
      </c>
      <c r="Q377">
        <v>1000</v>
      </c>
      <c r="W377">
        <v>0</v>
      </c>
      <c r="X377">
        <v>-1759686283</v>
      </c>
      <c r="Y377">
        <f t="shared" si="134"/>
        <v>8.6499999999999997E-3</v>
      </c>
      <c r="AA377">
        <v>30889.34</v>
      </c>
      <c r="AB377">
        <v>0</v>
      </c>
      <c r="AC377">
        <v>0</v>
      </c>
      <c r="AD377">
        <v>0</v>
      </c>
      <c r="AE377">
        <v>25319.13</v>
      </c>
      <c r="AF377">
        <v>0</v>
      </c>
      <c r="AG377">
        <v>0</v>
      </c>
      <c r="AH377">
        <v>0</v>
      </c>
      <c r="AI377">
        <v>1.22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8.6499999999999997E-3</v>
      </c>
      <c r="AU377" t="s">
        <v>3</v>
      </c>
      <c r="AV377">
        <v>0</v>
      </c>
      <c r="AW377">
        <v>2</v>
      </c>
      <c r="AX377">
        <v>52748640</v>
      </c>
      <c r="AY377">
        <v>1</v>
      </c>
      <c r="AZ377">
        <v>0</v>
      </c>
      <c r="BA377">
        <v>355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219.01047450000002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219.01047450000002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ROUND(Y377*Source!I172,7)</f>
        <v>0</v>
      </c>
      <c r="CY377">
        <f>AA377</f>
        <v>30889.34</v>
      </c>
      <c r="CZ377">
        <f>AE377</f>
        <v>25319.13</v>
      </c>
      <c r="DA377">
        <f>AI377</f>
        <v>1.22</v>
      </c>
      <c r="DB377">
        <f t="shared" si="135"/>
        <v>219.01</v>
      </c>
      <c r="DC377">
        <f t="shared" si="136"/>
        <v>0</v>
      </c>
      <c r="DD377" t="s">
        <v>3</v>
      </c>
      <c r="DE377" t="s">
        <v>3</v>
      </c>
      <c r="DF377">
        <f>ROUND(ROUND(AE377*AI377,2)*CX377,2)</f>
        <v>0</v>
      </c>
      <c r="DG377">
        <f>ROUND(ROUND(AF377,2)*CX377,2)</f>
        <v>0</v>
      </c>
      <c r="DH377">
        <f t="shared" si="125"/>
        <v>0</v>
      </c>
      <c r="DI377">
        <f t="shared" si="126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ROW(Source!A172)</f>
        <v>172</v>
      </c>
      <c r="B378">
        <v>52666988</v>
      </c>
      <c r="C378">
        <v>52748624</v>
      </c>
      <c r="D378">
        <v>50785086</v>
      </c>
      <c r="E378">
        <v>1</v>
      </c>
      <c r="F378">
        <v>1</v>
      </c>
      <c r="G378">
        <v>1</v>
      </c>
      <c r="H378">
        <v>3</v>
      </c>
      <c r="I378" t="s">
        <v>225</v>
      </c>
      <c r="J378" t="s">
        <v>227</v>
      </c>
      <c r="K378" t="s">
        <v>226</v>
      </c>
      <c r="L378">
        <v>1348</v>
      </c>
      <c r="N378">
        <v>1009</v>
      </c>
      <c r="O378" t="s">
        <v>57</v>
      </c>
      <c r="P378" t="s">
        <v>57</v>
      </c>
      <c r="Q378">
        <v>1000</v>
      </c>
      <c r="W378">
        <v>0</v>
      </c>
      <c r="X378">
        <v>-1759686283</v>
      </c>
      <c r="Y378">
        <f t="shared" si="134"/>
        <v>-8.6499999999999997E-3</v>
      </c>
      <c r="AA378">
        <v>30889.34</v>
      </c>
      <c r="AB378">
        <v>0</v>
      </c>
      <c r="AC378">
        <v>0</v>
      </c>
      <c r="AD378">
        <v>0</v>
      </c>
      <c r="AE378">
        <v>25319.13</v>
      </c>
      <c r="AF378">
        <v>0</v>
      </c>
      <c r="AG378">
        <v>0</v>
      </c>
      <c r="AH378">
        <v>0</v>
      </c>
      <c r="AI378">
        <v>1.22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-8.6499999999999997E-3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ROUND(Y378*Source!I172,7)</f>
        <v>0</v>
      </c>
      <c r="CY378">
        <f>AA378</f>
        <v>30889.34</v>
      </c>
      <c r="CZ378">
        <f>AE378</f>
        <v>25319.13</v>
      </c>
      <c r="DA378">
        <f>AI378</f>
        <v>1.22</v>
      </c>
      <c r="DB378">
        <f t="shared" si="135"/>
        <v>-219.01</v>
      </c>
      <c r="DC378">
        <f t="shared" si="136"/>
        <v>0</v>
      </c>
      <c r="DD378" t="s">
        <v>3</v>
      </c>
      <c r="DE378" t="s">
        <v>3</v>
      </c>
      <c r="DF378">
        <f>ROUND(ROUND(AE378*AI378,2)*CX378,2)</f>
        <v>0</v>
      </c>
      <c r="DG378">
        <f>ROUND(ROUND(AF378,2)*CX378,2)</f>
        <v>0</v>
      </c>
      <c r="DH378">
        <f t="shared" si="125"/>
        <v>0</v>
      </c>
      <c r="DI378">
        <f t="shared" si="126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ROW(Source!A172)</f>
        <v>172</v>
      </c>
      <c r="B379">
        <v>52666988</v>
      </c>
      <c r="C379">
        <v>52748624</v>
      </c>
      <c r="D379">
        <v>50806523</v>
      </c>
      <c r="E379">
        <v>1</v>
      </c>
      <c r="F379">
        <v>1</v>
      </c>
      <c r="G379">
        <v>1</v>
      </c>
      <c r="H379">
        <v>3</v>
      </c>
      <c r="I379" t="s">
        <v>611</v>
      </c>
      <c r="J379" t="s">
        <v>612</v>
      </c>
      <c r="K379" t="s">
        <v>613</v>
      </c>
      <c r="L379">
        <v>1346</v>
      </c>
      <c r="N379">
        <v>1009</v>
      </c>
      <c r="O379" t="s">
        <v>49</v>
      </c>
      <c r="P379" t="s">
        <v>49</v>
      </c>
      <c r="Q379">
        <v>1</v>
      </c>
      <c r="W379">
        <v>0</v>
      </c>
      <c r="X379">
        <v>-1638992392</v>
      </c>
      <c r="Y379">
        <f t="shared" si="134"/>
        <v>8.65</v>
      </c>
      <c r="AA379">
        <v>86.66</v>
      </c>
      <c r="AB379">
        <v>0</v>
      </c>
      <c r="AC379">
        <v>0</v>
      </c>
      <c r="AD379">
        <v>0</v>
      </c>
      <c r="AE379">
        <v>60.6</v>
      </c>
      <c r="AF379">
        <v>0</v>
      </c>
      <c r="AG379">
        <v>0</v>
      </c>
      <c r="AH379">
        <v>0</v>
      </c>
      <c r="AI379">
        <v>1.43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8.65</v>
      </c>
      <c r="AU379" t="s">
        <v>3</v>
      </c>
      <c r="AV379">
        <v>0</v>
      </c>
      <c r="AW379">
        <v>2</v>
      </c>
      <c r="AX379">
        <v>52748641</v>
      </c>
      <c r="AY379">
        <v>1</v>
      </c>
      <c r="AZ379">
        <v>0</v>
      </c>
      <c r="BA379">
        <v>356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524.19000000000005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524.19000000000005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ROUND(Y379*Source!I172,7)</f>
        <v>0</v>
      </c>
      <c r="CY379">
        <f>AA379</f>
        <v>86.66</v>
      </c>
      <c r="CZ379">
        <f>AE379</f>
        <v>60.6</v>
      </c>
      <c r="DA379">
        <f>AI379</f>
        <v>1.43</v>
      </c>
      <c r="DB379">
        <f t="shared" si="135"/>
        <v>524.19000000000005</v>
      </c>
      <c r="DC379">
        <f t="shared" si="136"/>
        <v>0</v>
      </c>
      <c r="DD379" t="s">
        <v>3</v>
      </c>
      <c r="DE379" t="s">
        <v>3</v>
      </c>
      <c r="DF379">
        <f>ROUND(ROUND(AE379*AI379,2)*CX379,2)</f>
        <v>0</v>
      </c>
      <c r="DG379">
        <f>ROUND(ROUND(AF379,2)*CX379,2)</f>
        <v>0</v>
      </c>
      <c r="DH379">
        <f t="shared" si="125"/>
        <v>0</v>
      </c>
      <c r="DI379">
        <f t="shared" si="126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ROW(Source!A173)</f>
        <v>173</v>
      </c>
      <c r="B380">
        <v>52666922</v>
      </c>
      <c r="C380">
        <v>52748624</v>
      </c>
      <c r="D380">
        <v>50715309</v>
      </c>
      <c r="E380">
        <v>116</v>
      </c>
      <c r="F380">
        <v>1</v>
      </c>
      <c r="G380">
        <v>1</v>
      </c>
      <c r="H380">
        <v>1</v>
      </c>
      <c r="I380" t="s">
        <v>600</v>
      </c>
      <c r="J380" t="s">
        <v>3</v>
      </c>
      <c r="K380" t="s">
        <v>601</v>
      </c>
      <c r="L380">
        <v>1191</v>
      </c>
      <c r="N380">
        <v>1013</v>
      </c>
      <c r="O380" t="s">
        <v>486</v>
      </c>
      <c r="P380" t="s">
        <v>486</v>
      </c>
      <c r="Q380">
        <v>1</v>
      </c>
      <c r="W380">
        <v>0</v>
      </c>
      <c r="X380">
        <v>-1492398958</v>
      </c>
      <c r="Y380">
        <f t="shared" si="134"/>
        <v>7.43</v>
      </c>
      <c r="AA380">
        <v>0</v>
      </c>
      <c r="AB380">
        <v>0</v>
      </c>
      <c r="AC380">
        <v>0</v>
      </c>
      <c r="AD380">
        <v>884.48</v>
      </c>
      <c r="AE380">
        <v>0</v>
      </c>
      <c r="AF380">
        <v>0</v>
      </c>
      <c r="AG380">
        <v>0</v>
      </c>
      <c r="AH380">
        <v>884.48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7.43</v>
      </c>
      <c r="AU380" t="s">
        <v>3</v>
      </c>
      <c r="AV380">
        <v>1</v>
      </c>
      <c r="AW380">
        <v>2</v>
      </c>
      <c r="AX380">
        <v>52748634</v>
      </c>
      <c r="AY380">
        <v>1</v>
      </c>
      <c r="AZ380">
        <v>0</v>
      </c>
      <c r="BA380">
        <v>357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6571.6863999999996</v>
      </c>
      <c r="BN380">
        <v>7.43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6571.6863999999996</v>
      </c>
      <c r="BU380">
        <v>7.43</v>
      </c>
      <c r="BV380">
        <v>0</v>
      </c>
      <c r="BW380">
        <v>1</v>
      </c>
      <c r="CU380">
        <f>ROUND(AT380*Source!I173*AH380*AL380,2)</f>
        <v>0</v>
      </c>
      <c r="CV380">
        <f>ROUND(Y380*Source!I173,7)</f>
        <v>0</v>
      </c>
      <c r="CW380">
        <v>0</v>
      </c>
      <c r="CX380">
        <f>ROUND(Y380*Source!I173,7)</f>
        <v>0</v>
      </c>
      <c r="CY380">
        <f>AD380</f>
        <v>884.48</v>
      </c>
      <c r="CZ380">
        <f>AH380</f>
        <v>884.48</v>
      </c>
      <c r="DA380">
        <f>AL380</f>
        <v>1</v>
      </c>
      <c r="DB380">
        <f t="shared" si="135"/>
        <v>6571.69</v>
      </c>
      <c r="DC380">
        <f t="shared" si="136"/>
        <v>0</v>
      </c>
      <c r="DD380" t="s">
        <v>3</v>
      </c>
      <c r="DE380" t="s">
        <v>3</v>
      </c>
      <c r="DF380">
        <f t="shared" ref="DF380:DF385" si="137">ROUND(ROUND(AE380,2)*CX380,2)</f>
        <v>0</v>
      </c>
      <c r="DG380">
        <f>ROUND(ROUND(AF380,2)*CX380,2)</f>
        <v>0</v>
      </c>
      <c r="DH380">
        <f t="shared" si="125"/>
        <v>0</v>
      </c>
      <c r="DI380">
        <f t="shared" si="126"/>
        <v>0</v>
      </c>
      <c r="DJ380">
        <f>DI380</f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ROW(Source!A173)</f>
        <v>173</v>
      </c>
      <c r="B381">
        <v>52666922</v>
      </c>
      <c r="C381">
        <v>52748624</v>
      </c>
      <c r="D381">
        <v>50715465</v>
      </c>
      <c r="E381">
        <v>116</v>
      </c>
      <c r="F381">
        <v>1</v>
      </c>
      <c r="G381">
        <v>1</v>
      </c>
      <c r="H381">
        <v>1</v>
      </c>
      <c r="I381" t="s">
        <v>487</v>
      </c>
      <c r="J381" t="s">
        <v>3</v>
      </c>
      <c r="K381" t="s">
        <v>488</v>
      </c>
      <c r="L381">
        <v>1191</v>
      </c>
      <c r="N381">
        <v>1013</v>
      </c>
      <c r="O381" t="s">
        <v>486</v>
      </c>
      <c r="P381" t="s">
        <v>486</v>
      </c>
      <c r="Q381">
        <v>1</v>
      </c>
      <c r="W381">
        <v>0</v>
      </c>
      <c r="X381">
        <v>-1417349443</v>
      </c>
      <c r="Y381">
        <f t="shared" si="134"/>
        <v>0.02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0.02</v>
      </c>
      <c r="AU381" t="s">
        <v>3</v>
      </c>
      <c r="AV381">
        <v>2</v>
      </c>
      <c r="AW381">
        <v>2</v>
      </c>
      <c r="AX381">
        <v>52748635</v>
      </c>
      <c r="AY381">
        <v>1</v>
      </c>
      <c r="AZ381">
        <v>0</v>
      </c>
      <c r="BA381">
        <v>358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ROUND(Y381*Source!I173,7)</f>
        <v>0</v>
      </c>
      <c r="CY381">
        <f>AD381</f>
        <v>0</v>
      </c>
      <c r="CZ381">
        <f>AH381</f>
        <v>0</v>
      </c>
      <c r="DA381">
        <f>AL381</f>
        <v>1</v>
      </c>
      <c r="DB381">
        <f t="shared" si="135"/>
        <v>0</v>
      </c>
      <c r="DC381">
        <f t="shared" si="136"/>
        <v>0</v>
      </c>
      <c r="DD381" t="s">
        <v>3</v>
      </c>
      <c r="DE381" t="s">
        <v>3</v>
      </c>
      <c r="DF381">
        <f t="shared" si="137"/>
        <v>0</v>
      </c>
      <c r="DG381">
        <f>ROUND(ROUND(AF381,2)*CX381,2)</f>
        <v>0</v>
      </c>
      <c r="DH381">
        <f t="shared" si="125"/>
        <v>0</v>
      </c>
      <c r="DI381">
        <f t="shared" si="126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ROW(Source!A173)</f>
        <v>173</v>
      </c>
      <c r="B382">
        <v>52666922</v>
      </c>
      <c r="C382">
        <v>52748624</v>
      </c>
      <c r="D382">
        <v>50836594</v>
      </c>
      <c r="E382">
        <v>1</v>
      </c>
      <c r="F382">
        <v>1</v>
      </c>
      <c r="G382">
        <v>1</v>
      </c>
      <c r="H382">
        <v>2</v>
      </c>
      <c r="I382" t="s">
        <v>602</v>
      </c>
      <c r="J382" t="s">
        <v>603</v>
      </c>
      <c r="K382" t="s">
        <v>604</v>
      </c>
      <c r="L382">
        <v>1368</v>
      </c>
      <c r="N382">
        <v>1011</v>
      </c>
      <c r="O382" t="s">
        <v>492</v>
      </c>
      <c r="P382" t="s">
        <v>492</v>
      </c>
      <c r="Q382">
        <v>1</v>
      </c>
      <c r="W382">
        <v>0</v>
      </c>
      <c r="X382">
        <v>261375491</v>
      </c>
      <c r="Y382">
        <f t="shared" si="134"/>
        <v>0.01</v>
      </c>
      <c r="AA382">
        <v>0</v>
      </c>
      <c r="AB382">
        <v>9.8000000000000007</v>
      </c>
      <c r="AC382">
        <v>0</v>
      </c>
      <c r="AD382">
        <v>0</v>
      </c>
      <c r="AE382">
        <v>0</v>
      </c>
      <c r="AF382">
        <v>6.62</v>
      </c>
      <c r="AG382">
        <v>0</v>
      </c>
      <c r="AH382">
        <v>0</v>
      </c>
      <c r="AI382">
        <v>1</v>
      </c>
      <c r="AJ382">
        <v>1.48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3</v>
      </c>
      <c r="AV382">
        <v>1</v>
      </c>
      <c r="AW382">
        <v>2</v>
      </c>
      <c r="AX382">
        <v>52748636</v>
      </c>
      <c r="AY382">
        <v>1</v>
      </c>
      <c r="AZ382">
        <v>0</v>
      </c>
      <c r="BA382">
        <v>359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6.6200000000000009E-2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6.6200000000000009E-2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ROUND(Y382*Source!I173*DO382,7)</f>
        <v>0</v>
      </c>
      <c r="CX382">
        <f>ROUND(Y382*Source!I173,7)</f>
        <v>0</v>
      </c>
      <c r="CY382">
        <f>AB382</f>
        <v>9.8000000000000007</v>
      </c>
      <c r="CZ382">
        <f>AF382</f>
        <v>6.62</v>
      </c>
      <c r="DA382">
        <f>AJ382</f>
        <v>1.48</v>
      </c>
      <c r="DB382">
        <f t="shared" si="135"/>
        <v>7.0000000000000007E-2</v>
      </c>
      <c r="DC382">
        <f t="shared" si="136"/>
        <v>0</v>
      </c>
      <c r="DD382" t="s">
        <v>3</v>
      </c>
      <c r="DE382" t="s">
        <v>3</v>
      </c>
      <c r="DF382">
        <f t="shared" si="137"/>
        <v>0</v>
      </c>
      <c r="DG382">
        <f>ROUND(ROUND(AF382*AJ382,2)*CX382,2)</f>
        <v>0</v>
      </c>
      <c r="DH382">
        <f t="shared" si="125"/>
        <v>0</v>
      </c>
      <c r="DI382">
        <f t="shared" si="126"/>
        <v>0</v>
      </c>
      <c r="DJ382">
        <f>DG382+DH382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ROW(Source!A173)</f>
        <v>173</v>
      </c>
      <c r="B383">
        <v>52666922</v>
      </c>
      <c r="C383">
        <v>52748624</v>
      </c>
      <c r="D383">
        <v>50836612</v>
      </c>
      <c r="E383">
        <v>1</v>
      </c>
      <c r="F383">
        <v>1</v>
      </c>
      <c r="G383">
        <v>1</v>
      </c>
      <c r="H383">
        <v>2</v>
      </c>
      <c r="I383" t="s">
        <v>605</v>
      </c>
      <c r="J383" t="s">
        <v>606</v>
      </c>
      <c r="K383" t="s">
        <v>607</v>
      </c>
      <c r="L383">
        <v>1368</v>
      </c>
      <c r="N383">
        <v>1011</v>
      </c>
      <c r="O383" t="s">
        <v>492</v>
      </c>
      <c r="P383" t="s">
        <v>492</v>
      </c>
      <c r="Q383">
        <v>1</v>
      </c>
      <c r="W383">
        <v>0</v>
      </c>
      <c r="X383">
        <v>1321393780</v>
      </c>
      <c r="Y383">
        <f t="shared" si="134"/>
        <v>0.01</v>
      </c>
      <c r="AA383">
        <v>0</v>
      </c>
      <c r="AB383">
        <v>1587.88</v>
      </c>
      <c r="AC383">
        <v>932.95</v>
      </c>
      <c r="AD383">
        <v>0</v>
      </c>
      <c r="AE383">
        <v>0</v>
      </c>
      <c r="AF383">
        <v>1587.88</v>
      </c>
      <c r="AG383">
        <v>932.95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0.01</v>
      </c>
      <c r="AU383" t="s">
        <v>3</v>
      </c>
      <c r="AV383">
        <v>1</v>
      </c>
      <c r="AW383">
        <v>2</v>
      </c>
      <c r="AX383">
        <v>52748637</v>
      </c>
      <c r="AY383">
        <v>1</v>
      </c>
      <c r="AZ383">
        <v>0</v>
      </c>
      <c r="BA383">
        <v>360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15.878800000000002</v>
      </c>
      <c r="BL383">
        <v>9.3295000000000012</v>
      </c>
      <c r="BM383">
        <v>0</v>
      </c>
      <c r="BN383">
        <v>0</v>
      </c>
      <c r="BO383">
        <v>0.01</v>
      </c>
      <c r="BP383">
        <v>1</v>
      </c>
      <c r="BQ383">
        <v>0</v>
      </c>
      <c r="BR383">
        <v>15.878800000000002</v>
      </c>
      <c r="BS383">
        <v>9.3295000000000012</v>
      </c>
      <c r="BT383">
        <v>0</v>
      </c>
      <c r="BU383">
        <v>0</v>
      </c>
      <c r="BV383">
        <v>0.01</v>
      </c>
      <c r="BW383">
        <v>1</v>
      </c>
      <c r="CV383">
        <v>0</v>
      </c>
      <c r="CW383">
        <f>ROUND(Y383*Source!I173*DO383,7)</f>
        <v>0</v>
      </c>
      <c r="CX383">
        <f>ROUND(Y383*Source!I173,7)</f>
        <v>0</v>
      </c>
      <c r="CY383">
        <f>AB383</f>
        <v>1587.88</v>
      </c>
      <c r="CZ383">
        <f>AF383</f>
        <v>1587.88</v>
      </c>
      <c r="DA383">
        <f>AJ383</f>
        <v>1</v>
      </c>
      <c r="DB383">
        <f t="shared" si="135"/>
        <v>15.88</v>
      </c>
      <c r="DC383">
        <f t="shared" si="136"/>
        <v>9.33</v>
      </c>
      <c r="DD383" t="s">
        <v>3</v>
      </c>
      <c r="DE383" t="s">
        <v>3</v>
      </c>
      <c r="DF383">
        <f t="shared" si="137"/>
        <v>0</v>
      </c>
      <c r="DG383">
        <f>ROUND(ROUND(AF383,2)*CX383,2)</f>
        <v>0</v>
      </c>
      <c r="DH383">
        <f t="shared" si="125"/>
        <v>0</v>
      </c>
      <c r="DI383">
        <f t="shared" si="126"/>
        <v>0</v>
      </c>
      <c r="DJ383">
        <f>DG383+DH383</f>
        <v>0</v>
      </c>
      <c r="DK383">
        <v>1</v>
      </c>
      <c r="DL383" t="s">
        <v>506</v>
      </c>
      <c r="DM383">
        <v>5</v>
      </c>
      <c r="DN383" t="s">
        <v>486</v>
      </c>
      <c r="DO383">
        <v>1</v>
      </c>
    </row>
    <row r="384" spans="1:119">
      <c r="A384">
        <f>ROW(Source!A173)</f>
        <v>173</v>
      </c>
      <c r="B384">
        <v>52666922</v>
      </c>
      <c r="C384">
        <v>52748624</v>
      </c>
      <c r="D384">
        <v>50837347</v>
      </c>
      <c r="E384">
        <v>1</v>
      </c>
      <c r="F384">
        <v>1</v>
      </c>
      <c r="G384">
        <v>1</v>
      </c>
      <c r="H384">
        <v>2</v>
      </c>
      <c r="I384" t="s">
        <v>507</v>
      </c>
      <c r="J384" t="s">
        <v>508</v>
      </c>
      <c r="K384" t="s">
        <v>509</v>
      </c>
      <c r="L384">
        <v>1368</v>
      </c>
      <c r="N384">
        <v>1011</v>
      </c>
      <c r="O384" t="s">
        <v>492</v>
      </c>
      <c r="P384" t="s">
        <v>492</v>
      </c>
      <c r="Q384">
        <v>1</v>
      </c>
      <c r="W384">
        <v>0</v>
      </c>
      <c r="X384">
        <v>-950105757</v>
      </c>
      <c r="Y384">
        <f t="shared" si="134"/>
        <v>0.01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0.01</v>
      </c>
      <c r="AU384" t="s">
        <v>3</v>
      </c>
      <c r="AV384">
        <v>1</v>
      </c>
      <c r="AW384">
        <v>2</v>
      </c>
      <c r="AX384">
        <v>52748638</v>
      </c>
      <c r="AY384">
        <v>1</v>
      </c>
      <c r="AZ384">
        <v>0</v>
      </c>
      <c r="BA384">
        <v>361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6.4170000000000007</v>
      </c>
      <c r="BL384">
        <v>8.1179000000000006</v>
      </c>
      <c r="BM384">
        <v>0</v>
      </c>
      <c r="BN384">
        <v>0</v>
      </c>
      <c r="BO384">
        <v>0.01</v>
      </c>
      <c r="BP384">
        <v>1</v>
      </c>
      <c r="BQ384">
        <v>0</v>
      </c>
      <c r="BR384">
        <v>6.4170000000000007</v>
      </c>
      <c r="BS384">
        <v>8.1179000000000006</v>
      </c>
      <c r="BT384">
        <v>0</v>
      </c>
      <c r="BU384">
        <v>0</v>
      </c>
      <c r="BV384">
        <v>0.01</v>
      </c>
      <c r="BW384">
        <v>1</v>
      </c>
      <c r="CV384">
        <v>0</v>
      </c>
      <c r="CW384">
        <f>ROUND(Y384*Source!I173*DO384,7)</f>
        <v>0</v>
      </c>
      <c r="CX384">
        <f>ROUND(Y384*Source!I173,7)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35"/>
        <v>6.42</v>
      </c>
      <c r="DC384">
        <f t="shared" si="136"/>
        <v>8.1199999999999992</v>
      </c>
      <c r="DD384" t="s">
        <v>3</v>
      </c>
      <c r="DE384" t="s">
        <v>3</v>
      </c>
      <c r="DF384">
        <f t="shared" si="137"/>
        <v>0</v>
      </c>
      <c r="DG384">
        <f>ROUND(ROUND(AF384,2)*CX384,2)</f>
        <v>0</v>
      </c>
      <c r="DH384">
        <f t="shared" si="125"/>
        <v>0</v>
      </c>
      <c r="DI384">
        <f t="shared" si="126"/>
        <v>0</v>
      </c>
      <c r="DJ384">
        <f>DG384+DH384</f>
        <v>0</v>
      </c>
      <c r="DK384">
        <v>1</v>
      </c>
      <c r="DL384" t="s">
        <v>500</v>
      </c>
      <c r="DM384">
        <v>4</v>
      </c>
      <c r="DN384" t="s">
        <v>486</v>
      </c>
      <c r="DO384">
        <v>1</v>
      </c>
    </row>
    <row r="385" spans="1:119">
      <c r="A385">
        <f>ROW(Source!A173)</f>
        <v>173</v>
      </c>
      <c r="B385">
        <v>52666922</v>
      </c>
      <c r="C385">
        <v>52748624</v>
      </c>
      <c r="D385">
        <v>50837902</v>
      </c>
      <c r="E385">
        <v>1</v>
      </c>
      <c r="F385">
        <v>1</v>
      </c>
      <c r="G385">
        <v>1</v>
      </c>
      <c r="H385">
        <v>2</v>
      </c>
      <c r="I385" t="s">
        <v>608</v>
      </c>
      <c r="J385" t="s">
        <v>609</v>
      </c>
      <c r="K385" t="s">
        <v>610</v>
      </c>
      <c r="L385">
        <v>1368</v>
      </c>
      <c r="N385">
        <v>1011</v>
      </c>
      <c r="O385" t="s">
        <v>492</v>
      </c>
      <c r="P385" t="s">
        <v>492</v>
      </c>
      <c r="Q385">
        <v>1</v>
      </c>
      <c r="W385">
        <v>0</v>
      </c>
      <c r="X385">
        <v>-1102279757</v>
      </c>
      <c r="Y385">
        <f t="shared" si="134"/>
        <v>1.1200000000000001</v>
      </c>
      <c r="AA385">
        <v>0</v>
      </c>
      <c r="AB385">
        <v>5.97</v>
      </c>
      <c r="AC385">
        <v>0</v>
      </c>
      <c r="AD385">
        <v>0</v>
      </c>
      <c r="AE385">
        <v>0</v>
      </c>
      <c r="AF385">
        <v>4.5199999999999996</v>
      </c>
      <c r="AG385">
        <v>0</v>
      </c>
      <c r="AH385">
        <v>0</v>
      </c>
      <c r="AI385">
        <v>1</v>
      </c>
      <c r="AJ385">
        <v>1.32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1.1200000000000001</v>
      </c>
      <c r="AU385" t="s">
        <v>3</v>
      </c>
      <c r="AV385">
        <v>1</v>
      </c>
      <c r="AW385">
        <v>2</v>
      </c>
      <c r="AX385">
        <v>52748639</v>
      </c>
      <c r="AY385">
        <v>1</v>
      </c>
      <c r="AZ385">
        <v>0</v>
      </c>
      <c r="BA385">
        <v>362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5.0624000000000002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5.0624000000000002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f>ROUND(Y385*Source!I173*DO385,7)</f>
        <v>0</v>
      </c>
      <c r="CX385">
        <f>ROUND(Y385*Source!I173,7)</f>
        <v>0</v>
      </c>
      <c r="CY385">
        <f>AB385</f>
        <v>5.97</v>
      </c>
      <c r="CZ385">
        <f>AF385</f>
        <v>4.5199999999999996</v>
      </c>
      <c r="DA385">
        <f>AJ385</f>
        <v>1.32</v>
      </c>
      <c r="DB385">
        <f t="shared" si="135"/>
        <v>5.0599999999999996</v>
      </c>
      <c r="DC385">
        <f t="shared" si="136"/>
        <v>0</v>
      </c>
      <c r="DD385" t="s">
        <v>3</v>
      </c>
      <c r="DE385" t="s">
        <v>3</v>
      </c>
      <c r="DF385">
        <f t="shared" si="137"/>
        <v>0</v>
      </c>
      <c r="DG385">
        <f>ROUND(ROUND(AF385*AJ385,2)*CX385,2)</f>
        <v>0</v>
      </c>
      <c r="DH385">
        <f t="shared" ref="DH385:DH412" si="138">ROUND(ROUND(AG385,2)*CX385,2)</f>
        <v>0</v>
      </c>
      <c r="DI385">
        <f t="shared" ref="DI385:DI412" si="139">ROUND(ROUND(AH385,2)*CX385,2)</f>
        <v>0</v>
      </c>
      <c r="DJ385">
        <f>DG385+DH385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ROW(Source!A173)</f>
        <v>173</v>
      </c>
      <c r="B386">
        <v>52666922</v>
      </c>
      <c r="C386">
        <v>52748624</v>
      </c>
      <c r="D386">
        <v>50785086</v>
      </c>
      <c r="E386">
        <v>1</v>
      </c>
      <c r="F386">
        <v>1</v>
      </c>
      <c r="G386">
        <v>1</v>
      </c>
      <c r="H386">
        <v>3</v>
      </c>
      <c r="I386" t="s">
        <v>225</v>
      </c>
      <c r="J386" t="s">
        <v>227</v>
      </c>
      <c r="K386" t="s">
        <v>226</v>
      </c>
      <c r="L386">
        <v>1348</v>
      </c>
      <c r="N386">
        <v>1009</v>
      </c>
      <c r="O386" t="s">
        <v>57</v>
      </c>
      <c r="P386" t="s">
        <v>57</v>
      </c>
      <c r="Q386">
        <v>1000</v>
      </c>
      <c r="W386">
        <v>0</v>
      </c>
      <c r="X386">
        <v>-1759686283</v>
      </c>
      <c r="Y386">
        <f t="shared" si="134"/>
        <v>8.6499999999999997E-3</v>
      </c>
      <c r="AA386">
        <v>30889.34</v>
      </c>
      <c r="AB386">
        <v>0</v>
      </c>
      <c r="AC386">
        <v>0</v>
      </c>
      <c r="AD386">
        <v>0</v>
      </c>
      <c r="AE386">
        <v>25319.13</v>
      </c>
      <c r="AF386">
        <v>0</v>
      </c>
      <c r="AG386">
        <v>0</v>
      </c>
      <c r="AH386">
        <v>0</v>
      </c>
      <c r="AI386">
        <v>1.22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8.6499999999999997E-3</v>
      </c>
      <c r="AU386" t="s">
        <v>3</v>
      </c>
      <c r="AV386">
        <v>0</v>
      </c>
      <c r="AW386">
        <v>2</v>
      </c>
      <c r="AX386">
        <v>52748640</v>
      </c>
      <c r="AY386">
        <v>1</v>
      </c>
      <c r="AZ386">
        <v>0</v>
      </c>
      <c r="BA386">
        <v>363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219.01047450000002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219.01047450000002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ROUND(Y386*Source!I173,7)</f>
        <v>0</v>
      </c>
      <c r="CY386">
        <f>AA386</f>
        <v>30889.34</v>
      </c>
      <c r="CZ386">
        <f>AE386</f>
        <v>25319.13</v>
      </c>
      <c r="DA386">
        <f>AI386</f>
        <v>1.22</v>
      </c>
      <c r="DB386">
        <f t="shared" si="135"/>
        <v>219.01</v>
      </c>
      <c r="DC386">
        <f t="shared" si="136"/>
        <v>0</v>
      </c>
      <c r="DD386" t="s">
        <v>3</v>
      </c>
      <c r="DE386" t="s">
        <v>3</v>
      </c>
      <c r="DF386">
        <f>ROUND(ROUND(AE386*AI386,2)*CX386,2)</f>
        <v>0</v>
      </c>
      <c r="DG386">
        <f t="shared" ref="DG386:DG412" si="140">ROUND(ROUND(AF386,2)*CX386,2)</f>
        <v>0</v>
      </c>
      <c r="DH386">
        <f t="shared" si="138"/>
        <v>0</v>
      </c>
      <c r="DI386">
        <f t="shared" si="139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ROW(Source!A173)</f>
        <v>173</v>
      </c>
      <c r="B387">
        <v>52666922</v>
      </c>
      <c r="C387">
        <v>52748624</v>
      </c>
      <c r="D387">
        <v>50785086</v>
      </c>
      <c r="E387">
        <v>1</v>
      </c>
      <c r="F387">
        <v>1</v>
      </c>
      <c r="G387">
        <v>1</v>
      </c>
      <c r="H387">
        <v>3</v>
      </c>
      <c r="I387" t="s">
        <v>225</v>
      </c>
      <c r="J387" t="s">
        <v>227</v>
      </c>
      <c r="K387" t="s">
        <v>226</v>
      </c>
      <c r="L387">
        <v>1348</v>
      </c>
      <c r="N387">
        <v>1009</v>
      </c>
      <c r="O387" t="s">
        <v>57</v>
      </c>
      <c r="P387" t="s">
        <v>57</v>
      </c>
      <c r="Q387">
        <v>1000</v>
      </c>
      <c r="W387">
        <v>0</v>
      </c>
      <c r="X387">
        <v>-1759686283</v>
      </c>
      <c r="Y387">
        <f t="shared" si="134"/>
        <v>-8.6499999999999997E-3</v>
      </c>
      <c r="AA387">
        <v>30889.34</v>
      </c>
      <c r="AB387">
        <v>0</v>
      </c>
      <c r="AC387">
        <v>0</v>
      </c>
      <c r="AD387">
        <v>0</v>
      </c>
      <c r="AE387">
        <v>25319.13</v>
      </c>
      <c r="AF387">
        <v>0</v>
      </c>
      <c r="AG387">
        <v>0</v>
      </c>
      <c r="AH387">
        <v>0</v>
      </c>
      <c r="AI387">
        <v>1.22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3</v>
      </c>
      <c r="AT387">
        <v>-8.6499999999999997E-3</v>
      </c>
      <c r="AU387" t="s">
        <v>3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ROUND(Y387*Source!I173,7)</f>
        <v>0</v>
      </c>
      <c r="CY387">
        <f>AA387</f>
        <v>30889.34</v>
      </c>
      <c r="CZ387">
        <f>AE387</f>
        <v>25319.13</v>
      </c>
      <c r="DA387">
        <f>AI387</f>
        <v>1.22</v>
      </c>
      <c r="DB387">
        <f t="shared" si="135"/>
        <v>-219.01</v>
      </c>
      <c r="DC387">
        <f t="shared" si="136"/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140"/>
        <v>0</v>
      </c>
      <c r="DH387">
        <f t="shared" si="138"/>
        <v>0</v>
      </c>
      <c r="DI387">
        <f t="shared" si="139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ROW(Source!A173)</f>
        <v>173</v>
      </c>
      <c r="B388">
        <v>52666922</v>
      </c>
      <c r="C388">
        <v>52748624</v>
      </c>
      <c r="D388">
        <v>50806523</v>
      </c>
      <c r="E388">
        <v>1</v>
      </c>
      <c r="F388">
        <v>1</v>
      </c>
      <c r="G388">
        <v>1</v>
      </c>
      <c r="H388">
        <v>3</v>
      </c>
      <c r="I388" t="s">
        <v>611</v>
      </c>
      <c r="J388" t="s">
        <v>612</v>
      </c>
      <c r="K388" t="s">
        <v>613</v>
      </c>
      <c r="L388">
        <v>1346</v>
      </c>
      <c r="N388">
        <v>1009</v>
      </c>
      <c r="O388" t="s">
        <v>49</v>
      </c>
      <c r="P388" t="s">
        <v>49</v>
      </c>
      <c r="Q388">
        <v>1</v>
      </c>
      <c r="W388">
        <v>0</v>
      </c>
      <c r="X388">
        <v>-1638992392</v>
      </c>
      <c r="Y388">
        <f t="shared" si="134"/>
        <v>8.65</v>
      </c>
      <c r="AA388">
        <v>86.66</v>
      </c>
      <c r="AB388">
        <v>0</v>
      </c>
      <c r="AC388">
        <v>0</v>
      </c>
      <c r="AD388">
        <v>0</v>
      </c>
      <c r="AE388">
        <v>60.6</v>
      </c>
      <c r="AF388">
        <v>0</v>
      </c>
      <c r="AG388">
        <v>0</v>
      </c>
      <c r="AH388">
        <v>0</v>
      </c>
      <c r="AI388">
        <v>1.43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8.65</v>
      </c>
      <c r="AU388" t="s">
        <v>3</v>
      </c>
      <c r="AV388">
        <v>0</v>
      </c>
      <c r="AW388">
        <v>2</v>
      </c>
      <c r="AX388">
        <v>52748641</v>
      </c>
      <c r="AY388">
        <v>1</v>
      </c>
      <c r="AZ388">
        <v>0</v>
      </c>
      <c r="BA388">
        <v>364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524.19000000000005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524.19000000000005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ROUND(Y388*Source!I173,7)</f>
        <v>0</v>
      </c>
      <c r="CY388">
        <f>AA388</f>
        <v>86.66</v>
      </c>
      <c r="CZ388">
        <f>AE388</f>
        <v>60.6</v>
      </c>
      <c r="DA388">
        <f>AI388</f>
        <v>1.43</v>
      </c>
      <c r="DB388">
        <f t="shared" si="135"/>
        <v>524.19000000000005</v>
      </c>
      <c r="DC388">
        <f t="shared" si="136"/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140"/>
        <v>0</v>
      </c>
      <c r="DH388">
        <f t="shared" si="138"/>
        <v>0</v>
      </c>
      <c r="DI388">
        <f t="shared" si="139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ROW(Source!A354)</f>
        <v>354</v>
      </c>
      <c r="B389">
        <v>52666988</v>
      </c>
      <c r="C389">
        <v>52748664</v>
      </c>
      <c r="D389">
        <v>50715435</v>
      </c>
      <c r="E389">
        <v>116</v>
      </c>
      <c r="F389">
        <v>1</v>
      </c>
      <c r="G389">
        <v>1</v>
      </c>
      <c r="H389">
        <v>1</v>
      </c>
      <c r="I389" t="s">
        <v>614</v>
      </c>
      <c r="J389" t="s">
        <v>3</v>
      </c>
      <c r="K389" t="s">
        <v>615</v>
      </c>
      <c r="L389">
        <v>1369</v>
      </c>
      <c r="N389">
        <v>1013</v>
      </c>
      <c r="O389" t="s">
        <v>527</v>
      </c>
      <c r="P389" t="s">
        <v>527</v>
      </c>
      <c r="Q389">
        <v>1</v>
      </c>
      <c r="W389">
        <v>0</v>
      </c>
      <c r="X389">
        <v>286205319</v>
      </c>
      <c r="Y389">
        <f t="shared" si="134"/>
        <v>0.41</v>
      </c>
      <c r="AA389">
        <v>0</v>
      </c>
      <c r="AB389">
        <v>0</v>
      </c>
      <c r="AC389">
        <v>0</v>
      </c>
      <c r="AD389">
        <v>1090.46</v>
      </c>
      <c r="AE389">
        <v>0</v>
      </c>
      <c r="AF389">
        <v>0</v>
      </c>
      <c r="AG389">
        <v>0</v>
      </c>
      <c r="AH389">
        <v>1090.46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0.41</v>
      </c>
      <c r="AU389" t="s">
        <v>3</v>
      </c>
      <c r="AV389">
        <v>1</v>
      </c>
      <c r="AW389">
        <v>2</v>
      </c>
      <c r="AX389">
        <v>52748667</v>
      </c>
      <c r="AY389">
        <v>1</v>
      </c>
      <c r="AZ389">
        <v>0</v>
      </c>
      <c r="BA389">
        <v>365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447.08859999999999</v>
      </c>
      <c r="BN389">
        <v>0.41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447.08859999999999</v>
      </c>
      <c r="BU389">
        <v>0.41</v>
      </c>
      <c r="BV389">
        <v>0</v>
      </c>
      <c r="BW389">
        <v>1</v>
      </c>
      <c r="CU389">
        <f>ROUND(AT389*Source!I354*AH389*AL389,2)</f>
        <v>447.09</v>
      </c>
      <c r="CV389">
        <f>ROUND(Y389*Source!I354,7)</f>
        <v>0.41</v>
      </c>
      <c r="CW389">
        <v>0</v>
      </c>
      <c r="CX389">
        <f>ROUND(Y389*Source!I354,7)</f>
        <v>0.41</v>
      </c>
      <c r="CY389">
        <f t="shared" ref="CY389:CY412" si="141">AD389</f>
        <v>1090.46</v>
      </c>
      <c r="CZ389">
        <f t="shared" ref="CZ389:CZ412" si="142">AH389</f>
        <v>1090.46</v>
      </c>
      <c r="DA389">
        <f t="shared" ref="DA389:DA412" si="143">AL389</f>
        <v>1</v>
      </c>
      <c r="DB389">
        <f t="shared" si="135"/>
        <v>447.09</v>
      </c>
      <c r="DC389">
        <f t="shared" si="136"/>
        <v>0</v>
      </c>
      <c r="DD389" t="s">
        <v>3</v>
      </c>
      <c r="DE389" t="s">
        <v>3</v>
      </c>
      <c r="DF389">
        <f t="shared" ref="DF389:DF412" si="144">ROUND(ROUND(AE389,2)*CX389,2)</f>
        <v>0</v>
      </c>
      <c r="DG389">
        <f t="shared" si="140"/>
        <v>0</v>
      </c>
      <c r="DH389">
        <f t="shared" si="138"/>
        <v>0</v>
      </c>
      <c r="DI389">
        <f t="shared" si="139"/>
        <v>447.09</v>
      </c>
      <c r="DJ389">
        <f t="shared" ref="DJ389:DJ412" si="145">DI389</f>
        <v>447.09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ROW(Source!A354)</f>
        <v>354</v>
      </c>
      <c r="B390">
        <v>52666988</v>
      </c>
      <c r="C390">
        <v>52748664</v>
      </c>
      <c r="D390">
        <v>50715459</v>
      </c>
      <c r="E390">
        <v>116</v>
      </c>
      <c r="F390">
        <v>1</v>
      </c>
      <c r="G390">
        <v>1</v>
      </c>
      <c r="H390">
        <v>1</v>
      </c>
      <c r="I390" t="s">
        <v>616</v>
      </c>
      <c r="J390" t="s">
        <v>3</v>
      </c>
      <c r="K390" t="s">
        <v>617</v>
      </c>
      <c r="L390">
        <v>1369</v>
      </c>
      <c r="N390">
        <v>1013</v>
      </c>
      <c r="O390" t="s">
        <v>527</v>
      </c>
      <c r="P390" t="s">
        <v>527</v>
      </c>
      <c r="Q390">
        <v>1</v>
      </c>
      <c r="W390">
        <v>0</v>
      </c>
      <c r="X390">
        <v>126826561</v>
      </c>
      <c r="Y390">
        <f t="shared" si="134"/>
        <v>0.41</v>
      </c>
      <c r="AA390">
        <v>0</v>
      </c>
      <c r="AB390">
        <v>0</v>
      </c>
      <c r="AC390">
        <v>0</v>
      </c>
      <c r="AD390">
        <v>1066.23</v>
      </c>
      <c r="AE390">
        <v>0</v>
      </c>
      <c r="AF390">
        <v>0</v>
      </c>
      <c r="AG390">
        <v>0</v>
      </c>
      <c r="AH390">
        <v>1066.23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0.41</v>
      </c>
      <c r="AU390" t="s">
        <v>3</v>
      </c>
      <c r="AV390">
        <v>1</v>
      </c>
      <c r="AW390">
        <v>2</v>
      </c>
      <c r="AX390">
        <v>52748668</v>
      </c>
      <c r="AY390">
        <v>1</v>
      </c>
      <c r="AZ390">
        <v>0</v>
      </c>
      <c r="BA390">
        <v>366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437.15429999999998</v>
      </c>
      <c r="BN390">
        <v>0.41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437.15429999999998</v>
      </c>
      <c r="BU390">
        <v>0.41</v>
      </c>
      <c r="BV390">
        <v>0</v>
      </c>
      <c r="BW390">
        <v>1</v>
      </c>
      <c r="CU390">
        <f>ROUND(AT390*Source!I354*AH390*AL390,2)</f>
        <v>437.15</v>
      </c>
      <c r="CV390">
        <f>ROUND(Y390*Source!I354,7)</f>
        <v>0.41</v>
      </c>
      <c r="CW390">
        <v>0</v>
      </c>
      <c r="CX390">
        <f>ROUND(Y390*Source!I354,7)</f>
        <v>0.41</v>
      </c>
      <c r="CY390">
        <f t="shared" si="141"/>
        <v>1066.23</v>
      </c>
      <c r="CZ390">
        <f t="shared" si="142"/>
        <v>1066.23</v>
      </c>
      <c r="DA390">
        <f t="shared" si="143"/>
        <v>1</v>
      </c>
      <c r="DB390">
        <f t="shared" si="135"/>
        <v>437.15</v>
      </c>
      <c r="DC390">
        <f t="shared" si="136"/>
        <v>0</v>
      </c>
      <c r="DD390" t="s">
        <v>3</v>
      </c>
      <c r="DE390" t="s">
        <v>3</v>
      </c>
      <c r="DF390">
        <f t="shared" si="144"/>
        <v>0</v>
      </c>
      <c r="DG390">
        <f t="shared" si="140"/>
        <v>0</v>
      </c>
      <c r="DH390">
        <f t="shared" si="138"/>
        <v>0</v>
      </c>
      <c r="DI390">
        <f t="shared" si="139"/>
        <v>437.15</v>
      </c>
      <c r="DJ390">
        <f t="shared" si="145"/>
        <v>437.15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ROW(Source!A355)</f>
        <v>355</v>
      </c>
      <c r="B391">
        <v>52666922</v>
      </c>
      <c r="C391">
        <v>52748664</v>
      </c>
      <c r="D391">
        <v>50715435</v>
      </c>
      <c r="E391">
        <v>116</v>
      </c>
      <c r="F391">
        <v>1</v>
      </c>
      <c r="G391">
        <v>1</v>
      </c>
      <c r="H391">
        <v>1</v>
      </c>
      <c r="I391" t="s">
        <v>614</v>
      </c>
      <c r="J391" t="s">
        <v>3</v>
      </c>
      <c r="K391" t="s">
        <v>615</v>
      </c>
      <c r="L391">
        <v>1369</v>
      </c>
      <c r="N391">
        <v>1013</v>
      </c>
      <c r="O391" t="s">
        <v>527</v>
      </c>
      <c r="P391" t="s">
        <v>527</v>
      </c>
      <c r="Q391">
        <v>1</v>
      </c>
      <c r="W391">
        <v>0</v>
      </c>
      <c r="X391">
        <v>286205319</v>
      </c>
      <c r="Y391">
        <f t="shared" si="134"/>
        <v>0.41</v>
      </c>
      <c r="AA391">
        <v>0</v>
      </c>
      <c r="AB391">
        <v>0</v>
      </c>
      <c r="AC391">
        <v>0</v>
      </c>
      <c r="AD391">
        <v>1090.46</v>
      </c>
      <c r="AE391">
        <v>0</v>
      </c>
      <c r="AF391">
        <v>0</v>
      </c>
      <c r="AG391">
        <v>0</v>
      </c>
      <c r="AH391">
        <v>1090.46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0.41</v>
      </c>
      <c r="AU391" t="s">
        <v>3</v>
      </c>
      <c r="AV391">
        <v>1</v>
      </c>
      <c r="AW391">
        <v>2</v>
      </c>
      <c r="AX391">
        <v>52748667</v>
      </c>
      <c r="AY391">
        <v>1</v>
      </c>
      <c r="AZ391">
        <v>0</v>
      </c>
      <c r="BA391">
        <v>367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447.08859999999999</v>
      </c>
      <c r="BN391">
        <v>0.41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447.08859999999999</v>
      </c>
      <c r="BU391">
        <v>0.41</v>
      </c>
      <c r="BV391">
        <v>0</v>
      </c>
      <c r="BW391">
        <v>1</v>
      </c>
      <c r="CU391">
        <f>ROUND(AT391*Source!I355*AH391*AL391,2)</f>
        <v>447.09</v>
      </c>
      <c r="CV391">
        <f>ROUND(Y391*Source!I355,7)</f>
        <v>0.41</v>
      </c>
      <c r="CW391">
        <v>0</v>
      </c>
      <c r="CX391">
        <f>ROUND(Y391*Source!I355,7)</f>
        <v>0.41</v>
      </c>
      <c r="CY391">
        <f t="shared" si="141"/>
        <v>1090.46</v>
      </c>
      <c r="CZ391">
        <f t="shared" si="142"/>
        <v>1090.46</v>
      </c>
      <c r="DA391">
        <f t="shared" si="143"/>
        <v>1</v>
      </c>
      <c r="DB391">
        <f t="shared" si="135"/>
        <v>447.09</v>
      </c>
      <c r="DC391">
        <f t="shared" si="136"/>
        <v>0</v>
      </c>
      <c r="DD391" t="s">
        <v>3</v>
      </c>
      <c r="DE391" t="s">
        <v>3</v>
      </c>
      <c r="DF391">
        <f t="shared" si="144"/>
        <v>0</v>
      </c>
      <c r="DG391">
        <f t="shared" si="140"/>
        <v>0</v>
      </c>
      <c r="DH391">
        <f t="shared" si="138"/>
        <v>0</v>
      </c>
      <c r="DI391">
        <f t="shared" si="139"/>
        <v>447.09</v>
      </c>
      <c r="DJ391">
        <f t="shared" si="145"/>
        <v>447.09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ROW(Source!A355)</f>
        <v>355</v>
      </c>
      <c r="B392">
        <v>52666922</v>
      </c>
      <c r="C392">
        <v>52748664</v>
      </c>
      <c r="D392">
        <v>50715459</v>
      </c>
      <c r="E392">
        <v>116</v>
      </c>
      <c r="F392">
        <v>1</v>
      </c>
      <c r="G392">
        <v>1</v>
      </c>
      <c r="H392">
        <v>1</v>
      </c>
      <c r="I392" t="s">
        <v>616</v>
      </c>
      <c r="J392" t="s">
        <v>3</v>
      </c>
      <c r="K392" t="s">
        <v>617</v>
      </c>
      <c r="L392">
        <v>1369</v>
      </c>
      <c r="N392">
        <v>1013</v>
      </c>
      <c r="O392" t="s">
        <v>527</v>
      </c>
      <c r="P392" t="s">
        <v>527</v>
      </c>
      <c r="Q392">
        <v>1</v>
      </c>
      <c r="W392">
        <v>0</v>
      </c>
      <c r="X392">
        <v>126826561</v>
      </c>
      <c r="Y392">
        <f t="shared" si="134"/>
        <v>0.41</v>
      </c>
      <c r="AA392">
        <v>0</v>
      </c>
      <c r="AB392">
        <v>0</v>
      </c>
      <c r="AC392">
        <v>0</v>
      </c>
      <c r="AD392">
        <v>1066.23</v>
      </c>
      <c r="AE392">
        <v>0</v>
      </c>
      <c r="AF392">
        <v>0</v>
      </c>
      <c r="AG392">
        <v>0</v>
      </c>
      <c r="AH392">
        <v>1066.23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0.41</v>
      </c>
      <c r="AU392" t="s">
        <v>3</v>
      </c>
      <c r="AV392">
        <v>1</v>
      </c>
      <c r="AW392">
        <v>2</v>
      </c>
      <c r="AX392">
        <v>52748668</v>
      </c>
      <c r="AY392">
        <v>1</v>
      </c>
      <c r="AZ392">
        <v>0</v>
      </c>
      <c r="BA392">
        <v>368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437.15429999999998</v>
      </c>
      <c r="BN392">
        <v>0.41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437.15429999999998</v>
      </c>
      <c r="BU392">
        <v>0.41</v>
      </c>
      <c r="BV392">
        <v>0</v>
      </c>
      <c r="BW392">
        <v>1</v>
      </c>
      <c r="CU392">
        <f>ROUND(AT392*Source!I355*AH392*AL392,2)</f>
        <v>437.15</v>
      </c>
      <c r="CV392">
        <f>ROUND(Y392*Source!I355,7)</f>
        <v>0.41</v>
      </c>
      <c r="CW392">
        <v>0</v>
      </c>
      <c r="CX392">
        <f>ROUND(Y392*Source!I355,7)</f>
        <v>0.41</v>
      </c>
      <c r="CY392">
        <f t="shared" si="141"/>
        <v>1066.23</v>
      </c>
      <c r="CZ392">
        <f t="shared" si="142"/>
        <v>1066.23</v>
      </c>
      <c r="DA392">
        <f t="shared" si="143"/>
        <v>1</v>
      </c>
      <c r="DB392">
        <f t="shared" si="135"/>
        <v>437.15</v>
      </c>
      <c r="DC392">
        <f t="shared" si="136"/>
        <v>0</v>
      </c>
      <c r="DD392" t="s">
        <v>3</v>
      </c>
      <c r="DE392" t="s">
        <v>3</v>
      </c>
      <c r="DF392">
        <f t="shared" si="144"/>
        <v>0</v>
      </c>
      <c r="DG392">
        <f t="shared" si="140"/>
        <v>0</v>
      </c>
      <c r="DH392">
        <f t="shared" si="138"/>
        <v>0</v>
      </c>
      <c r="DI392">
        <f t="shared" si="139"/>
        <v>437.15</v>
      </c>
      <c r="DJ392">
        <f t="shared" si="145"/>
        <v>437.15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ROW(Source!A356)</f>
        <v>356</v>
      </c>
      <c r="B393">
        <v>52666988</v>
      </c>
      <c r="C393">
        <v>52748669</v>
      </c>
      <c r="D393">
        <v>50715435</v>
      </c>
      <c r="E393">
        <v>116</v>
      </c>
      <c r="F393">
        <v>1</v>
      </c>
      <c r="G393">
        <v>1</v>
      </c>
      <c r="H393">
        <v>1</v>
      </c>
      <c r="I393" t="s">
        <v>614</v>
      </c>
      <c r="J393" t="s">
        <v>3</v>
      </c>
      <c r="K393" t="s">
        <v>615</v>
      </c>
      <c r="L393">
        <v>1369</v>
      </c>
      <c r="N393">
        <v>1013</v>
      </c>
      <c r="O393" t="s">
        <v>527</v>
      </c>
      <c r="P393" t="s">
        <v>527</v>
      </c>
      <c r="Q393">
        <v>1</v>
      </c>
      <c r="W393">
        <v>0</v>
      </c>
      <c r="X393">
        <v>286205319</v>
      </c>
      <c r="Y393">
        <f t="shared" si="134"/>
        <v>0.16</v>
      </c>
      <c r="AA393">
        <v>0</v>
      </c>
      <c r="AB393">
        <v>0</v>
      </c>
      <c r="AC393">
        <v>0</v>
      </c>
      <c r="AD393">
        <v>1090.46</v>
      </c>
      <c r="AE393">
        <v>0</v>
      </c>
      <c r="AF393">
        <v>0</v>
      </c>
      <c r="AG393">
        <v>0</v>
      </c>
      <c r="AH393">
        <v>1090.46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0.16</v>
      </c>
      <c r="AU393" t="s">
        <v>3</v>
      </c>
      <c r="AV393">
        <v>1</v>
      </c>
      <c r="AW393">
        <v>2</v>
      </c>
      <c r="AX393">
        <v>52748672</v>
      </c>
      <c r="AY393">
        <v>2</v>
      </c>
      <c r="AZ393">
        <v>131072</v>
      </c>
      <c r="BA393">
        <v>369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174.4736</v>
      </c>
      <c r="BN393">
        <v>0.16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174.4736</v>
      </c>
      <c r="BU393">
        <v>0.16</v>
      </c>
      <c r="BV393">
        <v>0</v>
      </c>
      <c r="BW393">
        <v>1</v>
      </c>
      <c r="CU393">
        <f>ROUND(AT393*Source!I356*AH393*AL393,2)</f>
        <v>0</v>
      </c>
      <c r="CV393">
        <f>ROUND(Y393*Source!I356,7)</f>
        <v>0</v>
      </c>
      <c r="CW393">
        <v>0</v>
      </c>
      <c r="CX393">
        <f>ROUND(Y393*Source!I356,7)</f>
        <v>0</v>
      </c>
      <c r="CY393">
        <f t="shared" si="141"/>
        <v>1090.46</v>
      </c>
      <c r="CZ393">
        <f t="shared" si="142"/>
        <v>1090.46</v>
      </c>
      <c r="DA393">
        <f t="shared" si="143"/>
        <v>1</v>
      </c>
      <c r="DB393">
        <f t="shared" si="135"/>
        <v>174.47</v>
      </c>
      <c r="DC393">
        <f t="shared" si="136"/>
        <v>0</v>
      </c>
      <c r="DD393" t="s">
        <v>3</v>
      </c>
      <c r="DE393" t="s">
        <v>3</v>
      </c>
      <c r="DF393">
        <f t="shared" si="144"/>
        <v>0</v>
      </c>
      <c r="DG393">
        <f t="shared" si="140"/>
        <v>0</v>
      </c>
      <c r="DH393">
        <f t="shared" si="138"/>
        <v>0</v>
      </c>
      <c r="DI393">
        <f t="shared" si="139"/>
        <v>0</v>
      </c>
      <c r="DJ393">
        <f t="shared" si="145"/>
        <v>0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ROW(Source!A356)</f>
        <v>356</v>
      </c>
      <c r="B394">
        <v>52666988</v>
      </c>
      <c r="C394">
        <v>52748669</v>
      </c>
      <c r="D394">
        <v>50715459</v>
      </c>
      <c r="E394">
        <v>116</v>
      </c>
      <c r="F394">
        <v>1</v>
      </c>
      <c r="G394">
        <v>1</v>
      </c>
      <c r="H394">
        <v>1</v>
      </c>
      <c r="I394" t="s">
        <v>616</v>
      </c>
      <c r="J394" t="s">
        <v>3</v>
      </c>
      <c r="K394" t="s">
        <v>617</v>
      </c>
      <c r="L394">
        <v>1369</v>
      </c>
      <c r="N394">
        <v>1013</v>
      </c>
      <c r="O394" t="s">
        <v>527</v>
      </c>
      <c r="P394" t="s">
        <v>527</v>
      </c>
      <c r="Q394">
        <v>1</v>
      </c>
      <c r="W394">
        <v>0</v>
      </c>
      <c r="X394">
        <v>126826561</v>
      </c>
      <c r="Y394">
        <f t="shared" si="134"/>
        <v>0.16</v>
      </c>
      <c r="AA394">
        <v>0</v>
      </c>
      <c r="AB394">
        <v>0</v>
      </c>
      <c r="AC394">
        <v>0</v>
      </c>
      <c r="AD394">
        <v>1066.23</v>
      </c>
      <c r="AE394">
        <v>0</v>
      </c>
      <c r="AF394">
        <v>0</v>
      </c>
      <c r="AG394">
        <v>0</v>
      </c>
      <c r="AH394">
        <v>1066.23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0.16</v>
      </c>
      <c r="AU394" t="s">
        <v>3</v>
      </c>
      <c r="AV394">
        <v>1</v>
      </c>
      <c r="AW394">
        <v>2</v>
      </c>
      <c r="AX394">
        <v>52748673</v>
      </c>
      <c r="AY394">
        <v>2</v>
      </c>
      <c r="AZ394">
        <v>131072</v>
      </c>
      <c r="BA394">
        <v>370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170.5968</v>
      </c>
      <c r="BN394">
        <v>0.16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170.5968</v>
      </c>
      <c r="BU394">
        <v>0.16</v>
      </c>
      <c r="BV394">
        <v>0</v>
      </c>
      <c r="BW394">
        <v>1</v>
      </c>
      <c r="CU394">
        <f>ROUND(AT394*Source!I356*AH394*AL394,2)</f>
        <v>0</v>
      </c>
      <c r="CV394">
        <f>ROUND(Y394*Source!I356,7)</f>
        <v>0</v>
      </c>
      <c r="CW394">
        <v>0</v>
      </c>
      <c r="CX394">
        <f>ROUND(Y394*Source!I356,7)</f>
        <v>0</v>
      </c>
      <c r="CY394">
        <f t="shared" si="141"/>
        <v>1066.23</v>
      </c>
      <c r="CZ394">
        <f t="shared" si="142"/>
        <v>1066.23</v>
      </c>
      <c r="DA394">
        <f t="shared" si="143"/>
        <v>1</v>
      </c>
      <c r="DB394">
        <f t="shared" si="135"/>
        <v>170.6</v>
      </c>
      <c r="DC394">
        <f t="shared" si="136"/>
        <v>0</v>
      </c>
      <c r="DD394" t="s">
        <v>3</v>
      </c>
      <c r="DE394" t="s">
        <v>3</v>
      </c>
      <c r="DF394">
        <f t="shared" si="144"/>
        <v>0</v>
      </c>
      <c r="DG394">
        <f t="shared" si="140"/>
        <v>0</v>
      </c>
      <c r="DH394">
        <f t="shared" si="138"/>
        <v>0</v>
      </c>
      <c r="DI394">
        <f t="shared" si="139"/>
        <v>0</v>
      </c>
      <c r="DJ394">
        <f t="shared" si="145"/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ROW(Source!A357)</f>
        <v>357</v>
      </c>
      <c r="B395">
        <v>52666922</v>
      </c>
      <c r="C395">
        <v>52748669</v>
      </c>
      <c r="D395">
        <v>50715435</v>
      </c>
      <c r="E395">
        <v>116</v>
      </c>
      <c r="F395">
        <v>1</v>
      </c>
      <c r="G395">
        <v>1</v>
      </c>
      <c r="H395">
        <v>1</v>
      </c>
      <c r="I395" t="s">
        <v>614</v>
      </c>
      <c r="J395" t="s">
        <v>3</v>
      </c>
      <c r="K395" t="s">
        <v>615</v>
      </c>
      <c r="L395">
        <v>1369</v>
      </c>
      <c r="N395">
        <v>1013</v>
      </c>
      <c r="O395" t="s">
        <v>527</v>
      </c>
      <c r="P395" t="s">
        <v>527</v>
      </c>
      <c r="Q395">
        <v>1</v>
      </c>
      <c r="W395">
        <v>0</v>
      </c>
      <c r="X395">
        <v>286205319</v>
      </c>
      <c r="Y395">
        <f t="shared" si="134"/>
        <v>0.16</v>
      </c>
      <c r="AA395">
        <v>0</v>
      </c>
      <c r="AB395">
        <v>0</v>
      </c>
      <c r="AC395">
        <v>0</v>
      </c>
      <c r="AD395">
        <v>1090.46</v>
      </c>
      <c r="AE395">
        <v>0</v>
      </c>
      <c r="AF395">
        <v>0</v>
      </c>
      <c r="AG395">
        <v>0</v>
      </c>
      <c r="AH395">
        <v>1090.46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0.16</v>
      </c>
      <c r="AU395" t="s">
        <v>3</v>
      </c>
      <c r="AV395">
        <v>1</v>
      </c>
      <c r="AW395">
        <v>2</v>
      </c>
      <c r="AX395">
        <v>52748672</v>
      </c>
      <c r="AY395">
        <v>2</v>
      </c>
      <c r="AZ395">
        <v>131072</v>
      </c>
      <c r="BA395">
        <v>371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174.4736</v>
      </c>
      <c r="BN395">
        <v>0.16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174.4736</v>
      </c>
      <c r="BU395">
        <v>0.16</v>
      </c>
      <c r="BV395">
        <v>0</v>
      </c>
      <c r="BW395">
        <v>1</v>
      </c>
      <c r="CU395">
        <f>ROUND(AT395*Source!I357*AH395*AL395,2)</f>
        <v>0</v>
      </c>
      <c r="CV395">
        <f>ROUND(Y395*Source!I357,7)</f>
        <v>0</v>
      </c>
      <c r="CW395">
        <v>0</v>
      </c>
      <c r="CX395">
        <f>ROUND(Y395*Source!I357,7)</f>
        <v>0</v>
      </c>
      <c r="CY395">
        <f t="shared" si="141"/>
        <v>1090.46</v>
      </c>
      <c r="CZ395">
        <f t="shared" si="142"/>
        <v>1090.46</v>
      </c>
      <c r="DA395">
        <f t="shared" si="143"/>
        <v>1</v>
      </c>
      <c r="DB395">
        <f t="shared" si="135"/>
        <v>174.47</v>
      </c>
      <c r="DC395">
        <f t="shared" si="136"/>
        <v>0</v>
      </c>
      <c r="DD395" t="s">
        <v>3</v>
      </c>
      <c r="DE395" t="s">
        <v>3</v>
      </c>
      <c r="DF395">
        <f t="shared" si="144"/>
        <v>0</v>
      </c>
      <c r="DG395">
        <f t="shared" si="140"/>
        <v>0</v>
      </c>
      <c r="DH395">
        <f t="shared" si="138"/>
        <v>0</v>
      </c>
      <c r="DI395">
        <f t="shared" si="139"/>
        <v>0</v>
      </c>
      <c r="DJ395">
        <f t="shared" si="145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ROW(Source!A357)</f>
        <v>357</v>
      </c>
      <c r="B396">
        <v>52666922</v>
      </c>
      <c r="C396">
        <v>52748669</v>
      </c>
      <c r="D396">
        <v>50715459</v>
      </c>
      <c r="E396">
        <v>116</v>
      </c>
      <c r="F396">
        <v>1</v>
      </c>
      <c r="G396">
        <v>1</v>
      </c>
      <c r="H396">
        <v>1</v>
      </c>
      <c r="I396" t="s">
        <v>616</v>
      </c>
      <c r="J396" t="s">
        <v>3</v>
      </c>
      <c r="K396" t="s">
        <v>617</v>
      </c>
      <c r="L396">
        <v>1369</v>
      </c>
      <c r="N396">
        <v>1013</v>
      </c>
      <c r="O396" t="s">
        <v>527</v>
      </c>
      <c r="P396" t="s">
        <v>527</v>
      </c>
      <c r="Q396">
        <v>1</v>
      </c>
      <c r="W396">
        <v>0</v>
      </c>
      <c r="X396">
        <v>126826561</v>
      </c>
      <c r="Y396">
        <f t="shared" si="134"/>
        <v>0.16</v>
      </c>
      <c r="AA396">
        <v>0</v>
      </c>
      <c r="AB396">
        <v>0</v>
      </c>
      <c r="AC396">
        <v>0</v>
      </c>
      <c r="AD396">
        <v>1066.23</v>
      </c>
      <c r="AE396">
        <v>0</v>
      </c>
      <c r="AF396">
        <v>0</v>
      </c>
      <c r="AG396">
        <v>0</v>
      </c>
      <c r="AH396">
        <v>1066.23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0.16</v>
      </c>
      <c r="AU396" t="s">
        <v>3</v>
      </c>
      <c r="AV396">
        <v>1</v>
      </c>
      <c r="AW396">
        <v>2</v>
      </c>
      <c r="AX396">
        <v>52748673</v>
      </c>
      <c r="AY396">
        <v>2</v>
      </c>
      <c r="AZ396">
        <v>131072</v>
      </c>
      <c r="BA396">
        <v>372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170.5968</v>
      </c>
      <c r="BN396">
        <v>0.16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170.5968</v>
      </c>
      <c r="BU396">
        <v>0.16</v>
      </c>
      <c r="BV396">
        <v>0</v>
      </c>
      <c r="BW396">
        <v>1</v>
      </c>
      <c r="CU396">
        <f>ROUND(AT396*Source!I357*AH396*AL396,2)</f>
        <v>0</v>
      </c>
      <c r="CV396">
        <f>ROUND(Y396*Source!I357,7)</f>
        <v>0</v>
      </c>
      <c r="CW396">
        <v>0</v>
      </c>
      <c r="CX396">
        <f>ROUND(Y396*Source!I357,7)</f>
        <v>0</v>
      </c>
      <c r="CY396">
        <f t="shared" si="141"/>
        <v>1066.23</v>
      </c>
      <c r="CZ396">
        <f t="shared" si="142"/>
        <v>1066.23</v>
      </c>
      <c r="DA396">
        <f t="shared" si="143"/>
        <v>1</v>
      </c>
      <c r="DB396">
        <f t="shared" si="135"/>
        <v>170.6</v>
      </c>
      <c r="DC396">
        <f t="shared" si="136"/>
        <v>0</v>
      </c>
      <c r="DD396" t="s">
        <v>3</v>
      </c>
      <c r="DE396" t="s">
        <v>3</v>
      </c>
      <c r="DF396">
        <f t="shared" si="144"/>
        <v>0</v>
      </c>
      <c r="DG396">
        <f t="shared" si="140"/>
        <v>0</v>
      </c>
      <c r="DH396">
        <f t="shared" si="138"/>
        <v>0</v>
      </c>
      <c r="DI396">
        <f t="shared" si="139"/>
        <v>0</v>
      </c>
      <c r="DJ396">
        <f t="shared" si="145"/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ROW(Source!A358)</f>
        <v>358</v>
      </c>
      <c r="B397">
        <v>52666988</v>
      </c>
      <c r="C397">
        <v>52748674</v>
      </c>
      <c r="D397">
        <v>50715435</v>
      </c>
      <c r="E397">
        <v>116</v>
      </c>
      <c r="F397">
        <v>1</v>
      </c>
      <c r="G397">
        <v>1</v>
      </c>
      <c r="H397">
        <v>1</v>
      </c>
      <c r="I397" t="s">
        <v>614</v>
      </c>
      <c r="J397" t="s">
        <v>3</v>
      </c>
      <c r="K397" t="s">
        <v>615</v>
      </c>
      <c r="L397">
        <v>1369</v>
      </c>
      <c r="N397">
        <v>1013</v>
      </c>
      <c r="O397" t="s">
        <v>527</v>
      </c>
      <c r="P397" t="s">
        <v>527</v>
      </c>
      <c r="Q397">
        <v>1</v>
      </c>
      <c r="W397">
        <v>0</v>
      </c>
      <c r="X397">
        <v>286205319</v>
      </c>
      <c r="Y397">
        <f t="shared" si="134"/>
        <v>0.5</v>
      </c>
      <c r="AA397">
        <v>0</v>
      </c>
      <c r="AB397">
        <v>0</v>
      </c>
      <c r="AC397">
        <v>0</v>
      </c>
      <c r="AD397">
        <v>1090.46</v>
      </c>
      <c r="AE397">
        <v>0</v>
      </c>
      <c r="AF397">
        <v>0</v>
      </c>
      <c r="AG397">
        <v>0</v>
      </c>
      <c r="AH397">
        <v>1090.46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0.5</v>
      </c>
      <c r="AU397" t="s">
        <v>3</v>
      </c>
      <c r="AV397">
        <v>1</v>
      </c>
      <c r="AW397">
        <v>2</v>
      </c>
      <c r="AX397">
        <v>52748677</v>
      </c>
      <c r="AY397">
        <v>1</v>
      </c>
      <c r="AZ397">
        <v>0</v>
      </c>
      <c r="BA397">
        <v>373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545.23</v>
      </c>
      <c r="BN397">
        <v>0.5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545.23</v>
      </c>
      <c r="BU397">
        <v>0.5</v>
      </c>
      <c r="BV397">
        <v>0</v>
      </c>
      <c r="BW397">
        <v>1</v>
      </c>
      <c r="CU397">
        <f>ROUND(AT397*Source!I358*AH397*AL397,2)</f>
        <v>545.23</v>
      </c>
      <c r="CV397">
        <f>ROUND(Y397*Source!I358,7)</f>
        <v>0.5</v>
      </c>
      <c r="CW397">
        <v>0</v>
      </c>
      <c r="CX397">
        <f>ROUND(Y397*Source!I358,7)</f>
        <v>0.5</v>
      </c>
      <c r="CY397">
        <f t="shared" si="141"/>
        <v>1090.46</v>
      </c>
      <c r="CZ397">
        <f t="shared" si="142"/>
        <v>1090.46</v>
      </c>
      <c r="DA397">
        <f t="shared" si="143"/>
        <v>1</v>
      </c>
      <c r="DB397">
        <f t="shared" si="135"/>
        <v>545.23</v>
      </c>
      <c r="DC397">
        <f t="shared" si="136"/>
        <v>0</v>
      </c>
      <c r="DD397" t="s">
        <v>3</v>
      </c>
      <c r="DE397" t="s">
        <v>3</v>
      </c>
      <c r="DF397">
        <f t="shared" si="144"/>
        <v>0</v>
      </c>
      <c r="DG397">
        <f t="shared" si="140"/>
        <v>0</v>
      </c>
      <c r="DH397">
        <f t="shared" si="138"/>
        <v>0</v>
      </c>
      <c r="DI397">
        <f t="shared" si="139"/>
        <v>545.23</v>
      </c>
      <c r="DJ397">
        <f t="shared" si="145"/>
        <v>545.23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ROW(Source!A358)</f>
        <v>358</v>
      </c>
      <c r="B398">
        <v>52666988</v>
      </c>
      <c r="C398">
        <v>52748674</v>
      </c>
      <c r="D398">
        <v>50715459</v>
      </c>
      <c r="E398">
        <v>116</v>
      </c>
      <c r="F398">
        <v>1</v>
      </c>
      <c r="G398">
        <v>1</v>
      </c>
      <c r="H398">
        <v>1</v>
      </c>
      <c r="I398" t="s">
        <v>616</v>
      </c>
      <c r="J398" t="s">
        <v>3</v>
      </c>
      <c r="K398" t="s">
        <v>617</v>
      </c>
      <c r="L398">
        <v>1369</v>
      </c>
      <c r="N398">
        <v>1013</v>
      </c>
      <c r="O398" t="s">
        <v>527</v>
      </c>
      <c r="P398" t="s">
        <v>527</v>
      </c>
      <c r="Q398">
        <v>1</v>
      </c>
      <c r="W398">
        <v>0</v>
      </c>
      <c r="X398">
        <v>126826561</v>
      </c>
      <c r="Y398">
        <f t="shared" si="134"/>
        <v>0.5</v>
      </c>
      <c r="AA398">
        <v>0</v>
      </c>
      <c r="AB398">
        <v>0</v>
      </c>
      <c r="AC398">
        <v>0</v>
      </c>
      <c r="AD398">
        <v>1066.23</v>
      </c>
      <c r="AE398">
        <v>0</v>
      </c>
      <c r="AF398">
        <v>0</v>
      </c>
      <c r="AG398">
        <v>0</v>
      </c>
      <c r="AH398">
        <v>1066.23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0.5</v>
      </c>
      <c r="AU398" t="s">
        <v>3</v>
      </c>
      <c r="AV398">
        <v>1</v>
      </c>
      <c r="AW398">
        <v>2</v>
      </c>
      <c r="AX398">
        <v>52748678</v>
      </c>
      <c r="AY398">
        <v>1</v>
      </c>
      <c r="AZ398">
        <v>0</v>
      </c>
      <c r="BA398">
        <v>374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533.11500000000001</v>
      </c>
      <c r="BN398">
        <v>0.5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533.11500000000001</v>
      </c>
      <c r="BU398">
        <v>0.5</v>
      </c>
      <c r="BV398">
        <v>0</v>
      </c>
      <c r="BW398">
        <v>1</v>
      </c>
      <c r="CU398">
        <f>ROUND(AT398*Source!I358*AH398*AL398,2)</f>
        <v>533.12</v>
      </c>
      <c r="CV398">
        <f>ROUND(Y398*Source!I358,7)</f>
        <v>0.5</v>
      </c>
      <c r="CW398">
        <v>0</v>
      </c>
      <c r="CX398">
        <f>ROUND(Y398*Source!I358,7)</f>
        <v>0.5</v>
      </c>
      <c r="CY398">
        <f t="shared" si="141"/>
        <v>1066.23</v>
      </c>
      <c r="CZ398">
        <f t="shared" si="142"/>
        <v>1066.23</v>
      </c>
      <c r="DA398">
        <f t="shared" si="143"/>
        <v>1</v>
      </c>
      <c r="DB398">
        <f t="shared" si="135"/>
        <v>533.12</v>
      </c>
      <c r="DC398">
        <f t="shared" si="136"/>
        <v>0</v>
      </c>
      <c r="DD398" t="s">
        <v>3</v>
      </c>
      <c r="DE398" t="s">
        <v>3</v>
      </c>
      <c r="DF398">
        <f t="shared" si="144"/>
        <v>0</v>
      </c>
      <c r="DG398">
        <f t="shared" si="140"/>
        <v>0</v>
      </c>
      <c r="DH398">
        <f t="shared" si="138"/>
        <v>0</v>
      </c>
      <c r="DI398">
        <f t="shared" si="139"/>
        <v>533.12</v>
      </c>
      <c r="DJ398">
        <f t="shared" si="145"/>
        <v>533.12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ROW(Source!A359)</f>
        <v>359</v>
      </c>
      <c r="B399">
        <v>52666922</v>
      </c>
      <c r="C399">
        <v>52748674</v>
      </c>
      <c r="D399">
        <v>50715435</v>
      </c>
      <c r="E399">
        <v>116</v>
      </c>
      <c r="F399">
        <v>1</v>
      </c>
      <c r="G399">
        <v>1</v>
      </c>
      <c r="H399">
        <v>1</v>
      </c>
      <c r="I399" t="s">
        <v>614</v>
      </c>
      <c r="J399" t="s">
        <v>3</v>
      </c>
      <c r="K399" t="s">
        <v>615</v>
      </c>
      <c r="L399">
        <v>1369</v>
      </c>
      <c r="N399">
        <v>1013</v>
      </c>
      <c r="O399" t="s">
        <v>527</v>
      </c>
      <c r="P399" t="s">
        <v>527</v>
      </c>
      <c r="Q399">
        <v>1</v>
      </c>
      <c r="W399">
        <v>0</v>
      </c>
      <c r="X399">
        <v>286205319</v>
      </c>
      <c r="Y399">
        <f t="shared" si="134"/>
        <v>0.5</v>
      </c>
      <c r="AA399">
        <v>0</v>
      </c>
      <c r="AB399">
        <v>0</v>
      </c>
      <c r="AC399">
        <v>0</v>
      </c>
      <c r="AD399">
        <v>1090.46</v>
      </c>
      <c r="AE399">
        <v>0</v>
      </c>
      <c r="AF399">
        <v>0</v>
      </c>
      <c r="AG399">
        <v>0</v>
      </c>
      <c r="AH399">
        <v>1090.46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0.5</v>
      </c>
      <c r="AU399" t="s">
        <v>3</v>
      </c>
      <c r="AV399">
        <v>1</v>
      </c>
      <c r="AW399">
        <v>2</v>
      </c>
      <c r="AX399">
        <v>52748677</v>
      </c>
      <c r="AY399">
        <v>1</v>
      </c>
      <c r="AZ399">
        <v>0</v>
      </c>
      <c r="BA399">
        <v>375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545.23</v>
      </c>
      <c r="BN399">
        <v>0.5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545.23</v>
      </c>
      <c r="BU399">
        <v>0.5</v>
      </c>
      <c r="BV399">
        <v>0</v>
      </c>
      <c r="BW399">
        <v>1</v>
      </c>
      <c r="CU399">
        <f>ROUND(AT399*Source!I359*AH399*AL399,2)</f>
        <v>545.23</v>
      </c>
      <c r="CV399">
        <f>ROUND(Y399*Source!I359,7)</f>
        <v>0.5</v>
      </c>
      <c r="CW399">
        <v>0</v>
      </c>
      <c r="CX399">
        <f>ROUND(Y399*Source!I359,7)</f>
        <v>0.5</v>
      </c>
      <c r="CY399">
        <f t="shared" si="141"/>
        <v>1090.46</v>
      </c>
      <c r="CZ399">
        <f t="shared" si="142"/>
        <v>1090.46</v>
      </c>
      <c r="DA399">
        <f t="shared" si="143"/>
        <v>1</v>
      </c>
      <c r="DB399">
        <f t="shared" si="135"/>
        <v>545.23</v>
      </c>
      <c r="DC399">
        <f t="shared" si="136"/>
        <v>0</v>
      </c>
      <c r="DD399" t="s">
        <v>3</v>
      </c>
      <c r="DE399" t="s">
        <v>3</v>
      </c>
      <c r="DF399">
        <f t="shared" si="144"/>
        <v>0</v>
      </c>
      <c r="DG399">
        <f t="shared" si="140"/>
        <v>0</v>
      </c>
      <c r="DH399">
        <f t="shared" si="138"/>
        <v>0</v>
      </c>
      <c r="DI399">
        <f t="shared" si="139"/>
        <v>545.23</v>
      </c>
      <c r="DJ399">
        <f t="shared" si="145"/>
        <v>545.23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>
      <c r="A400">
        <f>ROW(Source!A359)</f>
        <v>359</v>
      </c>
      <c r="B400">
        <v>52666922</v>
      </c>
      <c r="C400">
        <v>52748674</v>
      </c>
      <c r="D400">
        <v>50715459</v>
      </c>
      <c r="E400">
        <v>116</v>
      </c>
      <c r="F400">
        <v>1</v>
      </c>
      <c r="G400">
        <v>1</v>
      </c>
      <c r="H400">
        <v>1</v>
      </c>
      <c r="I400" t="s">
        <v>616</v>
      </c>
      <c r="J400" t="s">
        <v>3</v>
      </c>
      <c r="K400" t="s">
        <v>617</v>
      </c>
      <c r="L400">
        <v>1369</v>
      </c>
      <c r="N400">
        <v>1013</v>
      </c>
      <c r="O400" t="s">
        <v>527</v>
      </c>
      <c r="P400" t="s">
        <v>527</v>
      </c>
      <c r="Q400">
        <v>1</v>
      </c>
      <c r="W400">
        <v>0</v>
      </c>
      <c r="X400">
        <v>126826561</v>
      </c>
      <c r="Y400">
        <f t="shared" si="134"/>
        <v>0.5</v>
      </c>
      <c r="AA400">
        <v>0</v>
      </c>
      <c r="AB400">
        <v>0</v>
      </c>
      <c r="AC400">
        <v>0</v>
      </c>
      <c r="AD400">
        <v>1066.23</v>
      </c>
      <c r="AE400">
        <v>0</v>
      </c>
      <c r="AF400">
        <v>0</v>
      </c>
      <c r="AG400">
        <v>0</v>
      </c>
      <c r="AH400">
        <v>1066.23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1</v>
      </c>
      <c r="AW400">
        <v>2</v>
      </c>
      <c r="AX400">
        <v>52748678</v>
      </c>
      <c r="AY400">
        <v>1</v>
      </c>
      <c r="AZ400">
        <v>0</v>
      </c>
      <c r="BA400">
        <v>376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533.11500000000001</v>
      </c>
      <c r="BN400">
        <v>0.5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533.11500000000001</v>
      </c>
      <c r="BU400">
        <v>0.5</v>
      </c>
      <c r="BV400">
        <v>0</v>
      </c>
      <c r="BW400">
        <v>1</v>
      </c>
      <c r="CU400">
        <f>ROUND(AT400*Source!I359*AH400*AL400,2)</f>
        <v>533.12</v>
      </c>
      <c r="CV400">
        <f>ROUND(Y400*Source!I359,7)</f>
        <v>0.5</v>
      </c>
      <c r="CW400">
        <v>0</v>
      </c>
      <c r="CX400">
        <f>ROUND(Y400*Source!I359,7)</f>
        <v>0.5</v>
      </c>
      <c r="CY400">
        <f t="shared" si="141"/>
        <v>1066.23</v>
      </c>
      <c r="CZ400">
        <f t="shared" si="142"/>
        <v>1066.23</v>
      </c>
      <c r="DA400">
        <f t="shared" si="143"/>
        <v>1</v>
      </c>
      <c r="DB400">
        <f t="shared" si="135"/>
        <v>533.12</v>
      </c>
      <c r="DC400">
        <f t="shared" si="136"/>
        <v>0</v>
      </c>
      <c r="DD400" t="s">
        <v>3</v>
      </c>
      <c r="DE400" t="s">
        <v>3</v>
      </c>
      <c r="DF400">
        <f t="shared" si="144"/>
        <v>0</v>
      </c>
      <c r="DG400">
        <f t="shared" si="140"/>
        <v>0</v>
      </c>
      <c r="DH400">
        <f t="shared" si="138"/>
        <v>0</v>
      </c>
      <c r="DI400">
        <f t="shared" si="139"/>
        <v>533.12</v>
      </c>
      <c r="DJ400">
        <f t="shared" si="145"/>
        <v>533.12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ROW(Source!A360)</f>
        <v>360</v>
      </c>
      <c r="B401">
        <v>52666988</v>
      </c>
      <c r="C401">
        <v>52748679</v>
      </c>
      <c r="D401">
        <v>50715435</v>
      </c>
      <c r="E401">
        <v>116</v>
      </c>
      <c r="F401">
        <v>1</v>
      </c>
      <c r="G401">
        <v>1</v>
      </c>
      <c r="H401">
        <v>1</v>
      </c>
      <c r="I401" t="s">
        <v>614</v>
      </c>
      <c r="J401" t="s">
        <v>3</v>
      </c>
      <c r="K401" t="s">
        <v>615</v>
      </c>
      <c r="L401">
        <v>1369</v>
      </c>
      <c r="N401">
        <v>1013</v>
      </c>
      <c r="O401" t="s">
        <v>527</v>
      </c>
      <c r="P401" t="s">
        <v>527</v>
      </c>
      <c r="Q401">
        <v>1</v>
      </c>
      <c r="W401">
        <v>0</v>
      </c>
      <c r="X401">
        <v>286205319</v>
      </c>
      <c r="Y401">
        <f t="shared" si="134"/>
        <v>6.48</v>
      </c>
      <c r="AA401">
        <v>0</v>
      </c>
      <c r="AB401">
        <v>0</v>
      </c>
      <c r="AC401">
        <v>0</v>
      </c>
      <c r="AD401">
        <v>1090.46</v>
      </c>
      <c r="AE401">
        <v>0</v>
      </c>
      <c r="AF401">
        <v>0</v>
      </c>
      <c r="AG401">
        <v>0</v>
      </c>
      <c r="AH401">
        <v>1090.46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6.48</v>
      </c>
      <c r="AU401" t="s">
        <v>3</v>
      </c>
      <c r="AV401">
        <v>1</v>
      </c>
      <c r="AW401">
        <v>2</v>
      </c>
      <c r="AX401">
        <v>52748682</v>
      </c>
      <c r="AY401">
        <v>1</v>
      </c>
      <c r="AZ401">
        <v>0</v>
      </c>
      <c r="BA401">
        <v>377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7066.180800000001</v>
      </c>
      <c r="BN401">
        <v>6.48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7066.180800000001</v>
      </c>
      <c r="BU401">
        <v>6.48</v>
      </c>
      <c r="BV401">
        <v>0</v>
      </c>
      <c r="BW401">
        <v>1</v>
      </c>
      <c r="CU401">
        <f>ROUND(AT401*Source!I360*AH401*AL401,2)</f>
        <v>494.63</v>
      </c>
      <c r="CV401">
        <f>ROUND(Y401*Source!I360,7)</f>
        <v>0.4536</v>
      </c>
      <c r="CW401">
        <v>0</v>
      </c>
      <c r="CX401">
        <f>ROUND(Y401*Source!I360,7)</f>
        <v>0.4536</v>
      </c>
      <c r="CY401">
        <f t="shared" si="141"/>
        <v>1090.46</v>
      </c>
      <c r="CZ401">
        <f t="shared" si="142"/>
        <v>1090.46</v>
      </c>
      <c r="DA401">
        <f t="shared" si="143"/>
        <v>1</v>
      </c>
      <c r="DB401">
        <f t="shared" si="135"/>
        <v>7066.18</v>
      </c>
      <c r="DC401">
        <f t="shared" si="136"/>
        <v>0</v>
      </c>
      <c r="DD401" t="s">
        <v>3</v>
      </c>
      <c r="DE401" t="s">
        <v>3</v>
      </c>
      <c r="DF401">
        <f t="shared" si="144"/>
        <v>0</v>
      </c>
      <c r="DG401">
        <f t="shared" si="140"/>
        <v>0</v>
      </c>
      <c r="DH401">
        <f t="shared" si="138"/>
        <v>0</v>
      </c>
      <c r="DI401">
        <f t="shared" si="139"/>
        <v>494.63</v>
      </c>
      <c r="DJ401">
        <f t="shared" si="145"/>
        <v>494.63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ROW(Source!A360)</f>
        <v>360</v>
      </c>
      <c r="B402">
        <v>52666988</v>
      </c>
      <c r="C402">
        <v>52748679</v>
      </c>
      <c r="D402">
        <v>50715459</v>
      </c>
      <c r="E402">
        <v>116</v>
      </c>
      <c r="F402">
        <v>1</v>
      </c>
      <c r="G402">
        <v>1</v>
      </c>
      <c r="H402">
        <v>1</v>
      </c>
      <c r="I402" t="s">
        <v>616</v>
      </c>
      <c r="J402" t="s">
        <v>3</v>
      </c>
      <c r="K402" t="s">
        <v>617</v>
      </c>
      <c r="L402">
        <v>1369</v>
      </c>
      <c r="N402">
        <v>1013</v>
      </c>
      <c r="O402" t="s">
        <v>527</v>
      </c>
      <c r="P402" t="s">
        <v>527</v>
      </c>
      <c r="Q402">
        <v>1</v>
      </c>
      <c r="W402">
        <v>0</v>
      </c>
      <c r="X402">
        <v>126826561</v>
      </c>
      <c r="Y402">
        <f t="shared" si="134"/>
        <v>6.48</v>
      </c>
      <c r="AA402">
        <v>0</v>
      </c>
      <c r="AB402">
        <v>0</v>
      </c>
      <c r="AC402">
        <v>0</v>
      </c>
      <c r="AD402">
        <v>1066.23</v>
      </c>
      <c r="AE402">
        <v>0</v>
      </c>
      <c r="AF402">
        <v>0</v>
      </c>
      <c r="AG402">
        <v>0</v>
      </c>
      <c r="AH402">
        <v>1066.23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6.48</v>
      </c>
      <c r="AU402" t="s">
        <v>3</v>
      </c>
      <c r="AV402">
        <v>1</v>
      </c>
      <c r="AW402">
        <v>2</v>
      </c>
      <c r="AX402">
        <v>52748683</v>
      </c>
      <c r="AY402">
        <v>1</v>
      </c>
      <c r="AZ402">
        <v>0</v>
      </c>
      <c r="BA402">
        <v>378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6909.1704000000009</v>
      </c>
      <c r="BN402">
        <v>6.48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6909.1704000000009</v>
      </c>
      <c r="BU402">
        <v>6.48</v>
      </c>
      <c r="BV402">
        <v>0</v>
      </c>
      <c r="BW402">
        <v>1</v>
      </c>
      <c r="CU402">
        <f>ROUND(AT402*Source!I360*AH402*AL402,2)</f>
        <v>483.64</v>
      </c>
      <c r="CV402">
        <f>ROUND(Y402*Source!I360,7)</f>
        <v>0.4536</v>
      </c>
      <c r="CW402">
        <v>0</v>
      </c>
      <c r="CX402">
        <f>ROUND(Y402*Source!I360,7)</f>
        <v>0.4536</v>
      </c>
      <c r="CY402">
        <f t="shared" si="141"/>
        <v>1066.23</v>
      </c>
      <c r="CZ402">
        <f t="shared" si="142"/>
        <v>1066.23</v>
      </c>
      <c r="DA402">
        <f t="shared" si="143"/>
        <v>1</v>
      </c>
      <c r="DB402">
        <f t="shared" si="135"/>
        <v>6909.17</v>
      </c>
      <c r="DC402">
        <f t="shared" si="136"/>
        <v>0</v>
      </c>
      <c r="DD402" t="s">
        <v>3</v>
      </c>
      <c r="DE402" t="s">
        <v>3</v>
      </c>
      <c r="DF402">
        <f t="shared" si="144"/>
        <v>0</v>
      </c>
      <c r="DG402">
        <f t="shared" si="140"/>
        <v>0</v>
      </c>
      <c r="DH402">
        <f t="shared" si="138"/>
        <v>0</v>
      </c>
      <c r="DI402">
        <f t="shared" si="139"/>
        <v>483.64</v>
      </c>
      <c r="DJ402">
        <f t="shared" si="145"/>
        <v>483.64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>
      <c r="A403">
        <f>ROW(Source!A361)</f>
        <v>361</v>
      </c>
      <c r="B403">
        <v>52666922</v>
      </c>
      <c r="C403">
        <v>52748679</v>
      </c>
      <c r="D403">
        <v>50715435</v>
      </c>
      <c r="E403">
        <v>116</v>
      </c>
      <c r="F403">
        <v>1</v>
      </c>
      <c r="G403">
        <v>1</v>
      </c>
      <c r="H403">
        <v>1</v>
      </c>
      <c r="I403" t="s">
        <v>614</v>
      </c>
      <c r="J403" t="s">
        <v>3</v>
      </c>
      <c r="K403" t="s">
        <v>615</v>
      </c>
      <c r="L403">
        <v>1369</v>
      </c>
      <c r="N403">
        <v>1013</v>
      </c>
      <c r="O403" t="s">
        <v>527</v>
      </c>
      <c r="P403" t="s">
        <v>527</v>
      </c>
      <c r="Q403">
        <v>1</v>
      </c>
      <c r="W403">
        <v>0</v>
      </c>
      <c r="X403">
        <v>286205319</v>
      </c>
      <c r="Y403">
        <f t="shared" si="134"/>
        <v>6.48</v>
      </c>
      <c r="AA403">
        <v>0</v>
      </c>
      <c r="AB403">
        <v>0</v>
      </c>
      <c r="AC403">
        <v>0</v>
      </c>
      <c r="AD403">
        <v>1090.46</v>
      </c>
      <c r="AE403">
        <v>0</v>
      </c>
      <c r="AF403">
        <v>0</v>
      </c>
      <c r="AG403">
        <v>0</v>
      </c>
      <c r="AH403">
        <v>1090.46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6.48</v>
      </c>
      <c r="AU403" t="s">
        <v>3</v>
      </c>
      <c r="AV403">
        <v>1</v>
      </c>
      <c r="AW403">
        <v>2</v>
      </c>
      <c r="AX403">
        <v>52748682</v>
      </c>
      <c r="AY403">
        <v>1</v>
      </c>
      <c r="AZ403">
        <v>0</v>
      </c>
      <c r="BA403">
        <v>379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7066.180800000001</v>
      </c>
      <c r="BN403">
        <v>6.48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7066.180800000001</v>
      </c>
      <c r="BU403">
        <v>6.48</v>
      </c>
      <c r="BV403">
        <v>0</v>
      </c>
      <c r="BW403">
        <v>1</v>
      </c>
      <c r="CU403">
        <f>ROUND(AT403*Source!I361*AH403*AL403,2)</f>
        <v>494.63</v>
      </c>
      <c r="CV403">
        <f>ROUND(Y403*Source!I361,7)</f>
        <v>0.4536</v>
      </c>
      <c r="CW403">
        <v>0</v>
      </c>
      <c r="CX403">
        <f>ROUND(Y403*Source!I361,7)</f>
        <v>0.4536</v>
      </c>
      <c r="CY403">
        <f t="shared" si="141"/>
        <v>1090.46</v>
      </c>
      <c r="CZ403">
        <f t="shared" si="142"/>
        <v>1090.46</v>
      </c>
      <c r="DA403">
        <f t="shared" si="143"/>
        <v>1</v>
      </c>
      <c r="DB403">
        <f t="shared" si="135"/>
        <v>7066.18</v>
      </c>
      <c r="DC403">
        <f t="shared" si="136"/>
        <v>0</v>
      </c>
      <c r="DD403" t="s">
        <v>3</v>
      </c>
      <c r="DE403" t="s">
        <v>3</v>
      </c>
      <c r="DF403">
        <f t="shared" si="144"/>
        <v>0</v>
      </c>
      <c r="DG403">
        <f t="shared" si="140"/>
        <v>0</v>
      </c>
      <c r="DH403">
        <f t="shared" si="138"/>
        <v>0</v>
      </c>
      <c r="DI403">
        <f t="shared" si="139"/>
        <v>494.63</v>
      </c>
      <c r="DJ403">
        <f t="shared" si="145"/>
        <v>494.63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ROW(Source!A361)</f>
        <v>361</v>
      </c>
      <c r="B404">
        <v>52666922</v>
      </c>
      <c r="C404">
        <v>52748679</v>
      </c>
      <c r="D404">
        <v>50715459</v>
      </c>
      <c r="E404">
        <v>116</v>
      </c>
      <c r="F404">
        <v>1</v>
      </c>
      <c r="G404">
        <v>1</v>
      </c>
      <c r="H404">
        <v>1</v>
      </c>
      <c r="I404" t="s">
        <v>616</v>
      </c>
      <c r="J404" t="s">
        <v>3</v>
      </c>
      <c r="K404" t="s">
        <v>617</v>
      </c>
      <c r="L404">
        <v>1369</v>
      </c>
      <c r="N404">
        <v>1013</v>
      </c>
      <c r="O404" t="s">
        <v>527</v>
      </c>
      <c r="P404" t="s">
        <v>527</v>
      </c>
      <c r="Q404">
        <v>1</v>
      </c>
      <c r="W404">
        <v>0</v>
      </c>
      <c r="X404">
        <v>126826561</v>
      </c>
      <c r="Y404">
        <f t="shared" si="134"/>
        <v>6.48</v>
      </c>
      <c r="AA404">
        <v>0</v>
      </c>
      <c r="AB404">
        <v>0</v>
      </c>
      <c r="AC404">
        <v>0</v>
      </c>
      <c r="AD404">
        <v>1066.23</v>
      </c>
      <c r="AE404">
        <v>0</v>
      </c>
      <c r="AF404">
        <v>0</v>
      </c>
      <c r="AG404">
        <v>0</v>
      </c>
      <c r="AH404">
        <v>1066.23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6.48</v>
      </c>
      <c r="AU404" t="s">
        <v>3</v>
      </c>
      <c r="AV404">
        <v>1</v>
      </c>
      <c r="AW404">
        <v>2</v>
      </c>
      <c r="AX404">
        <v>52748683</v>
      </c>
      <c r="AY404">
        <v>1</v>
      </c>
      <c r="AZ404">
        <v>0</v>
      </c>
      <c r="BA404">
        <v>380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6909.1704000000009</v>
      </c>
      <c r="BN404">
        <v>6.48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6909.1704000000009</v>
      </c>
      <c r="BU404">
        <v>6.48</v>
      </c>
      <c r="BV404">
        <v>0</v>
      </c>
      <c r="BW404">
        <v>1</v>
      </c>
      <c r="CU404">
        <f>ROUND(AT404*Source!I361*AH404*AL404,2)</f>
        <v>483.64</v>
      </c>
      <c r="CV404">
        <f>ROUND(Y404*Source!I361,7)</f>
        <v>0.4536</v>
      </c>
      <c r="CW404">
        <v>0</v>
      </c>
      <c r="CX404">
        <f>ROUND(Y404*Source!I361,7)</f>
        <v>0.4536</v>
      </c>
      <c r="CY404">
        <f t="shared" si="141"/>
        <v>1066.23</v>
      </c>
      <c r="CZ404">
        <f t="shared" si="142"/>
        <v>1066.23</v>
      </c>
      <c r="DA404">
        <f t="shared" si="143"/>
        <v>1</v>
      </c>
      <c r="DB404">
        <f t="shared" si="135"/>
        <v>6909.17</v>
      </c>
      <c r="DC404">
        <f t="shared" si="136"/>
        <v>0</v>
      </c>
      <c r="DD404" t="s">
        <v>3</v>
      </c>
      <c r="DE404" t="s">
        <v>3</v>
      </c>
      <c r="DF404">
        <f t="shared" si="144"/>
        <v>0</v>
      </c>
      <c r="DG404">
        <f t="shared" si="140"/>
        <v>0</v>
      </c>
      <c r="DH404">
        <f t="shared" si="138"/>
        <v>0</v>
      </c>
      <c r="DI404">
        <f t="shared" si="139"/>
        <v>483.64</v>
      </c>
      <c r="DJ404">
        <f t="shared" si="145"/>
        <v>483.64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ROW(Source!A362)</f>
        <v>362</v>
      </c>
      <c r="B405">
        <v>52666988</v>
      </c>
      <c r="C405">
        <v>52748684</v>
      </c>
      <c r="D405">
        <v>50715435</v>
      </c>
      <c r="E405">
        <v>116</v>
      </c>
      <c r="F405">
        <v>1</v>
      </c>
      <c r="G405">
        <v>1</v>
      </c>
      <c r="H405">
        <v>1</v>
      </c>
      <c r="I405" t="s">
        <v>614</v>
      </c>
      <c r="J405" t="s">
        <v>3</v>
      </c>
      <c r="K405" t="s">
        <v>615</v>
      </c>
      <c r="L405">
        <v>1369</v>
      </c>
      <c r="N405">
        <v>1013</v>
      </c>
      <c r="O405" t="s">
        <v>527</v>
      </c>
      <c r="P405" t="s">
        <v>527</v>
      </c>
      <c r="Q405">
        <v>1</v>
      </c>
      <c r="W405">
        <v>0</v>
      </c>
      <c r="X405">
        <v>286205319</v>
      </c>
      <c r="Y405">
        <f t="shared" si="134"/>
        <v>0.5</v>
      </c>
      <c r="AA405">
        <v>0</v>
      </c>
      <c r="AB405">
        <v>0</v>
      </c>
      <c r="AC405">
        <v>0</v>
      </c>
      <c r="AD405">
        <v>1090.46</v>
      </c>
      <c r="AE405">
        <v>0</v>
      </c>
      <c r="AF405">
        <v>0</v>
      </c>
      <c r="AG405">
        <v>0</v>
      </c>
      <c r="AH405">
        <v>1090.46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0.5</v>
      </c>
      <c r="AU405" t="s">
        <v>3</v>
      </c>
      <c r="AV405">
        <v>1</v>
      </c>
      <c r="AW405">
        <v>2</v>
      </c>
      <c r="AX405">
        <v>52748687</v>
      </c>
      <c r="AY405">
        <v>1</v>
      </c>
      <c r="AZ405">
        <v>0</v>
      </c>
      <c r="BA405">
        <v>381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545.23</v>
      </c>
      <c r="BN405">
        <v>0.5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545.23</v>
      </c>
      <c r="BU405">
        <v>0.5</v>
      </c>
      <c r="BV405">
        <v>0</v>
      </c>
      <c r="BW405">
        <v>1</v>
      </c>
      <c r="CU405">
        <f>ROUND(AT405*Source!I362*AH405*AL405,2)</f>
        <v>3816.61</v>
      </c>
      <c r="CV405">
        <f>ROUND(Y405*Source!I362,7)</f>
        <v>3.5</v>
      </c>
      <c r="CW405">
        <v>0</v>
      </c>
      <c r="CX405">
        <f>ROUND(Y405*Source!I362,7)</f>
        <v>3.5</v>
      </c>
      <c r="CY405">
        <f t="shared" si="141"/>
        <v>1090.46</v>
      </c>
      <c r="CZ405">
        <f t="shared" si="142"/>
        <v>1090.46</v>
      </c>
      <c r="DA405">
        <f t="shared" si="143"/>
        <v>1</v>
      </c>
      <c r="DB405">
        <f t="shared" si="135"/>
        <v>545.23</v>
      </c>
      <c r="DC405">
        <f t="shared" si="136"/>
        <v>0</v>
      </c>
      <c r="DD405" t="s">
        <v>3</v>
      </c>
      <c r="DE405" t="s">
        <v>3</v>
      </c>
      <c r="DF405">
        <f t="shared" si="144"/>
        <v>0</v>
      </c>
      <c r="DG405">
        <f t="shared" si="140"/>
        <v>0</v>
      </c>
      <c r="DH405">
        <f t="shared" si="138"/>
        <v>0</v>
      </c>
      <c r="DI405">
        <f t="shared" si="139"/>
        <v>3816.61</v>
      </c>
      <c r="DJ405">
        <f t="shared" si="145"/>
        <v>3816.61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ROW(Source!A362)</f>
        <v>362</v>
      </c>
      <c r="B406">
        <v>52666988</v>
      </c>
      <c r="C406">
        <v>52748684</v>
      </c>
      <c r="D406">
        <v>50715459</v>
      </c>
      <c r="E406">
        <v>116</v>
      </c>
      <c r="F406">
        <v>1</v>
      </c>
      <c r="G406">
        <v>1</v>
      </c>
      <c r="H406">
        <v>1</v>
      </c>
      <c r="I406" t="s">
        <v>616</v>
      </c>
      <c r="J406" t="s">
        <v>3</v>
      </c>
      <c r="K406" t="s">
        <v>617</v>
      </c>
      <c r="L406">
        <v>1369</v>
      </c>
      <c r="N406">
        <v>1013</v>
      </c>
      <c r="O406" t="s">
        <v>527</v>
      </c>
      <c r="P406" t="s">
        <v>527</v>
      </c>
      <c r="Q406">
        <v>1</v>
      </c>
      <c r="W406">
        <v>0</v>
      </c>
      <c r="X406">
        <v>126826561</v>
      </c>
      <c r="Y406">
        <f t="shared" si="134"/>
        <v>0.5</v>
      </c>
      <c r="AA406">
        <v>0</v>
      </c>
      <c r="AB406">
        <v>0</v>
      </c>
      <c r="AC406">
        <v>0</v>
      </c>
      <c r="AD406">
        <v>1066.23</v>
      </c>
      <c r="AE406">
        <v>0</v>
      </c>
      <c r="AF406">
        <v>0</v>
      </c>
      <c r="AG406">
        <v>0</v>
      </c>
      <c r="AH406">
        <v>1066.23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0.5</v>
      </c>
      <c r="AU406" t="s">
        <v>3</v>
      </c>
      <c r="AV406">
        <v>1</v>
      </c>
      <c r="AW406">
        <v>2</v>
      </c>
      <c r="AX406">
        <v>52748688</v>
      </c>
      <c r="AY406">
        <v>1</v>
      </c>
      <c r="AZ406">
        <v>0</v>
      </c>
      <c r="BA406">
        <v>382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533.11500000000001</v>
      </c>
      <c r="BN406">
        <v>0.5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533.11500000000001</v>
      </c>
      <c r="BU406">
        <v>0.5</v>
      </c>
      <c r="BV406">
        <v>0</v>
      </c>
      <c r="BW406">
        <v>1</v>
      </c>
      <c r="CU406">
        <f>ROUND(AT406*Source!I362*AH406*AL406,2)</f>
        <v>3731.81</v>
      </c>
      <c r="CV406">
        <f>ROUND(Y406*Source!I362,7)</f>
        <v>3.5</v>
      </c>
      <c r="CW406">
        <v>0</v>
      </c>
      <c r="CX406">
        <f>ROUND(Y406*Source!I362,7)</f>
        <v>3.5</v>
      </c>
      <c r="CY406">
        <f t="shared" si="141"/>
        <v>1066.23</v>
      </c>
      <c r="CZ406">
        <f t="shared" si="142"/>
        <v>1066.23</v>
      </c>
      <c r="DA406">
        <f t="shared" si="143"/>
        <v>1</v>
      </c>
      <c r="DB406">
        <f t="shared" si="135"/>
        <v>533.12</v>
      </c>
      <c r="DC406">
        <f t="shared" si="136"/>
        <v>0</v>
      </c>
      <c r="DD406" t="s">
        <v>3</v>
      </c>
      <c r="DE406" t="s">
        <v>3</v>
      </c>
      <c r="DF406">
        <f t="shared" si="144"/>
        <v>0</v>
      </c>
      <c r="DG406">
        <f t="shared" si="140"/>
        <v>0</v>
      </c>
      <c r="DH406">
        <f t="shared" si="138"/>
        <v>0</v>
      </c>
      <c r="DI406">
        <f t="shared" si="139"/>
        <v>3731.81</v>
      </c>
      <c r="DJ406">
        <f t="shared" si="145"/>
        <v>3731.81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ROW(Source!A363)</f>
        <v>363</v>
      </c>
      <c r="B407">
        <v>52666922</v>
      </c>
      <c r="C407">
        <v>52748684</v>
      </c>
      <c r="D407">
        <v>50715435</v>
      </c>
      <c r="E407">
        <v>116</v>
      </c>
      <c r="F407">
        <v>1</v>
      </c>
      <c r="G407">
        <v>1</v>
      </c>
      <c r="H407">
        <v>1</v>
      </c>
      <c r="I407" t="s">
        <v>614</v>
      </c>
      <c r="J407" t="s">
        <v>3</v>
      </c>
      <c r="K407" t="s">
        <v>615</v>
      </c>
      <c r="L407">
        <v>1369</v>
      </c>
      <c r="N407">
        <v>1013</v>
      </c>
      <c r="O407" t="s">
        <v>527</v>
      </c>
      <c r="P407" t="s">
        <v>527</v>
      </c>
      <c r="Q407">
        <v>1</v>
      </c>
      <c r="W407">
        <v>0</v>
      </c>
      <c r="X407">
        <v>286205319</v>
      </c>
      <c r="Y407">
        <f t="shared" si="134"/>
        <v>0.5</v>
      </c>
      <c r="AA407">
        <v>0</v>
      </c>
      <c r="AB407">
        <v>0</v>
      </c>
      <c r="AC407">
        <v>0</v>
      </c>
      <c r="AD407">
        <v>1090.46</v>
      </c>
      <c r="AE407">
        <v>0</v>
      </c>
      <c r="AF407">
        <v>0</v>
      </c>
      <c r="AG407">
        <v>0</v>
      </c>
      <c r="AH407">
        <v>1090.46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</v>
      </c>
      <c r="AU407" t="s">
        <v>3</v>
      </c>
      <c r="AV407">
        <v>1</v>
      </c>
      <c r="AW407">
        <v>2</v>
      </c>
      <c r="AX407">
        <v>52748687</v>
      </c>
      <c r="AY407">
        <v>1</v>
      </c>
      <c r="AZ407">
        <v>0</v>
      </c>
      <c r="BA407">
        <v>383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545.23</v>
      </c>
      <c r="BN407">
        <v>0.5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545.23</v>
      </c>
      <c r="BU407">
        <v>0.5</v>
      </c>
      <c r="BV407">
        <v>0</v>
      </c>
      <c r="BW407">
        <v>1</v>
      </c>
      <c r="CU407">
        <f>ROUND(AT407*Source!I363*AH407*AL407,2)</f>
        <v>3816.61</v>
      </c>
      <c r="CV407">
        <f>ROUND(Y407*Source!I363,7)</f>
        <v>3.5</v>
      </c>
      <c r="CW407">
        <v>0</v>
      </c>
      <c r="CX407">
        <f>ROUND(Y407*Source!I363,7)</f>
        <v>3.5</v>
      </c>
      <c r="CY407">
        <f t="shared" si="141"/>
        <v>1090.46</v>
      </c>
      <c r="CZ407">
        <f t="shared" si="142"/>
        <v>1090.46</v>
      </c>
      <c r="DA407">
        <f t="shared" si="143"/>
        <v>1</v>
      </c>
      <c r="DB407">
        <f t="shared" si="135"/>
        <v>545.23</v>
      </c>
      <c r="DC407">
        <f t="shared" si="136"/>
        <v>0</v>
      </c>
      <c r="DD407" t="s">
        <v>3</v>
      </c>
      <c r="DE407" t="s">
        <v>3</v>
      </c>
      <c r="DF407">
        <f t="shared" si="144"/>
        <v>0</v>
      </c>
      <c r="DG407">
        <f t="shared" si="140"/>
        <v>0</v>
      </c>
      <c r="DH407">
        <f t="shared" si="138"/>
        <v>0</v>
      </c>
      <c r="DI407">
        <f t="shared" si="139"/>
        <v>3816.61</v>
      </c>
      <c r="DJ407">
        <f t="shared" si="145"/>
        <v>3816.61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>
      <c r="A408">
        <f>ROW(Source!A363)</f>
        <v>363</v>
      </c>
      <c r="B408">
        <v>52666922</v>
      </c>
      <c r="C408">
        <v>52748684</v>
      </c>
      <c r="D408">
        <v>50715459</v>
      </c>
      <c r="E408">
        <v>116</v>
      </c>
      <c r="F408">
        <v>1</v>
      </c>
      <c r="G408">
        <v>1</v>
      </c>
      <c r="H408">
        <v>1</v>
      </c>
      <c r="I408" t="s">
        <v>616</v>
      </c>
      <c r="J408" t="s">
        <v>3</v>
      </c>
      <c r="K408" t="s">
        <v>617</v>
      </c>
      <c r="L408">
        <v>1369</v>
      </c>
      <c r="N408">
        <v>1013</v>
      </c>
      <c r="O408" t="s">
        <v>527</v>
      </c>
      <c r="P408" t="s">
        <v>527</v>
      </c>
      <c r="Q408">
        <v>1</v>
      </c>
      <c r="W408">
        <v>0</v>
      </c>
      <c r="X408">
        <v>126826561</v>
      </c>
      <c r="Y408">
        <f t="shared" si="134"/>
        <v>0.5</v>
      </c>
      <c r="AA408">
        <v>0</v>
      </c>
      <c r="AB408">
        <v>0</v>
      </c>
      <c r="AC408">
        <v>0</v>
      </c>
      <c r="AD408">
        <v>1066.23</v>
      </c>
      <c r="AE408">
        <v>0</v>
      </c>
      <c r="AF408">
        <v>0</v>
      </c>
      <c r="AG408">
        <v>0</v>
      </c>
      <c r="AH408">
        <v>1066.23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0.5</v>
      </c>
      <c r="AU408" t="s">
        <v>3</v>
      </c>
      <c r="AV408">
        <v>1</v>
      </c>
      <c r="AW408">
        <v>2</v>
      </c>
      <c r="AX408">
        <v>52748688</v>
      </c>
      <c r="AY408">
        <v>1</v>
      </c>
      <c r="AZ408">
        <v>0</v>
      </c>
      <c r="BA408">
        <v>384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533.11500000000001</v>
      </c>
      <c r="BN408">
        <v>0.5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533.11500000000001</v>
      </c>
      <c r="BU408">
        <v>0.5</v>
      </c>
      <c r="BV408">
        <v>0</v>
      </c>
      <c r="BW408">
        <v>1</v>
      </c>
      <c r="CU408">
        <f>ROUND(AT408*Source!I363*AH408*AL408,2)</f>
        <v>3731.81</v>
      </c>
      <c r="CV408">
        <f>ROUND(Y408*Source!I363,7)</f>
        <v>3.5</v>
      </c>
      <c r="CW408">
        <v>0</v>
      </c>
      <c r="CX408">
        <f>ROUND(Y408*Source!I363,7)</f>
        <v>3.5</v>
      </c>
      <c r="CY408">
        <f t="shared" si="141"/>
        <v>1066.23</v>
      </c>
      <c r="CZ408">
        <f t="shared" si="142"/>
        <v>1066.23</v>
      </c>
      <c r="DA408">
        <f t="shared" si="143"/>
        <v>1</v>
      </c>
      <c r="DB408">
        <f t="shared" si="135"/>
        <v>533.12</v>
      </c>
      <c r="DC408">
        <f t="shared" si="136"/>
        <v>0</v>
      </c>
      <c r="DD408" t="s">
        <v>3</v>
      </c>
      <c r="DE408" t="s">
        <v>3</v>
      </c>
      <c r="DF408">
        <f t="shared" si="144"/>
        <v>0</v>
      </c>
      <c r="DG408">
        <f t="shared" si="140"/>
        <v>0</v>
      </c>
      <c r="DH408">
        <f t="shared" si="138"/>
        <v>0</v>
      </c>
      <c r="DI408">
        <f t="shared" si="139"/>
        <v>3731.81</v>
      </c>
      <c r="DJ408">
        <f t="shared" si="145"/>
        <v>3731.81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ROW(Source!A364)</f>
        <v>364</v>
      </c>
      <c r="B409">
        <v>52666988</v>
      </c>
      <c r="C409">
        <v>52748689</v>
      </c>
      <c r="D409">
        <v>50715429</v>
      </c>
      <c r="E409">
        <v>116</v>
      </c>
      <c r="F409">
        <v>1</v>
      </c>
      <c r="G409">
        <v>1</v>
      </c>
      <c r="H409">
        <v>1</v>
      </c>
      <c r="I409" t="s">
        <v>530</v>
      </c>
      <c r="J409" t="s">
        <v>3</v>
      </c>
      <c r="K409" t="s">
        <v>531</v>
      </c>
      <c r="L409">
        <v>1369</v>
      </c>
      <c r="N409">
        <v>1013</v>
      </c>
      <c r="O409" t="s">
        <v>527</v>
      </c>
      <c r="P409" t="s">
        <v>527</v>
      </c>
      <c r="Q409">
        <v>1</v>
      </c>
      <c r="W409">
        <v>0</v>
      </c>
      <c r="X409">
        <v>-512803540</v>
      </c>
      <c r="Y409">
        <f t="shared" si="134"/>
        <v>1.8</v>
      </c>
      <c r="AA409">
        <v>0</v>
      </c>
      <c r="AB409">
        <v>0</v>
      </c>
      <c r="AC409">
        <v>0</v>
      </c>
      <c r="AD409">
        <v>811.79</v>
      </c>
      <c r="AE409">
        <v>0</v>
      </c>
      <c r="AF409">
        <v>0</v>
      </c>
      <c r="AG409">
        <v>0</v>
      </c>
      <c r="AH409">
        <v>811.79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1.8</v>
      </c>
      <c r="AU409" t="s">
        <v>3</v>
      </c>
      <c r="AV409">
        <v>1</v>
      </c>
      <c r="AW409">
        <v>2</v>
      </c>
      <c r="AX409">
        <v>52748692</v>
      </c>
      <c r="AY409">
        <v>2</v>
      </c>
      <c r="AZ409">
        <v>131072</v>
      </c>
      <c r="BA409">
        <v>385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1461.222</v>
      </c>
      <c r="BN409">
        <v>1.8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1461.222</v>
      </c>
      <c r="BU409">
        <v>1.8</v>
      </c>
      <c r="BV409">
        <v>0</v>
      </c>
      <c r="BW409">
        <v>1</v>
      </c>
      <c r="CU409">
        <f>ROUND(AT409*Source!I364*AH409*AL409,2)</f>
        <v>0</v>
      </c>
      <c r="CV409">
        <f>ROUND(Y409*Source!I364,7)</f>
        <v>0</v>
      </c>
      <c r="CW409">
        <v>0</v>
      </c>
      <c r="CX409">
        <f>ROUND(Y409*Source!I364,7)</f>
        <v>0</v>
      </c>
      <c r="CY409">
        <f t="shared" si="141"/>
        <v>811.79</v>
      </c>
      <c r="CZ409">
        <f t="shared" si="142"/>
        <v>811.79</v>
      </c>
      <c r="DA409">
        <f t="shared" si="143"/>
        <v>1</v>
      </c>
      <c r="DB409">
        <f t="shared" si="135"/>
        <v>1461.22</v>
      </c>
      <c r="DC409">
        <f t="shared" si="136"/>
        <v>0</v>
      </c>
      <c r="DD409" t="s">
        <v>3</v>
      </c>
      <c r="DE409" t="s">
        <v>3</v>
      </c>
      <c r="DF409">
        <f t="shared" si="144"/>
        <v>0</v>
      </c>
      <c r="DG409">
        <f t="shared" si="140"/>
        <v>0</v>
      </c>
      <c r="DH409">
        <f t="shared" si="138"/>
        <v>0</v>
      </c>
      <c r="DI409">
        <f t="shared" si="139"/>
        <v>0</v>
      </c>
      <c r="DJ409">
        <f t="shared" si="145"/>
        <v>0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ROW(Source!A364)</f>
        <v>364</v>
      </c>
      <c r="B410">
        <v>52666988</v>
      </c>
      <c r="C410">
        <v>52748689</v>
      </c>
      <c r="D410">
        <v>50715447</v>
      </c>
      <c r="E410">
        <v>116</v>
      </c>
      <c r="F410">
        <v>1</v>
      </c>
      <c r="G410">
        <v>1</v>
      </c>
      <c r="H410">
        <v>1</v>
      </c>
      <c r="I410" t="s">
        <v>618</v>
      </c>
      <c r="J410" t="s">
        <v>3</v>
      </c>
      <c r="K410" t="s">
        <v>619</v>
      </c>
      <c r="L410">
        <v>1369</v>
      </c>
      <c r="N410">
        <v>1013</v>
      </c>
      <c r="O410" t="s">
        <v>527</v>
      </c>
      <c r="P410" t="s">
        <v>527</v>
      </c>
      <c r="Q410">
        <v>1</v>
      </c>
      <c r="W410">
        <v>0</v>
      </c>
      <c r="X410">
        <v>-1275334932</v>
      </c>
      <c r="Y410">
        <f t="shared" si="134"/>
        <v>1.8</v>
      </c>
      <c r="AA410">
        <v>0</v>
      </c>
      <c r="AB410">
        <v>0</v>
      </c>
      <c r="AC410">
        <v>0</v>
      </c>
      <c r="AD410">
        <v>775.44</v>
      </c>
      <c r="AE410">
        <v>0</v>
      </c>
      <c r="AF410">
        <v>0</v>
      </c>
      <c r="AG410">
        <v>0</v>
      </c>
      <c r="AH410">
        <v>775.44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1.8</v>
      </c>
      <c r="AU410" t="s">
        <v>3</v>
      </c>
      <c r="AV410">
        <v>1</v>
      </c>
      <c r="AW410">
        <v>2</v>
      </c>
      <c r="AX410">
        <v>52748693</v>
      </c>
      <c r="AY410">
        <v>2</v>
      </c>
      <c r="AZ410">
        <v>131072</v>
      </c>
      <c r="BA410">
        <v>386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1395.7920000000001</v>
      </c>
      <c r="BN410">
        <v>1.8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1395.7920000000001</v>
      </c>
      <c r="BU410">
        <v>1.8</v>
      </c>
      <c r="BV410">
        <v>0</v>
      </c>
      <c r="BW410">
        <v>1</v>
      </c>
      <c r="CU410">
        <f>ROUND(AT410*Source!I364*AH410*AL410,2)</f>
        <v>0</v>
      </c>
      <c r="CV410">
        <f>ROUND(Y410*Source!I364,7)</f>
        <v>0</v>
      </c>
      <c r="CW410">
        <v>0</v>
      </c>
      <c r="CX410">
        <f>ROUND(Y410*Source!I364,7)</f>
        <v>0</v>
      </c>
      <c r="CY410">
        <f t="shared" si="141"/>
        <v>775.44</v>
      </c>
      <c r="CZ410">
        <f t="shared" si="142"/>
        <v>775.44</v>
      </c>
      <c r="DA410">
        <f t="shared" si="143"/>
        <v>1</v>
      </c>
      <c r="DB410">
        <f t="shared" si="135"/>
        <v>1395.79</v>
      </c>
      <c r="DC410">
        <f t="shared" si="136"/>
        <v>0</v>
      </c>
      <c r="DD410" t="s">
        <v>3</v>
      </c>
      <c r="DE410" t="s">
        <v>3</v>
      </c>
      <c r="DF410">
        <f t="shared" si="144"/>
        <v>0</v>
      </c>
      <c r="DG410">
        <f t="shared" si="140"/>
        <v>0</v>
      </c>
      <c r="DH410">
        <f t="shared" si="138"/>
        <v>0</v>
      </c>
      <c r="DI410">
        <f t="shared" si="139"/>
        <v>0</v>
      </c>
      <c r="DJ410">
        <f t="shared" si="145"/>
        <v>0</v>
      </c>
      <c r="DK410">
        <v>1</v>
      </c>
      <c r="DL410" t="s">
        <v>3</v>
      </c>
      <c r="DM410">
        <v>0</v>
      </c>
      <c r="DN410" t="s">
        <v>3</v>
      </c>
      <c r="DO410">
        <v>0</v>
      </c>
    </row>
    <row r="411" spans="1:119">
      <c r="A411">
        <f>ROW(Source!A365)</f>
        <v>365</v>
      </c>
      <c r="B411">
        <v>52666922</v>
      </c>
      <c r="C411">
        <v>52748689</v>
      </c>
      <c r="D411">
        <v>50715429</v>
      </c>
      <c r="E411">
        <v>116</v>
      </c>
      <c r="F411">
        <v>1</v>
      </c>
      <c r="G411">
        <v>1</v>
      </c>
      <c r="H411">
        <v>1</v>
      </c>
      <c r="I411" t="s">
        <v>530</v>
      </c>
      <c r="J411" t="s">
        <v>3</v>
      </c>
      <c r="K411" t="s">
        <v>531</v>
      </c>
      <c r="L411">
        <v>1369</v>
      </c>
      <c r="N411">
        <v>1013</v>
      </c>
      <c r="O411" t="s">
        <v>527</v>
      </c>
      <c r="P411" t="s">
        <v>527</v>
      </c>
      <c r="Q411">
        <v>1</v>
      </c>
      <c r="W411">
        <v>0</v>
      </c>
      <c r="X411">
        <v>-512803540</v>
      </c>
      <c r="Y411">
        <f t="shared" si="134"/>
        <v>1.8</v>
      </c>
      <c r="AA411">
        <v>0</v>
      </c>
      <c r="AB411">
        <v>0</v>
      </c>
      <c r="AC411">
        <v>0</v>
      </c>
      <c r="AD411">
        <v>811.79</v>
      </c>
      <c r="AE411">
        <v>0</v>
      </c>
      <c r="AF411">
        <v>0</v>
      </c>
      <c r="AG411">
        <v>0</v>
      </c>
      <c r="AH411">
        <v>811.79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1.8</v>
      </c>
      <c r="AU411" t="s">
        <v>3</v>
      </c>
      <c r="AV411">
        <v>1</v>
      </c>
      <c r="AW411">
        <v>2</v>
      </c>
      <c r="AX411">
        <v>52748692</v>
      </c>
      <c r="AY411">
        <v>2</v>
      </c>
      <c r="AZ411">
        <v>131072</v>
      </c>
      <c r="BA411">
        <v>387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1461.222</v>
      </c>
      <c r="BN411">
        <v>1.8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1461.222</v>
      </c>
      <c r="BU411">
        <v>1.8</v>
      </c>
      <c r="BV411">
        <v>0</v>
      </c>
      <c r="BW411">
        <v>1</v>
      </c>
      <c r="CU411">
        <f>ROUND(AT411*Source!I365*AH411*AL411,2)</f>
        <v>0</v>
      </c>
      <c r="CV411">
        <f>ROUND(Y411*Source!I365,7)</f>
        <v>0</v>
      </c>
      <c r="CW411">
        <v>0</v>
      </c>
      <c r="CX411">
        <f>ROUND(Y411*Source!I365,7)</f>
        <v>0</v>
      </c>
      <c r="CY411">
        <f t="shared" si="141"/>
        <v>811.79</v>
      </c>
      <c r="CZ411">
        <f t="shared" si="142"/>
        <v>811.79</v>
      </c>
      <c r="DA411">
        <f t="shared" si="143"/>
        <v>1</v>
      </c>
      <c r="DB411">
        <f t="shared" si="135"/>
        <v>1461.22</v>
      </c>
      <c r="DC411">
        <f t="shared" si="136"/>
        <v>0</v>
      </c>
      <c r="DD411" t="s">
        <v>3</v>
      </c>
      <c r="DE411" t="s">
        <v>3</v>
      </c>
      <c r="DF411">
        <f t="shared" si="144"/>
        <v>0</v>
      </c>
      <c r="DG411">
        <f t="shared" si="140"/>
        <v>0</v>
      </c>
      <c r="DH411">
        <f t="shared" si="138"/>
        <v>0</v>
      </c>
      <c r="DI411">
        <f t="shared" si="139"/>
        <v>0</v>
      </c>
      <c r="DJ411">
        <f t="shared" si="145"/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ROW(Source!A365)</f>
        <v>365</v>
      </c>
      <c r="B412">
        <v>52666922</v>
      </c>
      <c r="C412">
        <v>52748689</v>
      </c>
      <c r="D412">
        <v>50715447</v>
      </c>
      <c r="E412">
        <v>116</v>
      </c>
      <c r="F412">
        <v>1</v>
      </c>
      <c r="G412">
        <v>1</v>
      </c>
      <c r="H412">
        <v>1</v>
      </c>
      <c r="I412" t="s">
        <v>618</v>
      </c>
      <c r="J412" t="s">
        <v>3</v>
      </c>
      <c r="K412" t="s">
        <v>619</v>
      </c>
      <c r="L412">
        <v>1369</v>
      </c>
      <c r="N412">
        <v>1013</v>
      </c>
      <c r="O412" t="s">
        <v>527</v>
      </c>
      <c r="P412" t="s">
        <v>527</v>
      </c>
      <c r="Q412">
        <v>1</v>
      </c>
      <c r="W412">
        <v>0</v>
      </c>
      <c r="X412">
        <v>-1275334932</v>
      </c>
      <c r="Y412">
        <f t="shared" si="134"/>
        <v>1.8</v>
      </c>
      <c r="AA412">
        <v>0</v>
      </c>
      <c r="AB412">
        <v>0</v>
      </c>
      <c r="AC412">
        <v>0</v>
      </c>
      <c r="AD412">
        <v>775.44</v>
      </c>
      <c r="AE412">
        <v>0</v>
      </c>
      <c r="AF412">
        <v>0</v>
      </c>
      <c r="AG412">
        <v>0</v>
      </c>
      <c r="AH412">
        <v>775.44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1.8</v>
      </c>
      <c r="AU412" t="s">
        <v>3</v>
      </c>
      <c r="AV412">
        <v>1</v>
      </c>
      <c r="AW412">
        <v>2</v>
      </c>
      <c r="AX412">
        <v>52748693</v>
      </c>
      <c r="AY412">
        <v>2</v>
      </c>
      <c r="AZ412">
        <v>131072</v>
      </c>
      <c r="BA412">
        <v>388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1395.7920000000001</v>
      </c>
      <c r="BN412">
        <v>1.8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1395.7920000000001</v>
      </c>
      <c r="BU412">
        <v>1.8</v>
      </c>
      <c r="BV412">
        <v>0</v>
      </c>
      <c r="BW412">
        <v>1</v>
      </c>
      <c r="CU412">
        <f>ROUND(AT412*Source!I365*AH412*AL412,2)</f>
        <v>0</v>
      </c>
      <c r="CV412">
        <f>ROUND(Y412*Source!I365,7)</f>
        <v>0</v>
      </c>
      <c r="CW412">
        <v>0</v>
      </c>
      <c r="CX412">
        <f>ROUND(Y412*Source!I365,7)</f>
        <v>0</v>
      </c>
      <c r="CY412">
        <f t="shared" si="141"/>
        <v>775.44</v>
      </c>
      <c r="CZ412">
        <f t="shared" si="142"/>
        <v>775.44</v>
      </c>
      <c r="DA412">
        <f t="shared" si="143"/>
        <v>1</v>
      </c>
      <c r="DB412">
        <f t="shared" si="135"/>
        <v>1395.79</v>
      </c>
      <c r="DC412">
        <f t="shared" si="136"/>
        <v>0</v>
      </c>
      <c r="DD412" t="s">
        <v>3</v>
      </c>
      <c r="DE412" t="s">
        <v>3</v>
      </c>
      <c r="DF412">
        <f t="shared" si="144"/>
        <v>0</v>
      </c>
      <c r="DG412">
        <f t="shared" si="140"/>
        <v>0</v>
      </c>
      <c r="DH412">
        <f t="shared" si="138"/>
        <v>0</v>
      </c>
      <c r="DI412">
        <f t="shared" si="139"/>
        <v>0</v>
      </c>
      <c r="DJ412">
        <f t="shared" si="145"/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57" spans="9:9">
      <c r="I4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88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52748199</v>
      </c>
      <c r="C1">
        <v>52748193</v>
      </c>
      <c r="D1">
        <v>50715252</v>
      </c>
      <c r="E1">
        <v>116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X1">
        <v>0.44</v>
      </c>
      <c r="Y1">
        <v>0</v>
      </c>
      <c r="Z1">
        <v>0</v>
      </c>
      <c r="AA1">
        <v>0</v>
      </c>
      <c r="AB1">
        <v>690.62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52748194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52748200</v>
      </c>
      <c r="C2">
        <v>52748193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52748195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52748201</v>
      </c>
      <c r="C3">
        <v>52748193</v>
      </c>
      <c r="D3">
        <v>50836455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52748196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52748202</v>
      </c>
      <c r="C4">
        <v>52748193</v>
      </c>
      <c r="D4">
        <v>50837412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52748197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52748203</v>
      </c>
      <c r="C5">
        <v>52748193</v>
      </c>
      <c r="D5">
        <v>50837430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X5">
        <v>0.24</v>
      </c>
      <c r="Y5">
        <v>0</v>
      </c>
      <c r="Z5">
        <v>487.94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52748198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52748199</v>
      </c>
      <c r="C6">
        <v>52748193</v>
      </c>
      <c r="D6">
        <v>50715252</v>
      </c>
      <c r="E6">
        <v>116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X6">
        <v>0.44</v>
      </c>
      <c r="Y6">
        <v>0</v>
      </c>
      <c r="Z6">
        <v>0</v>
      </c>
      <c r="AA6">
        <v>0</v>
      </c>
      <c r="AB6">
        <v>690.62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52748194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52748200</v>
      </c>
      <c r="C7">
        <v>52748193</v>
      </c>
      <c r="D7">
        <v>50715465</v>
      </c>
      <c r="E7">
        <v>116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52748195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52748201</v>
      </c>
      <c r="C8">
        <v>52748193</v>
      </c>
      <c r="D8">
        <v>50836455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0.24</v>
      </c>
      <c r="Y8">
        <v>0</v>
      </c>
      <c r="Z8">
        <v>1626.29</v>
      </c>
      <c r="AA8">
        <v>1090.46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52748196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52748202</v>
      </c>
      <c r="C9">
        <v>52748193</v>
      </c>
      <c r="D9">
        <v>50837412</v>
      </c>
      <c r="E9">
        <v>1</v>
      </c>
      <c r="F9">
        <v>1</v>
      </c>
      <c r="G9">
        <v>1</v>
      </c>
      <c r="H9">
        <v>2</v>
      </c>
      <c r="I9" t="s">
        <v>494</v>
      </c>
      <c r="J9" t="s">
        <v>495</v>
      </c>
      <c r="K9" t="s">
        <v>496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0.24</v>
      </c>
      <c r="Y9">
        <v>0</v>
      </c>
      <c r="Z9">
        <v>13.86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52748197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52748203</v>
      </c>
      <c r="C10">
        <v>52748193</v>
      </c>
      <c r="D10">
        <v>50837430</v>
      </c>
      <c r="E10">
        <v>1</v>
      </c>
      <c r="F10">
        <v>1</v>
      </c>
      <c r="G10">
        <v>1</v>
      </c>
      <c r="H10">
        <v>2</v>
      </c>
      <c r="I10" t="s">
        <v>497</v>
      </c>
      <c r="J10" t="s">
        <v>498</v>
      </c>
      <c r="K10" t="s">
        <v>499</v>
      </c>
      <c r="L10">
        <v>1368</v>
      </c>
      <c r="N10">
        <v>1011</v>
      </c>
      <c r="O10" t="s">
        <v>492</v>
      </c>
      <c r="P10" t="s">
        <v>492</v>
      </c>
      <c r="Q10">
        <v>1</v>
      </c>
      <c r="X10">
        <v>0.24</v>
      </c>
      <c r="Y10">
        <v>0</v>
      </c>
      <c r="Z10">
        <v>487.94</v>
      </c>
      <c r="AA10">
        <v>811.79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52748198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52748209</v>
      </c>
      <c r="C11">
        <v>52748204</v>
      </c>
      <c r="D11">
        <v>50715252</v>
      </c>
      <c r="E11">
        <v>116</v>
      </c>
      <c r="F11">
        <v>1</v>
      </c>
      <c r="G11">
        <v>1</v>
      </c>
      <c r="H11">
        <v>1</v>
      </c>
      <c r="I11" t="s">
        <v>484</v>
      </c>
      <c r="J11" t="s">
        <v>3</v>
      </c>
      <c r="K11" t="s">
        <v>485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X11">
        <v>0.3</v>
      </c>
      <c r="Y11">
        <v>0</v>
      </c>
      <c r="Z11">
        <v>0</v>
      </c>
      <c r="AA11">
        <v>0</v>
      </c>
      <c r="AB11">
        <v>690.62</v>
      </c>
      <c r="AC11">
        <v>0</v>
      </c>
      <c r="AD11">
        <v>1</v>
      </c>
      <c r="AE11">
        <v>1</v>
      </c>
      <c r="AF11" t="s">
        <v>3</v>
      </c>
      <c r="AG11">
        <v>0.3</v>
      </c>
      <c r="AH11">
        <v>2</v>
      </c>
      <c r="AI11">
        <v>52748205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52748210</v>
      </c>
      <c r="C12">
        <v>52748204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487</v>
      </c>
      <c r="J12" t="s">
        <v>3</v>
      </c>
      <c r="K12" t="s">
        <v>488</v>
      </c>
      <c r="L12">
        <v>1191</v>
      </c>
      <c r="N12">
        <v>1013</v>
      </c>
      <c r="O12" t="s">
        <v>486</v>
      </c>
      <c r="P12" t="s">
        <v>486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0.16</v>
      </c>
      <c r="AH12">
        <v>2</v>
      </c>
      <c r="AI12">
        <v>52748206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52748211</v>
      </c>
      <c r="C13">
        <v>52748204</v>
      </c>
      <c r="D13">
        <v>50837412</v>
      </c>
      <c r="E13">
        <v>1</v>
      </c>
      <c r="F13">
        <v>1</v>
      </c>
      <c r="G13">
        <v>1</v>
      </c>
      <c r="H13">
        <v>2</v>
      </c>
      <c r="I13" t="s">
        <v>494</v>
      </c>
      <c r="J13" t="s">
        <v>495</v>
      </c>
      <c r="K13" t="s">
        <v>496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0.16</v>
      </c>
      <c r="Y13">
        <v>0</v>
      </c>
      <c r="Z13">
        <v>13.86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52748207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52748212</v>
      </c>
      <c r="C14">
        <v>52748204</v>
      </c>
      <c r="D14">
        <v>50837430</v>
      </c>
      <c r="E14">
        <v>1</v>
      </c>
      <c r="F14">
        <v>1</v>
      </c>
      <c r="G14">
        <v>1</v>
      </c>
      <c r="H14">
        <v>2</v>
      </c>
      <c r="I14" t="s">
        <v>497</v>
      </c>
      <c r="J14" t="s">
        <v>498</v>
      </c>
      <c r="K14" t="s">
        <v>499</v>
      </c>
      <c r="L14">
        <v>1368</v>
      </c>
      <c r="N14">
        <v>1011</v>
      </c>
      <c r="O14" t="s">
        <v>492</v>
      </c>
      <c r="P14" t="s">
        <v>492</v>
      </c>
      <c r="Q14">
        <v>1</v>
      </c>
      <c r="X14">
        <v>0.16</v>
      </c>
      <c r="Y14">
        <v>0</v>
      </c>
      <c r="Z14">
        <v>487.94</v>
      </c>
      <c r="AA14">
        <v>811.79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0.16</v>
      </c>
      <c r="AH14">
        <v>2</v>
      </c>
      <c r="AI14">
        <v>52748208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52748209</v>
      </c>
      <c r="C15">
        <v>52748204</v>
      </c>
      <c r="D15">
        <v>50715252</v>
      </c>
      <c r="E15">
        <v>116</v>
      </c>
      <c r="F15">
        <v>1</v>
      </c>
      <c r="G15">
        <v>1</v>
      </c>
      <c r="H15">
        <v>1</v>
      </c>
      <c r="I15" t="s">
        <v>484</v>
      </c>
      <c r="J15" t="s">
        <v>3</v>
      </c>
      <c r="K15" t="s">
        <v>485</v>
      </c>
      <c r="L15">
        <v>1191</v>
      </c>
      <c r="N15">
        <v>1013</v>
      </c>
      <c r="O15" t="s">
        <v>486</v>
      </c>
      <c r="P15" t="s">
        <v>486</v>
      </c>
      <c r="Q15">
        <v>1</v>
      </c>
      <c r="X15">
        <v>0.3</v>
      </c>
      <c r="Y15">
        <v>0</v>
      </c>
      <c r="Z15">
        <v>0</v>
      </c>
      <c r="AA15">
        <v>0</v>
      </c>
      <c r="AB15">
        <v>690.62</v>
      </c>
      <c r="AC15">
        <v>0</v>
      </c>
      <c r="AD15">
        <v>1</v>
      </c>
      <c r="AE15">
        <v>1</v>
      </c>
      <c r="AF15" t="s">
        <v>3</v>
      </c>
      <c r="AG15">
        <v>0.3</v>
      </c>
      <c r="AH15">
        <v>2</v>
      </c>
      <c r="AI15">
        <v>52748205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52748210</v>
      </c>
      <c r="C16">
        <v>52748204</v>
      </c>
      <c r="D16">
        <v>50715465</v>
      </c>
      <c r="E16">
        <v>116</v>
      </c>
      <c r="F16">
        <v>1</v>
      </c>
      <c r="G16">
        <v>1</v>
      </c>
      <c r="H16">
        <v>1</v>
      </c>
      <c r="I16" t="s">
        <v>487</v>
      </c>
      <c r="J16" t="s">
        <v>3</v>
      </c>
      <c r="K16" t="s">
        <v>488</v>
      </c>
      <c r="L16">
        <v>1191</v>
      </c>
      <c r="N16">
        <v>1013</v>
      </c>
      <c r="O16" t="s">
        <v>486</v>
      </c>
      <c r="P16" t="s">
        <v>486</v>
      </c>
      <c r="Q16">
        <v>1</v>
      </c>
      <c r="X16">
        <v>0.16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0.16</v>
      </c>
      <c r="AH16">
        <v>2</v>
      </c>
      <c r="AI16">
        <v>52748206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52748211</v>
      </c>
      <c r="C17">
        <v>52748204</v>
      </c>
      <c r="D17">
        <v>50837412</v>
      </c>
      <c r="E17">
        <v>1</v>
      </c>
      <c r="F17">
        <v>1</v>
      </c>
      <c r="G17">
        <v>1</v>
      </c>
      <c r="H17">
        <v>2</v>
      </c>
      <c r="I17" t="s">
        <v>494</v>
      </c>
      <c r="J17" t="s">
        <v>495</v>
      </c>
      <c r="K17" t="s">
        <v>496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X17">
        <v>0.16</v>
      </c>
      <c r="Y17">
        <v>0</v>
      </c>
      <c r="Z17">
        <v>13.86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0.16</v>
      </c>
      <c r="AH17">
        <v>2</v>
      </c>
      <c r="AI17">
        <v>52748207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52748212</v>
      </c>
      <c r="C18">
        <v>52748204</v>
      </c>
      <c r="D18">
        <v>50837430</v>
      </c>
      <c r="E18">
        <v>1</v>
      </c>
      <c r="F18">
        <v>1</v>
      </c>
      <c r="G18">
        <v>1</v>
      </c>
      <c r="H18">
        <v>2</v>
      </c>
      <c r="I18" t="s">
        <v>497</v>
      </c>
      <c r="J18" t="s">
        <v>498</v>
      </c>
      <c r="K18" t="s">
        <v>499</v>
      </c>
      <c r="L18">
        <v>1368</v>
      </c>
      <c r="N18">
        <v>1011</v>
      </c>
      <c r="O18" t="s">
        <v>492</v>
      </c>
      <c r="P18" t="s">
        <v>492</v>
      </c>
      <c r="Q18">
        <v>1</v>
      </c>
      <c r="X18">
        <v>0.16</v>
      </c>
      <c r="Y18">
        <v>0</v>
      </c>
      <c r="Z18">
        <v>487.94</v>
      </c>
      <c r="AA18">
        <v>811.79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0.16</v>
      </c>
      <c r="AH18">
        <v>2</v>
      </c>
      <c r="AI18">
        <v>52748208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52748218</v>
      </c>
      <c r="C19">
        <v>52748213</v>
      </c>
      <c r="D19">
        <v>50715252</v>
      </c>
      <c r="E19">
        <v>116</v>
      </c>
      <c r="F19">
        <v>1</v>
      </c>
      <c r="G19">
        <v>1</v>
      </c>
      <c r="H19">
        <v>1</v>
      </c>
      <c r="I19" t="s">
        <v>484</v>
      </c>
      <c r="J19" t="s">
        <v>3</v>
      </c>
      <c r="K19" t="s">
        <v>485</v>
      </c>
      <c r="L19">
        <v>1191</v>
      </c>
      <c r="N19">
        <v>1013</v>
      </c>
      <c r="O19" t="s">
        <v>486</v>
      </c>
      <c r="P19" t="s">
        <v>486</v>
      </c>
      <c r="Q19">
        <v>1</v>
      </c>
      <c r="X19">
        <v>0.25</v>
      </c>
      <c r="Y19">
        <v>0</v>
      </c>
      <c r="Z19">
        <v>0</v>
      </c>
      <c r="AA19">
        <v>0</v>
      </c>
      <c r="AB19">
        <v>690.62</v>
      </c>
      <c r="AC19">
        <v>0</v>
      </c>
      <c r="AD19">
        <v>1</v>
      </c>
      <c r="AE19">
        <v>1</v>
      </c>
      <c r="AF19" t="s">
        <v>3</v>
      </c>
      <c r="AG19">
        <v>0.25</v>
      </c>
      <c r="AH19">
        <v>2</v>
      </c>
      <c r="AI19">
        <v>52748214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52748219</v>
      </c>
      <c r="C20">
        <v>52748213</v>
      </c>
      <c r="D20">
        <v>50715465</v>
      </c>
      <c r="E20">
        <v>116</v>
      </c>
      <c r="F20">
        <v>1</v>
      </c>
      <c r="G20">
        <v>1</v>
      </c>
      <c r="H20">
        <v>1</v>
      </c>
      <c r="I20" t="s">
        <v>487</v>
      </c>
      <c r="J20" t="s">
        <v>3</v>
      </c>
      <c r="K20" t="s">
        <v>488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X20">
        <v>0.14000000000000001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0.14000000000000001</v>
      </c>
      <c r="AH20">
        <v>2</v>
      </c>
      <c r="AI20">
        <v>52748215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52748220</v>
      </c>
      <c r="C21">
        <v>52748213</v>
      </c>
      <c r="D21">
        <v>50837412</v>
      </c>
      <c r="E21">
        <v>1</v>
      </c>
      <c r="F21">
        <v>1</v>
      </c>
      <c r="G21">
        <v>1</v>
      </c>
      <c r="H21">
        <v>2</v>
      </c>
      <c r="I21" t="s">
        <v>494</v>
      </c>
      <c r="J21" t="s">
        <v>495</v>
      </c>
      <c r="K21" t="s">
        <v>496</v>
      </c>
      <c r="L21">
        <v>1368</v>
      </c>
      <c r="N21">
        <v>1011</v>
      </c>
      <c r="O21" t="s">
        <v>492</v>
      </c>
      <c r="P21" t="s">
        <v>492</v>
      </c>
      <c r="Q21">
        <v>1</v>
      </c>
      <c r="X21">
        <v>0.14000000000000001</v>
      </c>
      <c r="Y21">
        <v>0</v>
      </c>
      <c r="Z21">
        <v>13.86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0.14000000000000001</v>
      </c>
      <c r="AH21">
        <v>2</v>
      </c>
      <c r="AI21">
        <v>52748216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52748221</v>
      </c>
      <c r="C22">
        <v>52748213</v>
      </c>
      <c r="D22">
        <v>50837430</v>
      </c>
      <c r="E22">
        <v>1</v>
      </c>
      <c r="F22">
        <v>1</v>
      </c>
      <c r="G22">
        <v>1</v>
      </c>
      <c r="H22">
        <v>2</v>
      </c>
      <c r="I22" t="s">
        <v>497</v>
      </c>
      <c r="J22" t="s">
        <v>498</v>
      </c>
      <c r="K22" t="s">
        <v>499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X22">
        <v>0.14000000000000001</v>
      </c>
      <c r="Y22">
        <v>0</v>
      </c>
      <c r="Z22">
        <v>487.94</v>
      </c>
      <c r="AA22">
        <v>811.79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0.14000000000000001</v>
      </c>
      <c r="AH22">
        <v>2</v>
      </c>
      <c r="AI22">
        <v>52748217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52748218</v>
      </c>
      <c r="C23">
        <v>52748213</v>
      </c>
      <c r="D23">
        <v>50715252</v>
      </c>
      <c r="E23">
        <v>116</v>
      </c>
      <c r="F23">
        <v>1</v>
      </c>
      <c r="G23">
        <v>1</v>
      </c>
      <c r="H23">
        <v>1</v>
      </c>
      <c r="I23" t="s">
        <v>484</v>
      </c>
      <c r="J23" t="s">
        <v>3</v>
      </c>
      <c r="K23" t="s">
        <v>485</v>
      </c>
      <c r="L23">
        <v>1191</v>
      </c>
      <c r="N23">
        <v>1013</v>
      </c>
      <c r="O23" t="s">
        <v>486</v>
      </c>
      <c r="P23" t="s">
        <v>486</v>
      </c>
      <c r="Q23">
        <v>1</v>
      </c>
      <c r="X23">
        <v>0.25</v>
      </c>
      <c r="Y23">
        <v>0</v>
      </c>
      <c r="Z23">
        <v>0</v>
      </c>
      <c r="AA23">
        <v>0</v>
      </c>
      <c r="AB23">
        <v>690.62</v>
      </c>
      <c r="AC23">
        <v>0</v>
      </c>
      <c r="AD23">
        <v>1</v>
      </c>
      <c r="AE23">
        <v>1</v>
      </c>
      <c r="AF23" t="s">
        <v>3</v>
      </c>
      <c r="AG23">
        <v>0.25</v>
      </c>
      <c r="AH23">
        <v>2</v>
      </c>
      <c r="AI23">
        <v>52748214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52748219</v>
      </c>
      <c r="C24">
        <v>52748213</v>
      </c>
      <c r="D24">
        <v>50715465</v>
      </c>
      <c r="E24">
        <v>116</v>
      </c>
      <c r="F24">
        <v>1</v>
      </c>
      <c r="G24">
        <v>1</v>
      </c>
      <c r="H24">
        <v>1</v>
      </c>
      <c r="I24" t="s">
        <v>487</v>
      </c>
      <c r="J24" t="s">
        <v>3</v>
      </c>
      <c r="K24" t="s">
        <v>488</v>
      </c>
      <c r="L24">
        <v>1191</v>
      </c>
      <c r="N24">
        <v>1013</v>
      </c>
      <c r="O24" t="s">
        <v>486</v>
      </c>
      <c r="P24" t="s">
        <v>486</v>
      </c>
      <c r="Q24">
        <v>1</v>
      </c>
      <c r="X24">
        <v>0.14000000000000001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0.14000000000000001</v>
      </c>
      <c r="AH24">
        <v>2</v>
      </c>
      <c r="AI24">
        <v>52748215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52748220</v>
      </c>
      <c r="C25">
        <v>52748213</v>
      </c>
      <c r="D25">
        <v>50837412</v>
      </c>
      <c r="E25">
        <v>1</v>
      </c>
      <c r="F25">
        <v>1</v>
      </c>
      <c r="G25">
        <v>1</v>
      </c>
      <c r="H25">
        <v>2</v>
      </c>
      <c r="I25" t="s">
        <v>494</v>
      </c>
      <c r="J25" t="s">
        <v>495</v>
      </c>
      <c r="K25" t="s">
        <v>496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X25">
        <v>0.14000000000000001</v>
      </c>
      <c r="Y25">
        <v>0</v>
      </c>
      <c r="Z25">
        <v>13.86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0.14000000000000001</v>
      </c>
      <c r="AH25">
        <v>2</v>
      </c>
      <c r="AI25">
        <v>52748216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52748221</v>
      </c>
      <c r="C26">
        <v>52748213</v>
      </c>
      <c r="D26">
        <v>50837430</v>
      </c>
      <c r="E26">
        <v>1</v>
      </c>
      <c r="F26">
        <v>1</v>
      </c>
      <c r="G26">
        <v>1</v>
      </c>
      <c r="H26">
        <v>2</v>
      </c>
      <c r="I26" t="s">
        <v>497</v>
      </c>
      <c r="J26" t="s">
        <v>498</v>
      </c>
      <c r="K26" t="s">
        <v>499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0.14000000000000001</v>
      </c>
      <c r="Y26">
        <v>0</v>
      </c>
      <c r="Z26">
        <v>487.94</v>
      </c>
      <c r="AA26">
        <v>811.79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0.14000000000000001</v>
      </c>
      <c r="AH26">
        <v>2</v>
      </c>
      <c r="AI26">
        <v>52748217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52748242</v>
      </c>
      <c r="C27">
        <v>52748222</v>
      </c>
      <c r="D27">
        <v>50715276</v>
      </c>
      <c r="E27">
        <v>116</v>
      </c>
      <c r="F27">
        <v>1</v>
      </c>
      <c r="G27">
        <v>1</v>
      </c>
      <c r="H27">
        <v>1</v>
      </c>
      <c r="I27" t="s">
        <v>501</v>
      </c>
      <c r="J27" t="s">
        <v>3</v>
      </c>
      <c r="K27" t="s">
        <v>502</v>
      </c>
      <c r="L27">
        <v>1191</v>
      </c>
      <c r="N27">
        <v>1013</v>
      </c>
      <c r="O27" t="s">
        <v>486</v>
      </c>
      <c r="P27" t="s">
        <v>486</v>
      </c>
      <c r="Q27">
        <v>1</v>
      </c>
      <c r="X27">
        <v>3.06</v>
      </c>
      <c r="Y27">
        <v>0</v>
      </c>
      <c r="Z27">
        <v>0</v>
      </c>
      <c r="AA27">
        <v>0</v>
      </c>
      <c r="AB27">
        <v>748.18</v>
      </c>
      <c r="AC27">
        <v>0</v>
      </c>
      <c r="AD27">
        <v>1</v>
      </c>
      <c r="AE27">
        <v>1</v>
      </c>
      <c r="AF27" t="s">
        <v>3</v>
      </c>
      <c r="AG27">
        <v>3.06</v>
      </c>
      <c r="AH27">
        <v>2</v>
      </c>
      <c r="AI27">
        <v>52748223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52748243</v>
      </c>
      <c r="C28">
        <v>52748222</v>
      </c>
      <c r="D28">
        <v>50715465</v>
      </c>
      <c r="E28">
        <v>116</v>
      </c>
      <c r="F28">
        <v>1</v>
      </c>
      <c r="G28">
        <v>1</v>
      </c>
      <c r="H28">
        <v>1</v>
      </c>
      <c r="I28" t="s">
        <v>487</v>
      </c>
      <c r="J28" t="s">
        <v>3</v>
      </c>
      <c r="K28" t="s">
        <v>488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X28">
        <v>0.87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0.87</v>
      </c>
      <c r="AH28">
        <v>2</v>
      </c>
      <c r="AI28">
        <v>52748224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52748244</v>
      </c>
      <c r="C29">
        <v>52748222</v>
      </c>
      <c r="D29">
        <v>50836342</v>
      </c>
      <c r="E29">
        <v>1</v>
      </c>
      <c r="F29">
        <v>1</v>
      </c>
      <c r="G29">
        <v>1</v>
      </c>
      <c r="H29">
        <v>2</v>
      </c>
      <c r="I29" t="s">
        <v>503</v>
      </c>
      <c r="J29" t="s">
        <v>504</v>
      </c>
      <c r="K29" t="s">
        <v>505</v>
      </c>
      <c r="L29">
        <v>1368</v>
      </c>
      <c r="N29">
        <v>1011</v>
      </c>
      <c r="O29" t="s">
        <v>492</v>
      </c>
      <c r="P29" t="s">
        <v>492</v>
      </c>
      <c r="Q29">
        <v>1</v>
      </c>
      <c r="X29">
        <v>0.68</v>
      </c>
      <c r="Y29">
        <v>0</v>
      </c>
      <c r="Z29">
        <v>2088.77</v>
      </c>
      <c r="AA29">
        <v>932.95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0.68</v>
      </c>
      <c r="AH29">
        <v>2</v>
      </c>
      <c r="AI29">
        <v>52748225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ROW(Source!A34)</f>
        <v>34</v>
      </c>
      <c r="B30">
        <v>52748245</v>
      </c>
      <c r="C30">
        <v>52748222</v>
      </c>
      <c r="D30">
        <v>50837347</v>
      </c>
      <c r="E30">
        <v>1</v>
      </c>
      <c r="F30">
        <v>1</v>
      </c>
      <c r="G30">
        <v>1</v>
      </c>
      <c r="H30">
        <v>2</v>
      </c>
      <c r="I30" t="s">
        <v>507</v>
      </c>
      <c r="J30" t="s">
        <v>508</v>
      </c>
      <c r="K30" t="s">
        <v>509</v>
      </c>
      <c r="L30">
        <v>1368</v>
      </c>
      <c r="N30">
        <v>1011</v>
      </c>
      <c r="O30" t="s">
        <v>492</v>
      </c>
      <c r="P30" t="s">
        <v>492</v>
      </c>
      <c r="Q30">
        <v>1</v>
      </c>
      <c r="X30">
        <v>0.19</v>
      </c>
      <c r="Y30">
        <v>0</v>
      </c>
      <c r="Z30">
        <v>641.70000000000005</v>
      </c>
      <c r="AA30">
        <v>811.79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0.19</v>
      </c>
      <c r="AH30">
        <v>2</v>
      </c>
      <c r="AI30">
        <v>52748226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ROW(Source!A34)</f>
        <v>34</v>
      </c>
      <c r="B31">
        <v>52748246</v>
      </c>
      <c r="C31">
        <v>52748222</v>
      </c>
      <c r="D31">
        <v>50785172</v>
      </c>
      <c r="E31">
        <v>1</v>
      </c>
      <c r="F31">
        <v>1</v>
      </c>
      <c r="G31">
        <v>1</v>
      </c>
      <c r="H31">
        <v>3</v>
      </c>
      <c r="I31" t="s">
        <v>510</v>
      </c>
      <c r="J31" t="s">
        <v>511</v>
      </c>
      <c r="K31" t="s">
        <v>512</v>
      </c>
      <c r="L31">
        <v>1346</v>
      </c>
      <c r="N31">
        <v>1009</v>
      </c>
      <c r="O31" t="s">
        <v>49</v>
      </c>
      <c r="P31" t="s">
        <v>49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52748227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ROW(Source!A34)</f>
        <v>34</v>
      </c>
      <c r="B32">
        <v>52748247</v>
      </c>
      <c r="C32">
        <v>52748222</v>
      </c>
      <c r="D32">
        <v>50785179</v>
      </c>
      <c r="E32">
        <v>1</v>
      </c>
      <c r="F32">
        <v>1</v>
      </c>
      <c r="G32">
        <v>1</v>
      </c>
      <c r="H32">
        <v>3</v>
      </c>
      <c r="I32" t="s">
        <v>513</v>
      </c>
      <c r="J32" t="s">
        <v>514</v>
      </c>
      <c r="K32" t="s">
        <v>515</v>
      </c>
      <c r="L32">
        <v>1346</v>
      </c>
      <c r="N32">
        <v>1009</v>
      </c>
      <c r="O32" t="s">
        <v>49</v>
      </c>
      <c r="P32" t="s">
        <v>49</v>
      </c>
      <c r="Q32">
        <v>1</v>
      </c>
      <c r="X32">
        <v>0.03</v>
      </c>
      <c r="Y32">
        <v>58.53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0.03</v>
      </c>
      <c r="AH32">
        <v>2</v>
      </c>
      <c r="AI32">
        <v>52748228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ROW(Source!A34)</f>
        <v>34</v>
      </c>
      <c r="B33">
        <v>52748248</v>
      </c>
      <c r="C33">
        <v>52748222</v>
      </c>
      <c r="D33">
        <v>50788689</v>
      </c>
      <c r="E33">
        <v>1</v>
      </c>
      <c r="F33">
        <v>1</v>
      </c>
      <c r="G33">
        <v>1</v>
      </c>
      <c r="H33">
        <v>3</v>
      </c>
      <c r="I33" t="s">
        <v>47</v>
      </c>
      <c r="J33" t="s">
        <v>50</v>
      </c>
      <c r="K33" t="s">
        <v>48</v>
      </c>
      <c r="L33">
        <v>1346</v>
      </c>
      <c r="N33">
        <v>1009</v>
      </c>
      <c r="O33" t="s">
        <v>49</v>
      </c>
      <c r="P33" t="s">
        <v>49</v>
      </c>
      <c r="Q33">
        <v>1</v>
      </c>
      <c r="X33">
        <v>0</v>
      </c>
      <c r="Y33">
        <v>174.93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2</v>
      </c>
      <c r="AI33">
        <v>52748229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ROW(Source!A34)</f>
        <v>34</v>
      </c>
      <c r="B34">
        <v>52748249</v>
      </c>
      <c r="C34">
        <v>52748222</v>
      </c>
      <c r="D34">
        <v>50789827</v>
      </c>
      <c r="E34">
        <v>1</v>
      </c>
      <c r="F34">
        <v>1</v>
      </c>
      <c r="G34">
        <v>1</v>
      </c>
      <c r="H34">
        <v>3</v>
      </c>
      <c r="I34" t="s">
        <v>516</v>
      </c>
      <c r="J34" t="s">
        <v>517</v>
      </c>
      <c r="K34" t="s">
        <v>518</v>
      </c>
      <c r="L34">
        <v>1346</v>
      </c>
      <c r="N34">
        <v>1009</v>
      </c>
      <c r="O34" t="s">
        <v>49</v>
      </c>
      <c r="P34" t="s">
        <v>49</v>
      </c>
      <c r="Q34">
        <v>1</v>
      </c>
      <c r="X34">
        <v>0.02</v>
      </c>
      <c r="Y34">
        <v>56.11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0.02</v>
      </c>
      <c r="AH34">
        <v>2</v>
      </c>
      <c r="AI34">
        <v>52748230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ROW(Source!A34)</f>
        <v>34</v>
      </c>
      <c r="B35">
        <v>52748250</v>
      </c>
      <c r="C35">
        <v>52748222</v>
      </c>
      <c r="D35">
        <v>50716825</v>
      </c>
      <c r="E35">
        <v>116</v>
      </c>
      <c r="F35">
        <v>1</v>
      </c>
      <c r="G35">
        <v>1</v>
      </c>
      <c r="H35">
        <v>3</v>
      </c>
      <c r="I35" t="s">
        <v>52</v>
      </c>
      <c r="J35" t="s">
        <v>3</v>
      </c>
      <c r="K35" t="s">
        <v>53</v>
      </c>
      <c r="L35">
        <v>1371</v>
      </c>
      <c r="N35">
        <v>1013</v>
      </c>
      <c r="O35" t="s">
        <v>22</v>
      </c>
      <c r="P35" t="s">
        <v>22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52748231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ROW(Source!A34)</f>
        <v>34</v>
      </c>
      <c r="B36">
        <v>52748251</v>
      </c>
      <c r="C36">
        <v>52748222</v>
      </c>
      <c r="D36">
        <v>50717502</v>
      </c>
      <c r="E36">
        <v>116</v>
      </c>
      <c r="F36">
        <v>1</v>
      </c>
      <c r="G36">
        <v>1</v>
      </c>
      <c r="H36">
        <v>3</v>
      </c>
      <c r="I36" t="s">
        <v>55</v>
      </c>
      <c r="J36" t="s">
        <v>3</v>
      </c>
      <c r="K36" t="s">
        <v>56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52748232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ROW(Source!A34)</f>
        <v>34</v>
      </c>
      <c r="B37">
        <v>52748252</v>
      </c>
      <c r="C37">
        <v>52748222</v>
      </c>
      <c r="D37">
        <v>50717646</v>
      </c>
      <c r="E37">
        <v>116</v>
      </c>
      <c r="F37">
        <v>1</v>
      </c>
      <c r="G37">
        <v>1</v>
      </c>
      <c r="H37">
        <v>3</v>
      </c>
      <c r="I37" t="s">
        <v>59</v>
      </c>
      <c r="J37" t="s">
        <v>3</v>
      </c>
      <c r="K37" t="s">
        <v>60</v>
      </c>
      <c r="L37">
        <v>1346</v>
      </c>
      <c r="N37">
        <v>1009</v>
      </c>
      <c r="O37" t="s">
        <v>49</v>
      </c>
      <c r="P37" t="s">
        <v>49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2</v>
      </c>
      <c r="AI37">
        <v>52748233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ROW(Source!A34)</f>
        <v>34</v>
      </c>
      <c r="B38">
        <v>52748253</v>
      </c>
      <c r="C38">
        <v>52748222</v>
      </c>
      <c r="D38">
        <v>50717980</v>
      </c>
      <c r="E38">
        <v>116</v>
      </c>
      <c r="F38">
        <v>1</v>
      </c>
      <c r="G38">
        <v>1</v>
      </c>
      <c r="H38">
        <v>3</v>
      </c>
      <c r="I38" t="s">
        <v>62</v>
      </c>
      <c r="J38" t="s">
        <v>3</v>
      </c>
      <c r="K38" t="s">
        <v>63</v>
      </c>
      <c r="L38">
        <v>1348</v>
      </c>
      <c r="N38">
        <v>1009</v>
      </c>
      <c r="O38" t="s">
        <v>57</v>
      </c>
      <c r="P38" t="s">
        <v>57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52748234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ROW(Source!A34)</f>
        <v>34</v>
      </c>
      <c r="B39">
        <v>52748254</v>
      </c>
      <c r="C39">
        <v>52748222</v>
      </c>
      <c r="D39">
        <v>50806105</v>
      </c>
      <c r="E39">
        <v>1</v>
      </c>
      <c r="F39">
        <v>1</v>
      </c>
      <c r="G39">
        <v>1</v>
      </c>
      <c r="H39">
        <v>3</v>
      </c>
      <c r="I39" t="s">
        <v>519</v>
      </c>
      <c r="J39" t="s">
        <v>520</v>
      </c>
      <c r="K39" t="s">
        <v>521</v>
      </c>
      <c r="L39">
        <v>1348</v>
      </c>
      <c r="N39">
        <v>1009</v>
      </c>
      <c r="O39" t="s">
        <v>57</v>
      </c>
      <c r="P39" t="s">
        <v>57</v>
      </c>
      <c r="Q39">
        <v>1000</v>
      </c>
      <c r="X39">
        <v>4.0000000000000002E-4</v>
      </c>
      <c r="Y39">
        <v>61265.39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2</v>
      </c>
      <c r="AI39">
        <v>52748235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ROW(Source!A34)</f>
        <v>34</v>
      </c>
      <c r="B40">
        <v>52748255</v>
      </c>
      <c r="C40">
        <v>52748222</v>
      </c>
      <c r="D40">
        <v>50806131</v>
      </c>
      <c r="E40">
        <v>1</v>
      </c>
      <c r="F40">
        <v>1</v>
      </c>
      <c r="G40">
        <v>1</v>
      </c>
      <c r="H40">
        <v>3</v>
      </c>
      <c r="I40" t="s">
        <v>522</v>
      </c>
      <c r="J40" t="s">
        <v>523</v>
      </c>
      <c r="K40" t="s">
        <v>524</v>
      </c>
      <c r="L40">
        <v>1348</v>
      </c>
      <c r="N40">
        <v>1009</v>
      </c>
      <c r="O40" t="s">
        <v>57</v>
      </c>
      <c r="P40" t="s">
        <v>57</v>
      </c>
      <c r="Q40">
        <v>1000</v>
      </c>
      <c r="X40">
        <v>1E-4</v>
      </c>
      <c r="Y40">
        <v>80020.98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2</v>
      </c>
      <c r="AI40">
        <v>52748236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ROW(Source!A34)</f>
        <v>34</v>
      </c>
      <c r="B41">
        <v>52748256</v>
      </c>
      <c r="C41">
        <v>52748222</v>
      </c>
      <c r="D41">
        <v>50813739</v>
      </c>
      <c r="E41">
        <v>1</v>
      </c>
      <c r="F41">
        <v>1</v>
      </c>
      <c r="G41">
        <v>1</v>
      </c>
      <c r="H41">
        <v>3</v>
      </c>
      <c r="I41" t="s">
        <v>42</v>
      </c>
      <c r="J41" t="s">
        <v>45</v>
      </c>
      <c r="K41" t="s">
        <v>43</v>
      </c>
      <c r="L41">
        <v>1425</v>
      </c>
      <c r="N41">
        <v>1013</v>
      </c>
      <c r="O41" t="s">
        <v>44</v>
      </c>
      <c r="P41" t="s">
        <v>44</v>
      </c>
      <c r="Q41">
        <v>1</v>
      </c>
      <c r="X41">
        <v>0.06</v>
      </c>
      <c r="Y41">
        <v>1031.73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52748237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ROW(Source!A34)</f>
        <v>34</v>
      </c>
      <c r="B42">
        <v>52748257</v>
      </c>
      <c r="C42">
        <v>52748222</v>
      </c>
      <c r="D42">
        <v>50720299</v>
      </c>
      <c r="E42">
        <v>116</v>
      </c>
      <c r="F42">
        <v>1</v>
      </c>
      <c r="G42">
        <v>1</v>
      </c>
      <c r="H42">
        <v>3</v>
      </c>
      <c r="I42" t="s">
        <v>65</v>
      </c>
      <c r="J42" t="s">
        <v>3</v>
      </c>
      <c r="K42" t="s">
        <v>66</v>
      </c>
      <c r="L42">
        <v>1371</v>
      </c>
      <c r="N42">
        <v>1013</v>
      </c>
      <c r="O42" t="s">
        <v>22</v>
      </c>
      <c r="P42" t="s">
        <v>22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52748239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ROW(Source!A34)</f>
        <v>34</v>
      </c>
      <c r="B43">
        <v>52748258</v>
      </c>
      <c r="C43">
        <v>52748222</v>
      </c>
      <c r="D43">
        <v>50720345</v>
      </c>
      <c r="E43">
        <v>116</v>
      </c>
      <c r="F43">
        <v>1</v>
      </c>
      <c r="G43">
        <v>1</v>
      </c>
      <c r="H43">
        <v>3</v>
      </c>
      <c r="I43" t="s">
        <v>68</v>
      </c>
      <c r="J43" t="s">
        <v>3</v>
      </c>
      <c r="K43" t="s">
        <v>69</v>
      </c>
      <c r="L43">
        <v>1371</v>
      </c>
      <c r="N43">
        <v>1013</v>
      </c>
      <c r="O43" t="s">
        <v>22</v>
      </c>
      <c r="P43" t="s">
        <v>22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52748240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ROW(Source!A34)</f>
        <v>34</v>
      </c>
      <c r="B44">
        <v>52748259</v>
      </c>
      <c r="C44">
        <v>52748222</v>
      </c>
      <c r="D44">
        <v>50720349</v>
      </c>
      <c r="E44">
        <v>116</v>
      </c>
      <c r="F44">
        <v>1</v>
      </c>
      <c r="G44">
        <v>1</v>
      </c>
      <c r="H44">
        <v>3</v>
      </c>
      <c r="I44" t="s">
        <v>71</v>
      </c>
      <c r="J44" t="s">
        <v>3</v>
      </c>
      <c r="K44" t="s">
        <v>72</v>
      </c>
      <c r="L44">
        <v>1371</v>
      </c>
      <c r="N44">
        <v>1013</v>
      </c>
      <c r="O44" t="s">
        <v>22</v>
      </c>
      <c r="P44" t="s">
        <v>22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52748241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ROW(Source!A35)</f>
        <v>35</v>
      </c>
      <c r="B45">
        <v>52748242</v>
      </c>
      <c r="C45">
        <v>52748222</v>
      </c>
      <c r="D45">
        <v>50715276</v>
      </c>
      <c r="E45">
        <v>116</v>
      </c>
      <c r="F45">
        <v>1</v>
      </c>
      <c r="G45">
        <v>1</v>
      </c>
      <c r="H45">
        <v>1</v>
      </c>
      <c r="I45" t="s">
        <v>501</v>
      </c>
      <c r="J45" t="s">
        <v>3</v>
      </c>
      <c r="K45" t="s">
        <v>502</v>
      </c>
      <c r="L45">
        <v>1191</v>
      </c>
      <c r="N45">
        <v>1013</v>
      </c>
      <c r="O45" t="s">
        <v>486</v>
      </c>
      <c r="P45" t="s">
        <v>486</v>
      </c>
      <c r="Q45">
        <v>1</v>
      </c>
      <c r="X45">
        <v>3.06</v>
      </c>
      <c r="Y45">
        <v>0</v>
      </c>
      <c r="Z45">
        <v>0</v>
      </c>
      <c r="AA45">
        <v>0</v>
      </c>
      <c r="AB45">
        <v>748.18</v>
      </c>
      <c r="AC45">
        <v>0</v>
      </c>
      <c r="AD45">
        <v>1</v>
      </c>
      <c r="AE45">
        <v>1</v>
      </c>
      <c r="AF45" t="s">
        <v>3</v>
      </c>
      <c r="AG45">
        <v>3.06</v>
      </c>
      <c r="AH45">
        <v>2</v>
      </c>
      <c r="AI45">
        <v>52748223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ROW(Source!A35)</f>
        <v>35</v>
      </c>
      <c r="B46">
        <v>52748243</v>
      </c>
      <c r="C46">
        <v>52748222</v>
      </c>
      <c r="D46">
        <v>50715465</v>
      </c>
      <c r="E46">
        <v>116</v>
      </c>
      <c r="F46">
        <v>1</v>
      </c>
      <c r="G46">
        <v>1</v>
      </c>
      <c r="H46">
        <v>1</v>
      </c>
      <c r="I46" t="s">
        <v>487</v>
      </c>
      <c r="J46" t="s">
        <v>3</v>
      </c>
      <c r="K46" t="s">
        <v>488</v>
      </c>
      <c r="L46">
        <v>1191</v>
      </c>
      <c r="N46">
        <v>1013</v>
      </c>
      <c r="O46" t="s">
        <v>486</v>
      </c>
      <c r="P46" t="s">
        <v>486</v>
      </c>
      <c r="Q46">
        <v>1</v>
      </c>
      <c r="X46">
        <v>0.87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0.87</v>
      </c>
      <c r="AH46">
        <v>2</v>
      </c>
      <c r="AI46">
        <v>52748224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ROW(Source!A35)</f>
        <v>35</v>
      </c>
      <c r="B47">
        <v>52748244</v>
      </c>
      <c r="C47">
        <v>52748222</v>
      </c>
      <c r="D47">
        <v>50836342</v>
      </c>
      <c r="E47">
        <v>1</v>
      </c>
      <c r="F47">
        <v>1</v>
      </c>
      <c r="G47">
        <v>1</v>
      </c>
      <c r="H47">
        <v>2</v>
      </c>
      <c r="I47" t="s">
        <v>503</v>
      </c>
      <c r="J47" t="s">
        <v>504</v>
      </c>
      <c r="K47" t="s">
        <v>505</v>
      </c>
      <c r="L47">
        <v>1368</v>
      </c>
      <c r="N47">
        <v>1011</v>
      </c>
      <c r="O47" t="s">
        <v>492</v>
      </c>
      <c r="P47" t="s">
        <v>492</v>
      </c>
      <c r="Q47">
        <v>1</v>
      </c>
      <c r="X47">
        <v>0.68</v>
      </c>
      <c r="Y47">
        <v>0</v>
      </c>
      <c r="Z47">
        <v>2088.77</v>
      </c>
      <c r="AA47">
        <v>932.95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0.68</v>
      </c>
      <c r="AH47">
        <v>2</v>
      </c>
      <c r="AI47">
        <v>52748225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ROW(Source!A35)</f>
        <v>35</v>
      </c>
      <c r="B48">
        <v>52748245</v>
      </c>
      <c r="C48">
        <v>52748222</v>
      </c>
      <c r="D48">
        <v>50837347</v>
      </c>
      <c r="E48">
        <v>1</v>
      </c>
      <c r="F48">
        <v>1</v>
      </c>
      <c r="G48">
        <v>1</v>
      </c>
      <c r="H48">
        <v>2</v>
      </c>
      <c r="I48" t="s">
        <v>507</v>
      </c>
      <c r="J48" t="s">
        <v>508</v>
      </c>
      <c r="K48" t="s">
        <v>509</v>
      </c>
      <c r="L48">
        <v>1368</v>
      </c>
      <c r="N48">
        <v>1011</v>
      </c>
      <c r="O48" t="s">
        <v>492</v>
      </c>
      <c r="P48" t="s">
        <v>492</v>
      </c>
      <c r="Q48">
        <v>1</v>
      </c>
      <c r="X48">
        <v>0.19</v>
      </c>
      <c r="Y48">
        <v>0</v>
      </c>
      <c r="Z48">
        <v>641.70000000000005</v>
      </c>
      <c r="AA48">
        <v>811.79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0.19</v>
      </c>
      <c r="AH48">
        <v>2</v>
      </c>
      <c r="AI48">
        <v>52748226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ROW(Source!A35)</f>
        <v>35</v>
      </c>
      <c r="B49">
        <v>52748246</v>
      </c>
      <c r="C49">
        <v>52748222</v>
      </c>
      <c r="D49">
        <v>50785172</v>
      </c>
      <c r="E49">
        <v>1</v>
      </c>
      <c r="F49">
        <v>1</v>
      </c>
      <c r="G49">
        <v>1</v>
      </c>
      <c r="H49">
        <v>3</v>
      </c>
      <c r="I49" t="s">
        <v>510</v>
      </c>
      <c r="J49" t="s">
        <v>511</v>
      </c>
      <c r="K49" t="s">
        <v>512</v>
      </c>
      <c r="L49">
        <v>1346</v>
      </c>
      <c r="N49">
        <v>1009</v>
      </c>
      <c r="O49" t="s">
        <v>49</v>
      </c>
      <c r="P49" t="s">
        <v>49</v>
      </c>
      <c r="Q49">
        <v>1</v>
      </c>
      <c r="X49">
        <v>0.1</v>
      </c>
      <c r="Y49">
        <v>238.29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52748227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ROW(Source!A35)</f>
        <v>35</v>
      </c>
      <c r="B50">
        <v>52748247</v>
      </c>
      <c r="C50">
        <v>52748222</v>
      </c>
      <c r="D50">
        <v>50785179</v>
      </c>
      <c r="E50">
        <v>1</v>
      </c>
      <c r="F50">
        <v>1</v>
      </c>
      <c r="G50">
        <v>1</v>
      </c>
      <c r="H50">
        <v>3</v>
      </c>
      <c r="I50" t="s">
        <v>513</v>
      </c>
      <c r="J50" t="s">
        <v>514</v>
      </c>
      <c r="K50" t="s">
        <v>515</v>
      </c>
      <c r="L50">
        <v>1346</v>
      </c>
      <c r="N50">
        <v>1009</v>
      </c>
      <c r="O50" t="s">
        <v>49</v>
      </c>
      <c r="P50" t="s">
        <v>49</v>
      </c>
      <c r="Q50">
        <v>1</v>
      </c>
      <c r="X50">
        <v>0.03</v>
      </c>
      <c r="Y50">
        <v>58.53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52748228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ROW(Source!A35)</f>
        <v>35</v>
      </c>
      <c r="B51">
        <v>52748248</v>
      </c>
      <c r="C51">
        <v>52748222</v>
      </c>
      <c r="D51">
        <v>50788689</v>
      </c>
      <c r="E51">
        <v>1</v>
      </c>
      <c r="F51">
        <v>1</v>
      </c>
      <c r="G51">
        <v>1</v>
      </c>
      <c r="H51">
        <v>3</v>
      </c>
      <c r="I51" t="s">
        <v>47</v>
      </c>
      <c r="J51" t="s">
        <v>50</v>
      </c>
      <c r="K51" t="s">
        <v>48</v>
      </c>
      <c r="L51">
        <v>1346</v>
      </c>
      <c r="N51">
        <v>1009</v>
      </c>
      <c r="O51" t="s">
        <v>49</v>
      </c>
      <c r="P51" t="s">
        <v>49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52748229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ROW(Source!A35)</f>
        <v>35</v>
      </c>
      <c r="B52">
        <v>52748249</v>
      </c>
      <c r="C52">
        <v>52748222</v>
      </c>
      <c r="D52">
        <v>50789827</v>
      </c>
      <c r="E52">
        <v>1</v>
      </c>
      <c r="F52">
        <v>1</v>
      </c>
      <c r="G52">
        <v>1</v>
      </c>
      <c r="H52">
        <v>3</v>
      </c>
      <c r="I52" t="s">
        <v>516</v>
      </c>
      <c r="J52" t="s">
        <v>517</v>
      </c>
      <c r="K52" t="s">
        <v>518</v>
      </c>
      <c r="L52">
        <v>1346</v>
      </c>
      <c r="N52">
        <v>1009</v>
      </c>
      <c r="O52" t="s">
        <v>49</v>
      </c>
      <c r="P52" t="s">
        <v>49</v>
      </c>
      <c r="Q52">
        <v>1</v>
      </c>
      <c r="X52">
        <v>0.02</v>
      </c>
      <c r="Y52">
        <v>56.11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52748230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ROW(Source!A35)</f>
        <v>35</v>
      </c>
      <c r="B53">
        <v>52748250</v>
      </c>
      <c r="C53">
        <v>52748222</v>
      </c>
      <c r="D53">
        <v>50716825</v>
      </c>
      <c r="E53">
        <v>116</v>
      </c>
      <c r="F53">
        <v>1</v>
      </c>
      <c r="G53">
        <v>1</v>
      </c>
      <c r="H53">
        <v>3</v>
      </c>
      <c r="I53" t="s">
        <v>52</v>
      </c>
      <c r="J53" t="s">
        <v>3</v>
      </c>
      <c r="K53" t="s">
        <v>53</v>
      </c>
      <c r="L53">
        <v>1371</v>
      </c>
      <c r="N53">
        <v>1013</v>
      </c>
      <c r="O53" t="s">
        <v>22</v>
      </c>
      <c r="P53" t="s">
        <v>22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52748231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ROW(Source!A35)</f>
        <v>35</v>
      </c>
      <c r="B54">
        <v>52748251</v>
      </c>
      <c r="C54">
        <v>52748222</v>
      </c>
      <c r="D54">
        <v>50717502</v>
      </c>
      <c r="E54">
        <v>116</v>
      </c>
      <c r="F54">
        <v>1</v>
      </c>
      <c r="G54">
        <v>1</v>
      </c>
      <c r="H54">
        <v>3</v>
      </c>
      <c r="I54" t="s">
        <v>55</v>
      </c>
      <c r="J54" t="s">
        <v>3</v>
      </c>
      <c r="K54" t="s">
        <v>56</v>
      </c>
      <c r="L54">
        <v>1348</v>
      </c>
      <c r="N54">
        <v>1009</v>
      </c>
      <c r="O54" t="s">
        <v>57</v>
      </c>
      <c r="P54" t="s">
        <v>57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52748232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ROW(Source!A35)</f>
        <v>35</v>
      </c>
      <c r="B55">
        <v>52748252</v>
      </c>
      <c r="C55">
        <v>52748222</v>
      </c>
      <c r="D55">
        <v>50717646</v>
      </c>
      <c r="E55">
        <v>116</v>
      </c>
      <c r="F55">
        <v>1</v>
      </c>
      <c r="G55">
        <v>1</v>
      </c>
      <c r="H55">
        <v>3</v>
      </c>
      <c r="I55" t="s">
        <v>59</v>
      </c>
      <c r="J55" t="s">
        <v>3</v>
      </c>
      <c r="K55" t="s">
        <v>60</v>
      </c>
      <c r="L55">
        <v>1346</v>
      </c>
      <c r="N55">
        <v>1009</v>
      </c>
      <c r="O55" t="s">
        <v>49</v>
      </c>
      <c r="P55" t="s">
        <v>49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52748233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52748253</v>
      </c>
      <c r="C56">
        <v>52748222</v>
      </c>
      <c r="D56">
        <v>50717980</v>
      </c>
      <c r="E56">
        <v>116</v>
      </c>
      <c r="F56">
        <v>1</v>
      </c>
      <c r="G56">
        <v>1</v>
      </c>
      <c r="H56">
        <v>3</v>
      </c>
      <c r="I56" t="s">
        <v>62</v>
      </c>
      <c r="J56" t="s">
        <v>3</v>
      </c>
      <c r="K56" t="s">
        <v>63</v>
      </c>
      <c r="L56">
        <v>1348</v>
      </c>
      <c r="N56">
        <v>1009</v>
      </c>
      <c r="O56" t="s">
        <v>57</v>
      </c>
      <c r="P56" t="s">
        <v>57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52748234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ROW(Source!A35)</f>
        <v>35</v>
      </c>
      <c r="B57">
        <v>52748254</v>
      </c>
      <c r="C57">
        <v>52748222</v>
      </c>
      <c r="D57">
        <v>50806105</v>
      </c>
      <c r="E57">
        <v>1</v>
      </c>
      <c r="F57">
        <v>1</v>
      </c>
      <c r="G57">
        <v>1</v>
      </c>
      <c r="H57">
        <v>3</v>
      </c>
      <c r="I57" t="s">
        <v>519</v>
      </c>
      <c r="J57" t="s">
        <v>520</v>
      </c>
      <c r="K57" t="s">
        <v>521</v>
      </c>
      <c r="L57">
        <v>1348</v>
      </c>
      <c r="N57">
        <v>1009</v>
      </c>
      <c r="O57" t="s">
        <v>57</v>
      </c>
      <c r="P57" t="s">
        <v>57</v>
      </c>
      <c r="Q57">
        <v>1000</v>
      </c>
      <c r="X57">
        <v>4.0000000000000002E-4</v>
      </c>
      <c r="Y57">
        <v>61265.39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4.0000000000000002E-4</v>
      </c>
      <c r="AH57">
        <v>2</v>
      </c>
      <c r="AI57">
        <v>52748235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ROW(Source!A35)</f>
        <v>35</v>
      </c>
      <c r="B58">
        <v>52748255</v>
      </c>
      <c r="C58">
        <v>52748222</v>
      </c>
      <c r="D58">
        <v>50806131</v>
      </c>
      <c r="E58">
        <v>1</v>
      </c>
      <c r="F58">
        <v>1</v>
      </c>
      <c r="G58">
        <v>1</v>
      </c>
      <c r="H58">
        <v>3</v>
      </c>
      <c r="I58" t="s">
        <v>522</v>
      </c>
      <c r="J58" t="s">
        <v>523</v>
      </c>
      <c r="K58" t="s">
        <v>524</v>
      </c>
      <c r="L58">
        <v>1348</v>
      </c>
      <c r="N58">
        <v>1009</v>
      </c>
      <c r="O58" t="s">
        <v>57</v>
      </c>
      <c r="P58" t="s">
        <v>57</v>
      </c>
      <c r="Q58">
        <v>1000</v>
      </c>
      <c r="X58">
        <v>1E-4</v>
      </c>
      <c r="Y58">
        <v>80020.98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1E-4</v>
      </c>
      <c r="AH58">
        <v>2</v>
      </c>
      <c r="AI58">
        <v>52748236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ROW(Source!A35)</f>
        <v>35</v>
      </c>
      <c r="B59">
        <v>52748256</v>
      </c>
      <c r="C59">
        <v>52748222</v>
      </c>
      <c r="D59">
        <v>50813739</v>
      </c>
      <c r="E59">
        <v>1</v>
      </c>
      <c r="F59">
        <v>1</v>
      </c>
      <c r="G59">
        <v>1</v>
      </c>
      <c r="H59">
        <v>3</v>
      </c>
      <c r="I59" t="s">
        <v>42</v>
      </c>
      <c r="J59" t="s">
        <v>45</v>
      </c>
      <c r="K59" t="s">
        <v>43</v>
      </c>
      <c r="L59">
        <v>1425</v>
      </c>
      <c r="N59">
        <v>1013</v>
      </c>
      <c r="O59" t="s">
        <v>44</v>
      </c>
      <c r="P59" t="s">
        <v>44</v>
      </c>
      <c r="Q59">
        <v>1</v>
      </c>
      <c r="X59">
        <v>0.06</v>
      </c>
      <c r="Y59">
        <v>1031.73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2</v>
      </c>
      <c r="AI59">
        <v>52748237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ROW(Source!A35)</f>
        <v>35</v>
      </c>
      <c r="B60">
        <v>52748257</v>
      </c>
      <c r="C60">
        <v>52748222</v>
      </c>
      <c r="D60">
        <v>50720299</v>
      </c>
      <c r="E60">
        <v>116</v>
      </c>
      <c r="F60">
        <v>1</v>
      </c>
      <c r="G60">
        <v>1</v>
      </c>
      <c r="H60">
        <v>3</v>
      </c>
      <c r="I60" t="s">
        <v>65</v>
      </c>
      <c r="J60" t="s">
        <v>3</v>
      </c>
      <c r="K60" t="s">
        <v>66</v>
      </c>
      <c r="L60">
        <v>1371</v>
      </c>
      <c r="N60">
        <v>1013</v>
      </c>
      <c r="O60" t="s">
        <v>22</v>
      </c>
      <c r="P60" t="s">
        <v>22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52748239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ROW(Source!A35)</f>
        <v>35</v>
      </c>
      <c r="B61">
        <v>52748258</v>
      </c>
      <c r="C61">
        <v>52748222</v>
      </c>
      <c r="D61">
        <v>50720345</v>
      </c>
      <c r="E61">
        <v>116</v>
      </c>
      <c r="F61">
        <v>1</v>
      </c>
      <c r="G61">
        <v>1</v>
      </c>
      <c r="H61">
        <v>3</v>
      </c>
      <c r="I61" t="s">
        <v>68</v>
      </c>
      <c r="J61" t="s">
        <v>3</v>
      </c>
      <c r="K61" t="s">
        <v>69</v>
      </c>
      <c r="L61">
        <v>1371</v>
      </c>
      <c r="N61">
        <v>1013</v>
      </c>
      <c r="O61" t="s">
        <v>22</v>
      </c>
      <c r="P61" t="s">
        <v>22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52748240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ROW(Source!A35)</f>
        <v>35</v>
      </c>
      <c r="B62">
        <v>52748259</v>
      </c>
      <c r="C62">
        <v>52748222</v>
      </c>
      <c r="D62">
        <v>50720349</v>
      </c>
      <c r="E62">
        <v>116</v>
      </c>
      <c r="F62">
        <v>1</v>
      </c>
      <c r="G62">
        <v>1</v>
      </c>
      <c r="H62">
        <v>3</v>
      </c>
      <c r="I62" t="s">
        <v>71</v>
      </c>
      <c r="J62" t="s">
        <v>3</v>
      </c>
      <c r="K62" t="s">
        <v>72</v>
      </c>
      <c r="L62">
        <v>1371</v>
      </c>
      <c r="N62">
        <v>1013</v>
      </c>
      <c r="O62" t="s">
        <v>22</v>
      </c>
      <c r="P62" t="s">
        <v>22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52748241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ROW(Source!A54)</f>
        <v>54</v>
      </c>
      <c r="B63">
        <v>52748273</v>
      </c>
      <c r="C63">
        <v>52748269</v>
      </c>
      <c r="D63">
        <v>50715276</v>
      </c>
      <c r="E63">
        <v>116</v>
      </c>
      <c r="F63">
        <v>1</v>
      </c>
      <c r="G63">
        <v>1</v>
      </c>
      <c r="H63">
        <v>1</v>
      </c>
      <c r="I63" t="s">
        <v>501</v>
      </c>
      <c r="J63" t="s">
        <v>3</v>
      </c>
      <c r="K63" t="s">
        <v>502</v>
      </c>
      <c r="L63">
        <v>1191</v>
      </c>
      <c r="N63">
        <v>1013</v>
      </c>
      <c r="O63" t="s">
        <v>486</v>
      </c>
      <c r="P63" t="s">
        <v>486</v>
      </c>
      <c r="Q63">
        <v>1</v>
      </c>
      <c r="X63">
        <v>0.22</v>
      </c>
      <c r="Y63">
        <v>0</v>
      </c>
      <c r="Z63">
        <v>0</v>
      </c>
      <c r="AA63">
        <v>0</v>
      </c>
      <c r="AB63">
        <v>748.18</v>
      </c>
      <c r="AC63">
        <v>0</v>
      </c>
      <c r="AD63">
        <v>1</v>
      </c>
      <c r="AE63">
        <v>1</v>
      </c>
      <c r="AF63" t="s">
        <v>3</v>
      </c>
      <c r="AG63">
        <v>0.22</v>
      </c>
      <c r="AH63">
        <v>2</v>
      </c>
      <c r="AI63">
        <v>52748270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ROW(Source!A54)</f>
        <v>54</v>
      </c>
      <c r="B64">
        <v>52748274</v>
      </c>
      <c r="C64">
        <v>52748269</v>
      </c>
      <c r="D64">
        <v>50715465</v>
      </c>
      <c r="E64">
        <v>116</v>
      </c>
      <c r="F64">
        <v>1</v>
      </c>
      <c r="G64">
        <v>1</v>
      </c>
      <c r="H64">
        <v>1</v>
      </c>
      <c r="I64" t="s">
        <v>487</v>
      </c>
      <c r="J64" t="s">
        <v>3</v>
      </c>
      <c r="K64" t="s">
        <v>488</v>
      </c>
      <c r="L64">
        <v>1191</v>
      </c>
      <c r="N64">
        <v>1013</v>
      </c>
      <c r="O64" t="s">
        <v>486</v>
      </c>
      <c r="P64" t="s">
        <v>486</v>
      </c>
      <c r="Q64">
        <v>1</v>
      </c>
      <c r="X64">
        <v>0.23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0.23</v>
      </c>
      <c r="AH64">
        <v>2</v>
      </c>
      <c r="AI64">
        <v>52748271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ROW(Source!A54)</f>
        <v>54</v>
      </c>
      <c r="B65">
        <v>52748275</v>
      </c>
      <c r="C65">
        <v>52748269</v>
      </c>
      <c r="D65">
        <v>50836342</v>
      </c>
      <c r="E65">
        <v>1</v>
      </c>
      <c r="F65">
        <v>1</v>
      </c>
      <c r="G65">
        <v>1</v>
      </c>
      <c r="H65">
        <v>2</v>
      </c>
      <c r="I65" t="s">
        <v>503</v>
      </c>
      <c r="J65" t="s">
        <v>504</v>
      </c>
      <c r="K65" t="s">
        <v>505</v>
      </c>
      <c r="L65">
        <v>1368</v>
      </c>
      <c r="N65">
        <v>1011</v>
      </c>
      <c r="O65" t="s">
        <v>492</v>
      </c>
      <c r="P65" t="s">
        <v>492</v>
      </c>
      <c r="Q65">
        <v>1</v>
      </c>
      <c r="X65">
        <v>0.23</v>
      </c>
      <c r="Y65">
        <v>0</v>
      </c>
      <c r="Z65">
        <v>2088.77</v>
      </c>
      <c r="AA65">
        <v>932.95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0.23</v>
      </c>
      <c r="AH65">
        <v>2</v>
      </c>
      <c r="AI65">
        <v>52748272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ROW(Source!A55)</f>
        <v>55</v>
      </c>
      <c r="B66">
        <v>52748273</v>
      </c>
      <c r="C66">
        <v>52748269</v>
      </c>
      <c r="D66">
        <v>50715276</v>
      </c>
      <c r="E66">
        <v>116</v>
      </c>
      <c r="F66">
        <v>1</v>
      </c>
      <c r="G66">
        <v>1</v>
      </c>
      <c r="H66">
        <v>1</v>
      </c>
      <c r="I66" t="s">
        <v>501</v>
      </c>
      <c r="J66" t="s">
        <v>3</v>
      </c>
      <c r="K66" t="s">
        <v>502</v>
      </c>
      <c r="L66">
        <v>1191</v>
      </c>
      <c r="N66">
        <v>1013</v>
      </c>
      <c r="O66" t="s">
        <v>486</v>
      </c>
      <c r="P66" t="s">
        <v>486</v>
      </c>
      <c r="Q66">
        <v>1</v>
      </c>
      <c r="X66">
        <v>0.22</v>
      </c>
      <c r="Y66">
        <v>0</v>
      </c>
      <c r="Z66">
        <v>0</v>
      </c>
      <c r="AA66">
        <v>0</v>
      </c>
      <c r="AB66">
        <v>748.18</v>
      </c>
      <c r="AC66">
        <v>0</v>
      </c>
      <c r="AD66">
        <v>1</v>
      </c>
      <c r="AE66">
        <v>1</v>
      </c>
      <c r="AF66" t="s">
        <v>3</v>
      </c>
      <c r="AG66">
        <v>0.22</v>
      </c>
      <c r="AH66">
        <v>2</v>
      </c>
      <c r="AI66">
        <v>52748270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ROW(Source!A55)</f>
        <v>55</v>
      </c>
      <c r="B67">
        <v>52748274</v>
      </c>
      <c r="C67">
        <v>52748269</v>
      </c>
      <c r="D67">
        <v>50715465</v>
      </c>
      <c r="E67">
        <v>116</v>
      </c>
      <c r="F67">
        <v>1</v>
      </c>
      <c r="G67">
        <v>1</v>
      </c>
      <c r="H67">
        <v>1</v>
      </c>
      <c r="I67" t="s">
        <v>487</v>
      </c>
      <c r="J67" t="s">
        <v>3</v>
      </c>
      <c r="K67" t="s">
        <v>488</v>
      </c>
      <c r="L67">
        <v>1191</v>
      </c>
      <c r="N67">
        <v>1013</v>
      </c>
      <c r="O67" t="s">
        <v>486</v>
      </c>
      <c r="P67" t="s">
        <v>486</v>
      </c>
      <c r="Q67">
        <v>1</v>
      </c>
      <c r="X67">
        <v>0.23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</v>
      </c>
      <c r="AG67">
        <v>0.23</v>
      </c>
      <c r="AH67">
        <v>2</v>
      </c>
      <c r="AI67">
        <v>52748271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ROW(Source!A55)</f>
        <v>55</v>
      </c>
      <c r="B68">
        <v>52748275</v>
      </c>
      <c r="C68">
        <v>52748269</v>
      </c>
      <c r="D68">
        <v>50836342</v>
      </c>
      <c r="E68">
        <v>1</v>
      </c>
      <c r="F68">
        <v>1</v>
      </c>
      <c r="G68">
        <v>1</v>
      </c>
      <c r="H68">
        <v>2</v>
      </c>
      <c r="I68" t="s">
        <v>503</v>
      </c>
      <c r="J68" t="s">
        <v>504</v>
      </c>
      <c r="K68" t="s">
        <v>505</v>
      </c>
      <c r="L68">
        <v>1368</v>
      </c>
      <c r="N68">
        <v>1011</v>
      </c>
      <c r="O68" t="s">
        <v>492</v>
      </c>
      <c r="P68" t="s">
        <v>492</v>
      </c>
      <c r="Q68">
        <v>1</v>
      </c>
      <c r="X68">
        <v>0.23</v>
      </c>
      <c r="Y68">
        <v>0</v>
      </c>
      <c r="Z68">
        <v>2088.77</v>
      </c>
      <c r="AA68">
        <v>932.95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0.23</v>
      </c>
      <c r="AH68">
        <v>2</v>
      </c>
      <c r="AI68">
        <v>52748272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ROW(Source!A56)</f>
        <v>56</v>
      </c>
      <c r="B69">
        <v>52748280</v>
      </c>
      <c r="C69">
        <v>52748276</v>
      </c>
      <c r="D69">
        <v>50715276</v>
      </c>
      <c r="E69">
        <v>116</v>
      </c>
      <c r="F69">
        <v>1</v>
      </c>
      <c r="G69">
        <v>1</v>
      </c>
      <c r="H69">
        <v>1</v>
      </c>
      <c r="I69" t="s">
        <v>501</v>
      </c>
      <c r="J69" t="s">
        <v>3</v>
      </c>
      <c r="K69" t="s">
        <v>502</v>
      </c>
      <c r="L69">
        <v>1191</v>
      </c>
      <c r="N69">
        <v>1013</v>
      </c>
      <c r="O69" t="s">
        <v>486</v>
      </c>
      <c r="P69" t="s">
        <v>486</v>
      </c>
      <c r="Q69">
        <v>1</v>
      </c>
      <c r="X69">
        <v>0.22</v>
      </c>
      <c r="Y69">
        <v>0</v>
      </c>
      <c r="Z69">
        <v>0</v>
      </c>
      <c r="AA69">
        <v>0</v>
      </c>
      <c r="AB69">
        <v>748.18</v>
      </c>
      <c r="AC69">
        <v>0</v>
      </c>
      <c r="AD69">
        <v>1</v>
      </c>
      <c r="AE69">
        <v>1</v>
      </c>
      <c r="AF69" t="s">
        <v>79</v>
      </c>
      <c r="AG69">
        <v>0.27500000000000002</v>
      </c>
      <c r="AH69">
        <v>2</v>
      </c>
      <c r="AI69">
        <v>52748277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ROW(Source!A56)</f>
        <v>56</v>
      </c>
      <c r="B70">
        <v>52748281</v>
      </c>
      <c r="C70">
        <v>52748276</v>
      </c>
      <c r="D70">
        <v>50715465</v>
      </c>
      <c r="E70">
        <v>116</v>
      </c>
      <c r="F70">
        <v>1</v>
      </c>
      <c r="G70">
        <v>1</v>
      </c>
      <c r="H70">
        <v>1</v>
      </c>
      <c r="I70" t="s">
        <v>487</v>
      </c>
      <c r="J70" t="s">
        <v>3</v>
      </c>
      <c r="K70" t="s">
        <v>488</v>
      </c>
      <c r="L70">
        <v>1191</v>
      </c>
      <c r="N70">
        <v>1013</v>
      </c>
      <c r="O70" t="s">
        <v>486</v>
      </c>
      <c r="P70" t="s">
        <v>486</v>
      </c>
      <c r="Q70">
        <v>1</v>
      </c>
      <c r="X70">
        <v>0.23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79</v>
      </c>
      <c r="AG70">
        <v>0.28750000000000003</v>
      </c>
      <c r="AH70">
        <v>2</v>
      </c>
      <c r="AI70">
        <v>52748278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ROW(Source!A56)</f>
        <v>56</v>
      </c>
      <c r="B71">
        <v>52748282</v>
      </c>
      <c r="C71">
        <v>52748276</v>
      </c>
      <c r="D71">
        <v>50836342</v>
      </c>
      <c r="E71">
        <v>1</v>
      </c>
      <c r="F71">
        <v>1</v>
      </c>
      <c r="G71">
        <v>1</v>
      </c>
      <c r="H71">
        <v>2</v>
      </c>
      <c r="I71" t="s">
        <v>503</v>
      </c>
      <c r="J71" t="s">
        <v>504</v>
      </c>
      <c r="K71" t="s">
        <v>505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X71">
        <v>0.23</v>
      </c>
      <c r="Y71">
        <v>0</v>
      </c>
      <c r="Z71">
        <v>2088.77</v>
      </c>
      <c r="AA71">
        <v>932.95</v>
      </c>
      <c r="AB71">
        <v>0</v>
      </c>
      <c r="AC71">
        <v>0</v>
      </c>
      <c r="AD71">
        <v>1</v>
      </c>
      <c r="AE71">
        <v>0</v>
      </c>
      <c r="AF71" t="s">
        <v>79</v>
      </c>
      <c r="AG71">
        <v>0.28750000000000003</v>
      </c>
      <c r="AH71">
        <v>2</v>
      </c>
      <c r="AI71">
        <v>52748279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ROW(Source!A57)</f>
        <v>57</v>
      </c>
      <c r="B72">
        <v>52748280</v>
      </c>
      <c r="C72">
        <v>52748276</v>
      </c>
      <c r="D72">
        <v>50715276</v>
      </c>
      <c r="E72">
        <v>116</v>
      </c>
      <c r="F72">
        <v>1</v>
      </c>
      <c r="G72">
        <v>1</v>
      </c>
      <c r="H72">
        <v>1</v>
      </c>
      <c r="I72" t="s">
        <v>501</v>
      </c>
      <c r="J72" t="s">
        <v>3</v>
      </c>
      <c r="K72" t="s">
        <v>502</v>
      </c>
      <c r="L72">
        <v>1191</v>
      </c>
      <c r="N72">
        <v>1013</v>
      </c>
      <c r="O72" t="s">
        <v>486</v>
      </c>
      <c r="P72" t="s">
        <v>486</v>
      </c>
      <c r="Q72">
        <v>1</v>
      </c>
      <c r="X72">
        <v>0.22</v>
      </c>
      <c r="Y72">
        <v>0</v>
      </c>
      <c r="Z72">
        <v>0</v>
      </c>
      <c r="AA72">
        <v>0</v>
      </c>
      <c r="AB72">
        <v>748.18</v>
      </c>
      <c r="AC72">
        <v>0</v>
      </c>
      <c r="AD72">
        <v>1</v>
      </c>
      <c r="AE72">
        <v>1</v>
      </c>
      <c r="AF72" t="s">
        <v>79</v>
      </c>
      <c r="AG72">
        <v>0.27500000000000002</v>
      </c>
      <c r="AH72">
        <v>2</v>
      </c>
      <c r="AI72">
        <v>52748277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ROW(Source!A57)</f>
        <v>57</v>
      </c>
      <c r="B73">
        <v>52748281</v>
      </c>
      <c r="C73">
        <v>52748276</v>
      </c>
      <c r="D73">
        <v>50715465</v>
      </c>
      <c r="E73">
        <v>116</v>
      </c>
      <c r="F73">
        <v>1</v>
      </c>
      <c r="G73">
        <v>1</v>
      </c>
      <c r="H73">
        <v>1</v>
      </c>
      <c r="I73" t="s">
        <v>487</v>
      </c>
      <c r="J73" t="s">
        <v>3</v>
      </c>
      <c r="K73" t="s">
        <v>488</v>
      </c>
      <c r="L73">
        <v>1191</v>
      </c>
      <c r="N73">
        <v>1013</v>
      </c>
      <c r="O73" t="s">
        <v>486</v>
      </c>
      <c r="P73" t="s">
        <v>486</v>
      </c>
      <c r="Q73">
        <v>1</v>
      </c>
      <c r="X73">
        <v>0.23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79</v>
      </c>
      <c r="AG73">
        <v>0.28750000000000003</v>
      </c>
      <c r="AH73">
        <v>2</v>
      </c>
      <c r="AI73">
        <v>52748278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ROW(Source!A57)</f>
        <v>57</v>
      </c>
      <c r="B74">
        <v>52748282</v>
      </c>
      <c r="C74">
        <v>52748276</v>
      </c>
      <c r="D74">
        <v>50836342</v>
      </c>
      <c r="E74">
        <v>1</v>
      </c>
      <c r="F74">
        <v>1</v>
      </c>
      <c r="G74">
        <v>1</v>
      </c>
      <c r="H74">
        <v>2</v>
      </c>
      <c r="I74" t="s">
        <v>503</v>
      </c>
      <c r="J74" t="s">
        <v>504</v>
      </c>
      <c r="K74" t="s">
        <v>505</v>
      </c>
      <c r="L74">
        <v>1368</v>
      </c>
      <c r="N74">
        <v>1011</v>
      </c>
      <c r="O74" t="s">
        <v>492</v>
      </c>
      <c r="P74" t="s">
        <v>492</v>
      </c>
      <c r="Q74">
        <v>1</v>
      </c>
      <c r="X74">
        <v>0.23</v>
      </c>
      <c r="Y74">
        <v>0</v>
      </c>
      <c r="Z74">
        <v>2088.77</v>
      </c>
      <c r="AA74">
        <v>932.95</v>
      </c>
      <c r="AB74">
        <v>0</v>
      </c>
      <c r="AC74">
        <v>0</v>
      </c>
      <c r="AD74">
        <v>1</v>
      </c>
      <c r="AE74">
        <v>0</v>
      </c>
      <c r="AF74" t="s">
        <v>79</v>
      </c>
      <c r="AG74">
        <v>0.28750000000000003</v>
      </c>
      <c r="AH74">
        <v>2</v>
      </c>
      <c r="AI74">
        <v>52748279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ROW(Source!A58)</f>
        <v>58</v>
      </c>
      <c r="B75">
        <v>52748314</v>
      </c>
      <c r="C75">
        <v>52748283</v>
      </c>
      <c r="D75">
        <v>50715276</v>
      </c>
      <c r="E75">
        <v>116</v>
      </c>
      <c r="F75">
        <v>1</v>
      </c>
      <c r="G75">
        <v>1</v>
      </c>
      <c r="H75">
        <v>1</v>
      </c>
      <c r="I75" t="s">
        <v>501</v>
      </c>
      <c r="J75" t="s">
        <v>3</v>
      </c>
      <c r="K75" t="s">
        <v>502</v>
      </c>
      <c r="L75">
        <v>1191</v>
      </c>
      <c r="N75">
        <v>1013</v>
      </c>
      <c r="O75" t="s">
        <v>486</v>
      </c>
      <c r="P75" t="s">
        <v>486</v>
      </c>
      <c r="Q75">
        <v>1</v>
      </c>
      <c r="X75">
        <v>5.98</v>
      </c>
      <c r="Y75">
        <v>0</v>
      </c>
      <c r="Z75">
        <v>0</v>
      </c>
      <c r="AA75">
        <v>0</v>
      </c>
      <c r="AB75">
        <v>748.18</v>
      </c>
      <c r="AC75">
        <v>0</v>
      </c>
      <c r="AD75">
        <v>1</v>
      </c>
      <c r="AE75">
        <v>1</v>
      </c>
      <c r="AF75" t="s">
        <v>3</v>
      </c>
      <c r="AG75">
        <v>5.98</v>
      </c>
      <c r="AH75">
        <v>2</v>
      </c>
      <c r="AI75">
        <v>52748284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ROW(Source!A58)</f>
        <v>58</v>
      </c>
      <c r="B76">
        <v>52748315</v>
      </c>
      <c r="C76">
        <v>52748283</v>
      </c>
      <c r="D76">
        <v>50715465</v>
      </c>
      <c r="E76">
        <v>116</v>
      </c>
      <c r="F76">
        <v>1</v>
      </c>
      <c r="G76">
        <v>1</v>
      </c>
      <c r="H76">
        <v>1</v>
      </c>
      <c r="I76" t="s">
        <v>487</v>
      </c>
      <c r="J76" t="s">
        <v>3</v>
      </c>
      <c r="K76" t="s">
        <v>488</v>
      </c>
      <c r="L76">
        <v>1191</v>
      </c>
      <c r="N76">
        <v>1013</v>
      </c>
      <c r="O76" t="s">
        <v>486</v>
      </c>
      <c r="P76" t="s">
        <v>486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2</v>
      </c>
      <c r="AH76">
        <v>2</v>
      </c>
      <c r="AI76">
        <v>52748285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ROW(Source!A58)</f>
        <v>58</v>
      </c>
      <c r="B77">
        <v>52748316</v>
      </c>
      <c r="C77">
        <v>52748283</v>
      </c>
      <c r="D77">
        <v>50836342</v>
      </c>
      <c r="E77">
        <v>1</v>
      </c>
      <c r="F77">
        <v>1</v>
      </c>
      <c r="G77">
        <v>1</v>
      </c>
      <c r="H77">
        <v>2</v>
      </c>
      <c r="I77" t="s">
        <v>503</v>
      </c>
      <c r="J77" t="s">
        <v>504</v>
      </c>
      <c r="K77" t="s">
        <v>505</v>
      </c>
      <c r="L77">
        <v>1368</v>
      </c>
      <c r="N77">
        <v>1011</v>
      </c>
      <c r="O77" t="s">
        <v>492</v>
      </c>
      <c r="P77" t="s">
        <v>492</v>
      </c>
      <c r="Q77">
        <v>1</v>
      </c>
      <c r="X77">
        <v>1.6</v>
      </c>
      <c r="Y77">
        <v>0</v>
      </c>
      <c r="Z77">
        <v>2088.77</v>
      </c>
      <c r="AA77">
        <v>932.95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1.6</v>
      </c>
      <c r="AH77">
        <v>2</v>
      </c>
      <c r="AI77">
        <v>52748286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ROW(Source!A58)</f>
        <v>58</v>
      </c>
      <c r="B78">
        <v>52748317</v>
      </c>
      <c r="C78">
        <v>52748283</v>
      </c>
      <c r="D78">
        <v>50837347</v>
      </c>
      <c r="E78">
        <v>1</v>
      </c>
      <c r="F78">
        <v>1</v>
      </c>
      <c r="G78">
        <v>1</v>
      </c>
      <c r="H78">
        <v>2</v>
      </c>
      <c r="I78" t="s">
        <v>507</v>
      </c>
      <c r="J78" t="s">
        <v>508</v>
      </c>
      <c r="K78" t="s">
        <v>509</v>
      </c>
      <c r="L78">
        <v>1368</v>
      </c>
      <c r="N78">
        <v>1011</v>
      </c>
      <c r="O78" t="s">
        <v>492</v>
      </c>
      <c r="P78" t="s">
        <v>492</v>
      </c>
      <c r="Q78">
        <v>1</v>
      </c>
      <c r="X78">
        <v>0.4</v>
      </c>
      <c r="Y78">
        <v>0</v>
      </c>
      <c r="Z78">
        <v>641.70000000000005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0.4</v>
      </c>
      <c r="AH78">
        <v>2</v>
      </c>
      <c r="AI78">
        <v>52748287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ROW(Source!A58)</f>
        <v>58</v>
      </c>
      <c r="B79">
        <v>52748318</v>
      </c>
      <c r="C79">
        <v>52748283</v>
      </c>
      <c r="D79">
        <v>50785172</v>
      </c>
      <c r="E79">
        <v>1</v>
      </c>
      <c r="F79">
        <v>1</v>
      </c>
      <c r="G79">
        <v>1</v>
      </c>
      <c r="H79">
        <v>3</v>
      </c>
      <c r="I79" t="s">
        <v>510</v>
      </c>
      <c r="J79" t="s">
        <v>511</v>
      </c>
      <c r="K79" t="s">
        <v>512</v>
      </c>
      <c r="L79">
        <v>1346</v>
      </c>
      <c r="N79">
        <v>1009</v>
      </c>
      <c r="O79" t="s">
        <v>49</v>
      </c>
      <c r="P79" t="s">
        <v>49</v>
      </c>
      <c r="Q79">
        <v>1</v>
      </c>
      <c r="X79">
        <v>0.1</v>
      </c>
      <c r="Y79">
        <v>238.29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52748288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ROW(Source!A58)</f>
        <v>58</v>
      </c>
      <c r="B80">
        <v>52748319</v>
      </c>
      <c r="C80">
        <v>52748283</v>
      </c>
      <c r="D80">
        <v>50785179</v>
      </c>
      <c r="E80">
        <v>1</v>
      </c>
      <c r="F80">
        <v>1</v>
      </c>
      <c r="G80">
        <v>1</v>
      </c>
      <c r="H80">
        <v>3</v>
      </c>
      <c r="I80" t="s">
        <v>513</v>
      </c>
      <c r="J80" t="s">
        <v>514</v>
      </c>
      <c r="K80" t="s">
        <v>515</v>
      </c>
      <c r="L80">
        <v>1346</v>
      </c>
      <c r="N80">
        <v>1009</v>
      </c>
      <c r="O80" t="s">
        <v>49</v>
      </c>
      <c r="P80" t="s">
        <v>49</v>
      </c>
      <c r="Q80">
        <v>1</v>
      </c>
      <c r="X80">
        <v>0.03</v>
      </c>
      <c r="Y80">
        <v>58.53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0.03</v>
      </c>
      <c r="AH80">
        <v>2</v>
      </c>
      <c r="AI80">
        <v>52748289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ROW(Source!A58)</f>
        <v>58</v>
      </c>
      <c r="B81">
        <v>52748320</v>
      </c>
      <c r="C81">
        <v>52748283</v>
      </c>
      <c r="D81">
        <v>50788689</v>
      </c>
      <c r="E81">
        <v>1</v>
      </c>
      <c r="F81">
        <v>1</v>
      </c>
      <c r="G81">
        <v>1</v>
      </c>
      <c r="H81">
        <v>3</v>
      </c>
      <c r="I81" t="s">
        <v>47</v>
      </c>
      <c r="J81" t="s">
        <v>50</v>
      </c>
      <c r="K81" t="s">
        <v>48</v>
      </c>
      <c r="L81">
        <v>1346</v>
      </c>
      <c r="N81">
        <v>1009</v>
      </c>
      <c r="O81" t="s">
        <v>49</v>
      </c>
      <c r="P81" t="s">
        <v>49</v>
      </c>
      <c r="Q81">
        <v>1</v>
      </c>
      <c r="X81">
        <v>0</v>
      </c>
      <c r="Y81">
        <v>174.93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52748290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ROW(Source!A58)</f>
        <v>58</v>
      </c>
      <c r="B82">
        <v>52748321</v>
      </c>
      <c r="C82">
        <v>52748283</v>
      </c>
      <c r="D82">
        <v>50789827</v>
      </c>
      <c r="E82">
        <v>1</v>
      </c>
      <c r="F82">
        <v>1</v>
      </c>
      <c r="G82">
        <v>1</v>
      </c>
      <c r="H82">
        <v>3</v>
      </c>
      <c r="I82" t="s">
        <v>516</v>
      </c>
      <c r="J82" t="s">
        <v>517</v>
      </c>
      <c r="K82" t="s">
        <v>518</v>
      </c>
      <c r="L82">
        <v>1346</v>
      </c>
      <c r="N82">
        <v>1009</v>
      </c>
      <c r="O82" t="s">
        <v>49</v>
      </c>
      <c r="P82" t="s">
        <v>49</v>
      </c>
      <c r="Q82">
        <v>1</v>
      </c>
      <c r="X82">
        <v>0.02</v>
      </c>
      <c r="Y82">
        <v>56.11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0.02</v>
      </c>
      <c r="AH82">
        <v>2</v>
      </c>
      <c r="AI82">
        <v>52748291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ROW(Source!A58)</f>
        <v>58</v>
      </c>
      <c r="B83">
        <v>52748322</v>
      </c>
      <c r="C83">
        <v>52748283</v>
      </c>
      <c r="D83">
        <v>50716825</v>
      </c>
      <c r="E83">
        <v>116</v>
      </c>
      <c r="F83">
        <v>1</v>
      </c>
      <c r="G83">
        <v>1</v>
      </c>
      <c r="H83">
        <v>3</v>
      </c>
      <c r="I83" t="s">
        <v>52</v>
      </c>
      <c r="J83" t="s">
        <v>3</v>
      </c>
      <c r="K83" t="s">
        <v>53</v>
      </c>
      <c r="L83">
        <v>1371</v>
      </c>
      <c r="N83">
        <v>1013</v>
      </c>
      <c r="O83" t="s">
        <v>22</v>
      </c>
      <c r="P83" t="s">
        <v>22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52748292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ROW(Source!A58)</f>
        <v>58</v>
      </c>
      <c r="B84">
        <v>52748304</v>
      </c>
      <c r="C84">
        <v>52748283</v>
      </c>
      <c r="D84">
        <v>50717502</v>
      </c>
      <c r="E84">
        <v>116</v>
      </c>
      <c r="F84">
        <v>1</v>
      </c>
      <c r="G84">
        <v>1</v>
      </c>
      <c r="H84">
        <v>3</v>
      </c>
      <c r="I84" t="s">
        <v>55</v>
      </c>
      <c r="J84" t="s">
        <v>3</v>
      </c>
      <c r="K84" t="s">
        <v>56</v>
      </c>
      <c r="L84">
        <v>1348</v>
      </c>
      <c r="N84">
        <v>1009</v>
      </c>
      <c r="O84" t="s">
        <v>57</v>
      </c>
      <c r="P84" t="s">
        <v>57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52748293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ROW(Source!A58)</f>
        <v>58</v>
      </c>
      <c r="B85">
        <v>52748305</v>
      </c>
      <c r="C85">
        <v>52748283</v>
      </c>
      <c r="D85">
        <v>50717646</v>
      </c>
      <c r="E85">
        <v>116</v>
      </c>
      <c r="F85">
        <v>1</v>
      </c>
      <c r="G85">
        <v>1</v>
      </c>
      <c r="H85">
        <v>3</v>
      </c>
      <c r="I85" t="s">
        <v>59</v>
      </c>
      <c r="J85" t="s">
        <v>3</v>
      </c>
      <c r="K85" t="s">
        <v>60</v>
      </c>
      <c r="L85">
        <v>1346</v>
      </c>
      <c r="N85">
        <v>1009</v>
      </c>
      <c r="O85" t="s">
        <v>49</v>
      </c>
      <c r="P85" t="s">
        <v>49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52748294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ROW(Source!A58)</f>
        <v>58</v>
      </c>
      <c r="B86">
        <v>52748306</v>
      </c>
      <c r="C86">
        <v>52748283</v>
      </c>
      <c r="D86">
        <v>50717980</v>
      </c>
      <c r="E86">
        <v>116</v>
      </c>
      <c r="F86">
        <v>1</v>
      </c>
      <c r="G86">
        <v>1</v>
      </c>
      <c r="H86">
        <v>3</v>
      </c>
      <c r="I86" t="s">
        <v>62</v>
      </c>
      <c r="J86" t="s">
        <v>3</v>
      </c>
      <c r="K86" t="s">
        <v>63</v>
      </c>
      <c r="L86">
        <v>1348</v>
      </c>
      <c r="N86">
        <v>1009</v>
      </c>
      <c r="O86" t="s">
        <v>57</v>
      </c>
      <c r="P86" t="s">
        <v>57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52748295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ROW(Source!A58)</f>
        <v>58</v>
      </c>
      <c r="B87">
        <v>52748307</v>
      </c>
      <c r="C87">
        <v>52748283</v>
      </c>
      <c r="D87">
        <v>50806105</v>
      </c>
      <c r="E87">
        <v>1</v>
      </c>
      <c r="F87">
        <v>1</v>
      </c>
      <c r="G87">
        <v>1</v>
      </c>
      <c r="H87">
        <v>3</v>
      </c>
      <c r="I87" t="s">
        <v>519</v>
      </c>
      <c r="J87" t="s">
        <v>520</v>
      </c>
      <c r="K87" t="s">
        <v>521</v>
      </c>
      <c r="L87">
        <v>1348</v>
      </c>
      <c r="N87">
        <v>1009</v>
      </c>
      <c r="O87" t="s">
        <v>57</v>
      </c>
      <c r="P87" t="s">
        <v>57</v>
      </c>
      <c r="Q87">
        <v>1000</v>
      </c>
      <c r="X87">
        <v>4.0000000000000002E-4</v>
      </c>
      <c r="Y87">
        <v>61265.39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4.0000000000000002E-4</v>
      </c>
      <c r="AH87">
        <v>2</v>
      </c>
      <c r="AI87">
        <v>52748296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ROW(Source!A58)</f>
        <v>58</v>
      </c>
      <c r="B88">
        <v>52748308</v>
      </c>
      <c r="C88">
        <v>52748283</v>
      </c>
      <c r="D88">
        <v>50806131</v>
      </c>
      <c r="E88">
        <v>1</v>
      </c>
      <c r="F88">
        <v>1</v>
      </c>
      <c r="G88">
        <v>1</v>
      </c>
      <c r="H88">
        <v>3</v>
      </c>
      <c r="I88" t="s">
        <v>522</v>
      </c>
      <c r="J88" t="s">
        <v>523</v>
      </c>
      <c r="K88" t="s">
        <v>524</v>
      </c>
      <c r="L88">
        <v>1348</v>
      </c>
      <c r="N88">
        <v>1009</v>
      </c>
      <c r="O88" t="s">
        <v>57</v>
      </c>
      <c r="P88" t="s">
        <v>57</v>
      </c>
      <c r="Q88">
        <v>1000</v>
      </c>
      <c r="X88">
        <v>1E-4</v>
      </c>
      <c r="Y88">
        <v>80020.98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1E-4</v>
      </c>
      <c r="AH88">
        <v>2</v>
      </c>
      <c r="AI88">
        <v>52748297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ROW(Source!A58)</f>
        <v>58</v>
      </c>
      <c r="B89">
        <v>52748309</v>
      </c>
      <c r="C89">
        <v>52748283</v>
      </c>
      <c r="D89">
        <v>50813739</v>
      </c>
      <c r="E89">
        <v>1</v>
      </c>
      <c r="F89">
        <v>1</v>
      </c>
      <c r="G89">
        <v>1</v>
      </c>
      <c r="H89">
        <v>3</v>
      </c>
      <c r="I89" t="s">
        <v>42</v>
      </c>
      <c r="J89" t="s">
        <v>45</v>
      </c>
      <c r="K89" t="s">
        <v>43</v>
      </c>
      <c r="L89">
        <v>1425</v>
      </c>
      <c r="N89">
        <v>1013</v>
      </c>
      <c r="O89" t="s">
        <v>44</v>
      </c>
      <c r="P89" t="s">
        <v>44</v>
      </c>
      <c r="Q89">
        <v>1</v>
      </c>
      <c r="X89">
        <v>0.06</v>
      </c>
      <c r="Y89">
        <v>1031.73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0.06</v>
      </c>
      <c r="AH89">
        <v>2</v>
      </c>
      <c r="AI89">
        <v>52748298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ROW(Source!A58)</f>
        <v>58</v>
      </c>
      <c r="B90">
        <v>52748310</v>
      </c>
      <c r="C90">
        <v>52748283</v>
      </c>
      <c r="D90">
        <v>50720299</v>
      </c>
      <c r="E90">
        <v>116</v>
      </c>
      <c r="F90">
        <v>1</v>
      </c>
      <c r="G90">
        <v>1</v>
      </c>
      <c r="H90">
        <v>3</v>
      </c>
      <c r="I90" t="s">
        <v>65</v>
      </c>
      <c r="J90" t="s">
        <v>3</v>
      </c>
      <c r="K90" t="s">
        <v>66</v>
      </c>
      <c r="L90">
        <v>1371</v>
      </c>
      <c r="N90">
        <v>1013</v>
      </c>
      <c r="O90" t="s">
        <v>22</v>
      </c>
      <c r="P90" t="s">
        <v>22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52748300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ROW(Source!A58)</f>
        <v>58</v>
      </c>
      <c r="B91">
        <v>52748311</v>
      </c>
      <c r="C91">
        <v>52748283</v>
      </c>
      <c r="D91">
        <v>50720312</v>
      </c>
      <c r="E91">
        <v>116</v>
      </c>
      <c r="F91">
        <v>1</v>
      </c>
      <c r="G91">
        <v>1</v>
      </c>
      <c r="H91">
        <v>3</v>
      </c>
      <c r="I91" t="s">
        <v>93</v>
      </c>
      <c r="J91" t="s">
        <v>3</v>
      </c>
      <c r="K91" t="s">
        <v>94</v>
      </c>
      <c r="L91">
        <v>1346</v>
      </c>
      <c r="N91">
        <v>1009</v>
      </c>
      <c r="O91" t="s">
        <v>49</v>
      </c>
      <c r="P91" t="s">
        <v>49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52748301</v>
      </c>
      <c r="AJ91">
        <v>94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ROW(Source!A58)</f>
        <v>58</v>
      </c>
      <c r="B92">
        <v>52748312</v>
      </c>
      <c r="C92">
        <v>52748283</v>
      </c>
      <c r="D92">
        <v>50720345</v>
      </c>
      <c r="E92">
        <v>116</v>
      </c>
      <c r="F92">
        <v>1</v>
      </c>
      <c r="G92">
        <v>1</v>
      </c>
      <c r="H92">
        <v>3</v>
      </c>
      <c r="I92" t="s">
        <v>68</v>
      </c>
      <c r="J92" t="s">
        <v>3</v>
      </c>
      <c r="K92" t="s">
        <v>69</v>
      </c>
      <c r="L92">
        <v>1371</v>
      </c>
      <c r="N92">
        <v>1013</v>
      </c>
      <c r="O92" t="s">
        <v>22</v>
      </c>
      <c r="P92" t="s">
        <v>22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52748302</v>
      </c>
      <c r="AJ92">
        <v>95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ROW(Source!A58)</f>
        <v>58</v>
      </c>
      <c r="B93">
        <v>52748313</v>
      </c>
      <c r="C93">
        <v>52748283</v>
      </c>
      <c r="D93">
        <v>50720349</v>
      </c>
      <c r="E93">
        <v>116</v>
      </c>
      <c r="F93">
        <v>1</v>
      </c>
      <c r="G93">
        <v>1</v>
      </c>
      <c r="H93">
        <v>3</v>
      </c>
      <c r="I93" t="s">
        <v>71</v>
      </c>
      <c r="J93" t="s">
        <v>3</v>
      </c>
      <c r="K93" t="s">
        <v>72</v>
      </c>
      <c r="L93">
        <v>1371</v>
      </c>
      <c r="N93">
        <v>1013</v>
      </c>
      <c r="O93" t="s">
        <v>22</v>
      </c>
      <c r="P93" t="s">
        <v>22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52748303</v>
      </c>
      <c r="AJ93">
        <v>96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ROW(Source!A59)</f>
        <v>59</v>
      </c>
      <c r="B94">
        <v>52748314</v>
      </c>
      <c r="C94">
        <v>52748283</v>
      </c>
      <c r="D94">
        <v>50715276</v>
      </c>
      <c r="E94">
        <v>116</v>
      </c>
      <c r="F94">
        <v>1</v>
      </c>
      <c r="G94">
        <v>1</v>
      </c>
      <c r="H94">
        <v>1</v>
      </c>
      <c r="I94" t="s">
        <v>501</v>
      </c>
      <c r="J94" t="s">
        <v>3</v>
      </c>
      <c r="K94" t="s">
        <v>502</v>
      </c>
      <c r="L94">
        <v>1191</v>
      </c>
      <c r="N94">
        <v>1013</v>
      </c>
      <c r="O94" t="s">
        <v>486</v>
      </c>
      <c r="P94" t="s">
        <v>486</v>
      </c>
      <c r="Q94">
        <v>1</v>
      </c>
      <c r="X94">
        <v>5.98</v>
      </c>
      <c r="Y94">
        <v>0</v>
      </c>
      <c r="Z94">
        <v>0</v>
      </c>
      <c r="AA94">
        <v>0</v>
      </c>
      <c r="AB94">
        <v>748.18</v>
      </c>
      <c r="AC94">
        <v>0</v>
      </c>
      <c r="AD94">
        <v>1</v>
      </c>
      <c r="AE94">
        <v>1</v>
      </c>
      <c r="AF94" t="s">
        <v>3</v>
      </c>
      <c r="AG94">
        <v>5.98</v>
      </c>
      <c r="AH94">
        <v>2</v>
      </c>
      <c r="AI94">
        <v>52748284</v>
      </c>
      <c r="AJ94">
        <v>97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ROW(Source!A59)</f>
        <v>59</v>
      </c>
      <c r="B95">
        <v>52748315</v>
      </c>
      <c r="C95">
        <v>52748283</v>
      </c>
      <c r="D95">
        <v>50715465</v>
      </c>
      <c r="E95">
        <v>116</v>
      </c>
      <c r="F95">
        <v>1</v>
      </c>
      <c r="G95">
        <v>1</v>
      </c>
      <c r="H95">
        <v>1</v>
      </c>
      <c r="I95" t="s">
        <v>487</v>
      </c>
      <c r="J95" t="s">
        <v>3</v>
      </c>
      <c r="K95" t="s">
        <v>488</v>
      </c>
      <c r="L95">
        <v>1191</v>
      </c>
      <c r="N95">
        <v>1013</v>
      </c>
      <c r="O95" t="s">
        <v>486</v>
      </c>
      <c r="P95" t="s">
        <v>486</v>
      </c>
      <c r="Q95">
        <v>1</v>
      </c>
      <c r="X95">
        <v>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2</v>
      </c>
      <c r="AH95">
        <v>2</v>
      </c>
      <c r="AI95">
        <v>52748285</v>
      </c>
      <c r="AJ95">
        <v>98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ROW(Source!A59)</f>
        <v>59</v>
      </c>
      <c r="B96">
        <v>52748316</v>
      </c>
      <c r="C96">
        <v>52748283</v>
      </c>
      <c r="D96">
        <v>50836342</v>
      </c>
      <c r="E96">
        <v>1</v>
      </c>
      <c r="F96">
        <v>1</v>
      </c>
      <c r="G96">
        <v>1</v>
      </c>
      <c r="H96">
        <v>2</v>
      </c>
      <c r="I96" t="s">
        <v>503</v>
      </c>
      <c r="J96" t="s">
        <v>504</v>
      </c>
      <c r="K96" t="s">
        <v>505</v>
      </c>
      <c r="L96">
        <v>1368</v>
      </c>
      <c r="N96">
        <v>1011</v>
      </c>
      <c r="O96" t="s">
        <v>492</v>
      </c>
      <c r="P96" t="s">
        <v>492</v>
      </c>
      <c r="Q96">
        <v>1</v>
      </c>
      <c r="X96">
        <v>1.6</v>
      </c>
      <c r="Y96">
        <v>0</v>
      </c>
      <c r="Z96">
        <v>2088.77</v>
      </c>
      <c r="AA96">
        <v>932.95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1.6</v>
      </c>
      <c r="AH96">
        <v>2</v>
      </c>
      <c r="AI96">
        <v>52748286</v>
      </c>
      <c r="AJ96">
        <v>99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ROW(Source!A59)</f>
        <v>59</v>
      </c>
      <c r="B97">
        <v>52748317</v>
      </c>
      <c r="C97">
        <v>52748283</v>
      </c>
      <c r="D97">
        <v>50837347</v>
      </c>
      <c r="E97">
        <v>1</v>
      </c>
      <c r="F97">
        <v>1</v>
      </c>
      <c r="G97">
        <v>1</v>
      </c>
      <c r="H97">
        <v>2</v>
      </c>
      <c r="I97" t="s">
        <v>507</v>
      </c>
      <c r="J97" t="s">
        <v>508</v>
      </c>
      <c r="K97" t="s">
        <v>509</v>
      </c>
      <c r="L97">
        <v>1368</v>
      </c>
      <c r="N97">
        <v>1011</v>
      </c>
      <c r="O97" t="s">
        <v>492</v>
      </c>
      <c r="P97" t="s">
        <v>492</v>
      </c>
      <c r="Q97">
        <v>1</v>
      </c>
      <c r="X97">
        <v>0.4</v>
      </c>
      <c r="Y97">
        <v>0</v>
      </c>
      <c r="Z97">
        <v>641.70000000000005</v>
      </c>
      <c r="AA97">
        <v>811.79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0.4</v>
      </c>
      <c r="AH97">
        <v>2</v>
      </c>
      <c r="AI97">
        <v>52748287</v>
      </c>
      <c r="AJ97">
        <v>100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ROW(Source!A59)</f>
        <v>59</v>
      </c>
      <c r="B98">
        <v>52748318</v>
      </c>
      <c r="C98">
        <v>52748283</v>
      </c>
      <c r="D98">
        <v>50785172</v>
      </c>
      <c r="E98">
        <v>1</v>
      </c>
      <c r="F98">
        <v>1</v>
      </c>
      <c r="G98">
        <v>1</v>
      </c>
      <c r="H98">
        <v>3</v>
      </c>
      <c r="I98" t="s">
        <v>510</v>
      </c>
      <c r="J98" t="s">
        <v>511</v>
      </c>
      <c r="K98" t="s">
        <v>512</v>
      </c>
      <c r="L98">
        <v>1346</v>
      </c>
      <c r="N98">
        <v>1009</v>
      </c>
      <c r="O98" t="s">
        <v>49</v>
      </c>
      <c r="P98" t="s">
        <v>49</v>
      </c>
      <c r="Q98">
        <v>1</v>
      </c>
      <c r="X98">
        <v>0.1</v>
      </c>
      <c r="Y98">
        <v>238.29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</v>
      </c>
      <c r="AH98">
        <v>2</v>
      </c>
      <c r="AI98">
        <v>52748288</v>
      </c>
      <c r="AJ98">
        <v>101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ROW(Source!A59)</f>
        <v>59</v>
      </c>
      <c r="B99">
        <v>52748319</v>
      </c>
      <c r="C99">
        <v>52748283</v>
      </c>
      <c r="D99">
        <v>50785179</v>
      </c>
      <c r="E99">
        <v>1</v>
      </c>
      <c r="F99">
        <v>1</v>
      </c>
      <c r="G99">
        <v>1</v>
      </c>
      <c r="H99">
        <v>3</v>
      </c>
      <c r="I99" t="s">
        <v>513</v>
      </c>
      <c r="J99" t="s">
        <v>514</v>
      </c>
      <c r="K99" t="s">
        <v>515</v>
      </c>
      <c r="L99">
        <v>1346</v>
      </c>
      <c r="N99">
        <v>1009</v>
      </c>
      <c r="O99" t="s">
        <v>49</v>
      </c>
      <c r="P99" t="s">
        <v>49</v>
      </c>
      <c r="Q99">
        <v>1</v>
      </c>
      <c r="X99">
        <v>0.03</v>
      </c>
      <c r="Y99">
        <v>58.53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0.03</v>
      </c>
      <c r="AH99">
        <v>2</v>
      </c>
      <c r="AI99">
        <v>52748289</v>
      </c>
      <c r="AJ99">
        <v>102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ROW(Source!A59)</f>
        <v>59</v>
      </c>
      <c r="B100">
        <v>52748320</v>
      </c>
      <c r="C100">
        <v>52748283</v>
      </c>
      <c r="D100">
        <v>50788689</v>
      </c>
      <c r="E100">
        <v>1</v>
      </c>
      <c r="F100">
        <v>1</v>
      </c>
      <c r="G100">
        <v>1</v>
      </c>
      <c r="H100">
        <v>3</v>
      </c>
      <c r="I100" t="s">
        <v>47</v>
      </c>
      <c r="J100" t="s">
        <v>50</v>
      </c>
      <c r="K100" t="s">
        <v>48</v>
      </c>
      <c r="L100">
        <v>1346</v>
      </c>
      <c r="N100">
        <v>1009</v>
      </c>
      <c r="O100" t="s">
        <v>49</v>
      </c>
      <c r="P100" t="s">
        <v>49</v>
      </c>
      <c r="Q100">
        <v>1</v>
      </c>
      <c r="X100">
        <v>0</v>
      </c>
      <c r="Y100">
        <v>174.93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52748290</v>
      </c>
      <c r="AJ100">
        <v>103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ROW(Source!A59)</f>
        <v>59</v>
      </c>
      <c r="B101">
        <v>52748321</v>
      </c>
      <c r="C101">
        <v>52748283</v>
      </c>
      <c r="D101">
        <v>50789827</v>
      </c>
      <c r="E101">
        <v>1</v>
      </c>
      <c r="F101">
        <v>1</v>
      </c>
      <c r="G101">
        <v>1</v>
      </c>
      <c r="H101">
        <v>3</v>
      </c>
      <c r="I101" t="s">
        <v>516</v>
      </c>
      <c r="J101" t="s">
        <v>517</v>
      </c>
      <c r="K101" t="s">
        <v>518</v>
      </c>
      <c r="L101">
        <v>1346</v>
      </c>
      <c r="N101">
        <v>1009</v>
      </c>
      <c r="O101" t="s">
        <v>49</v>
      </c>
      <c r="P101" t="s">
        <v>49</v>
      </c>
      <c r="Q101">
        <v>1</v>
      </c>
      <c r="X101">
        <v>0.02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0.02</v>
      </c>
      <c r="AH101">
        <v>2</v>
      </c>
      <c r="AI101">
        <v>52748291</v>
      </c>
      <c r="AJ101">
        <v>104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ROW(Source!A59)</f>
        <v>59</v>
      </c>
      <c r="B102">
        <v>52748322</v>
      </c>
      <c r="C102">
        <v>52748283</v>
      </c>
      <c r="D102">
        <v>50716825</v>
      </c>
      <c r="E102">
        <v>116</v>
      </c>
      <c r="F102">
        <v>1</v>
      </c>
      <c r="G102">
        <v>1</v>
      </c>
      <c r="H102">
        <v>3</v>
      </c>
      <c r="I102" t="s">
        <v>52</v>
      </c>
      <c r="J102" t="s">
        <v>3</v>
      </c>
      <c r="K102" t="s">
        <v>53</v>
      </c>
      <c r="L102">
        <v>1371</v>
      </c>
      <c r="N102">
        <v>1013</v>
      </c>
      <c r="O102" t="s">
        <v>22</v>
      </c>
      <c r="P102" t="s">
        <v>22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52748292</v>
      </c>
      <c r="AJ102">
        <v>105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ROW(Source!A59)</f>
        <v>59</v>
      </c>
      <c r="B103">
        <v>52748304</v>
      </c>
      <c r="C103">
        <v>52748283</v>
      </c>
      <c r="D103">
        <v>50717502</v>
      </c>
      <c r="E103">
        <v>116</v>
      </c>
      <c r="F103">
        <v>1</v>
      </c>
      <c r="G103">
        <v>1</v>
      </c>
      <c r="H103">
        <v>3</v>
      </c>
      <c r="I103" t="s">
        <v>55</v>
      </c>
      <c r="J103" t="s">
        <v>3</v>
      </c>
      <c r="K103" t="s">
        <v>56</v>
      </c>
      <c r="L103">
        <v>1348</v>
      </c>
      <c r="N103">
        <v>1009</v>
      </c>
      <c r="O103" t="s">
        <v>57</v>
      </c>
      <c r="P103" t="s">
        <v>57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52748293</v>
      </c>
      <c r="AJ103">
        <v>106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ROW(Source!A59)</f>
        <v>59</v>
      </c>
      <c r="B104">
        <v>52748305</v>
      </c>
      <c r="C104">
        <v>52748283</v>
      </c>
      <c r="D104">
        <v>50717646</v>
      </c>
      <c r="E104">
        <v>116</v>
      </c>
      <c r="F104">
        <v>1</v>
      </c>
      <c r="G104">
        <v>1</v>
      </c>
      <c r="H104">
        <v>3</v>
      </c>
      <c r="I104" t="s">
        <v>59</v>
      </c>
      <c r="J104" t="s">
        <v>3</v>
      </c>
      <c r="K104" t="s">
        <v>60</v>
      </c>
      <c r="L104">
        <v>1346</v>
      </c>
      <c r="N104">
        <v>1009</v>
      </c>
      <c r="O104" t="s">
        <v>49</v>
      </c>
      <c r="P104" t="s">
        <v>49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52748294</v>
      </c>
      <c r="AJ104">
        <v>107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ROW(Source!A59)</f>
        <v>59</v>
      </c>
      <c r="B105">
        <v>52748306</v>
      </c>
      <c r="C105">
        <v>52748283</v>
      </c>
      <c r="D105">
        <v>50717980</v>
      </c>
      <c r="E105">
        <v>116</v>
      </c>
      <c r="F105">
        <v>1</v>
      </c>
      <c r="G105">
        <v>1</v>
      </c>
      <c r="H105">
        <v>3</v>
      </c>
      <c r="I105" t="s">
        <v>62</v>
      </c>
      <c r="J105" t="s">
        <v>3</v>
      </c>
      <c r="K105" t="s">
        <v>63</v>
      </c>
      <c r="L105">
        <v>1348</v>
      </c>
      <c r="N105">
        <v>1009</v>
      </c>
      <c r="O105" t="s">
        <v>57</v>
      </c>
      <c r="P105" t="s">
        <v>57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52748295</v>
      </c>
      <c r="AJ105">
        <v>108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ROW(Source!A59)</f>
        <v>59</v>
      </c>
      <c r="B106">
        <v>52748307</v>
      </c>
      <c r="C106">
        <v>52748283</v>
      </c>
      <c r="D106">
        <v>50806105</v>
      </c>
      <c r="E106">
        <v>1</v>
      </c>
      <c r="F106">
        <v>1</v>
      </c>
      <c r="G106">
        <v>1</v>
      </c>
      <c r="H106">
        <v>3</v>
      </c>
      <c r="I106" t="s">
        <v>519</v>
      </c>
      <c r="J106" t="s">
        <v>520</v>
      </c>
      <c r="K106" t="s">
        <v>521</v>
      </c>
      <c r="L106">
        <v>1348</v>
      </c>
      <c r="N106">
        <v>1009</v>
      </c>
      <c r="O106" t="s">
        <v>57</v>
      </c>
      <c r="P106" t="s">
        <v>57</v>
      </c>
      <c r="Q106">
        <v>1000</v>
      </c>
      <c r="X106">
        <v>4.0000000000000002E-4</v>
      </c>
      <c r="Y106">
        <v>61265.39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52748296</v>
      </c>
      <c r="AJ106">
        <v>109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ROW(Source!A59)</f>
        <v>59</v>
      </c>
      <c r="B107">
        <v>52748308</v>
      </c>
      <c r="C107">
        <v>52748283</v>
      </c>
      <c r="D107">
        <v>50806131</v>
      </c>
      <c r="E107">
        <v>1</v>
      </c>
      <c r="F107">
        <v>1</v>
      </c>
      <c r="G107">
        <v>1</v>
      </c>
      <c r="H107">
        <v>3</v>
      </c>
      <c r="I107" t="s">
        <v>522</v>
      </c>
      <c r="J107" t="s">
        <v>523</v>
      </c>
      <c r="K107" t="s">
        <v>524</v>
      </c>
      <c r="L107">
        <v>1348</v>
      </c>
      <c r="N107">
        <v>1009</v>
      </c>
      <c r="O107" t="s">
        <v>57</v>
      </c>
      <c r="P107" t="s">
        <v>57</v>
      </c>
      <c r="Q107">
        <v>1000</v>
      </c>
      <c r="X107">
        <v>1E-4</v>
      </c>
      <c r="Y107">
        <v>80020.98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1E-4</v>
      </c>
      <c r="AH107">
        <v>2</v>
      </c>
      <c r="AI107">
        <v>52748297</v>
      </c>
      <c r="AJ107">
        <v>110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ROW(Source!A59)</f>
        <v>59</v>
      </c>
      <c r="B108">
        <v>52748309</v>
      </c>
      <c r="C108">
        <v>52748283</v>
      </c>
      <c r="D108">
        <v>50813739</v>
      </c>
      <c r="E108">
        <v>1</v>
      </c>
      <c r="F108">
        <v>1</v>
      </c>
      <c r="G108">
        <v>1</v>
      </c>
      <c r="H108">
        <v>3</v>
      </c>
      <c r="I108" t="s">
        <v>42</v>
      </c>
      <c r="J108" t="s">
        <v>45</v>
      </c>
      <c r="K108" t="s">
        <v>43</v>
      </c>
      <c r="L108">
        <v>1425</v>
      </c>
      <c r="N108">
        <v>1013</v>
      </c>
      <c r="O108" t="s">
        <v>44</v>
      </c>
      <c r="P108" t="s">
        <v>44</v>
      </c>
      <c r="Q108">
        <v>1</v>
      </c>
      <c r="X108">
        <v>0.06</v>
      </c>
      <c r="Y108">
        <v>1031.73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0.06</v>
      </c>
      <c r="AH108">
        <v>2</v>
      </c>
      <c r="AI108">
        <v>52748298</v>
      </c>
      <c r="AJ108">
        <v>111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ROW(Source!A59)</f>
        <v>59</v>
      </c>
      <c r="B109">
        <v>52748310</v>
      </c>
      <c r="C109">
        <v>52748283</v>
      </c>
      <c r="D109">
        <v>50720299</v>
      </c>
      <c r="E109">
        <v>116</v>
      </c>
      <c r="F109">
        <v>1</v>
      </c>
      <c r="G109">
        <v>1</v>
      </c>
      <c r="H109">
        <v>3</v>
      </c>
      <c r="I109" t="s">
        <v>65</v>
      </c>
      <c r="J109" t="s">
        <v>3</v>
      </c>
      <c r="K109" t="s">
        <v>66</v>
      </c>
      <c r="L109">
        <v>1371</v>
      </c>
      <c r="N109">
        <v>1013</v>
      </c>
      <c r="O109" t="s">
        <v>22</v>
      </c>
      <c r="P109" t="s">
        <v>22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52748300</v>
      </c>
      <c r="AJ109">
        <v>113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ROW(Source!A59)</f>
        <v>59</v>
      </c>
      <c r="B110">
        <v>52748311</v>
      </c>
      <c r="C110">
        <v>52748283</v>
      </c>
      <c r="D110">
        <v>50720312</v>
      </c>
      <c r="E110">
        <v>116</v>
      </c>
      <c r="F110">
        <v>1</v>
      </c>
      <c r="G110">
        <v>1</v>
      </c>
      <c r="H110">
        <v>3</v>
      </c>
      <c r="I110" t="s">
        <v>93</v>
      </c>
      <c r="J110" t="s">
        <v>3</v>
      </c>
      <c r="K110" t="s">
        <v>94</v>
      </c>
      <c r="L110">
        <v>1346</v>
      </c>
      <c r="N110">
        <v>1009</v>
      </c>
      <c r="O110" t="s">
        <v>49</v>
      </c>
      <c r="P110" t="s">
        <v>49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52748301</v>
      </c>
      <c r="AJ110">
        <v>114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ROW(Source!A59)</f>
        <v>59</v>
      </c>
      <c r="B111">
        <v>52748312</v>
      </c>
      <c r="C111">
        <v>52748283</v>
      </c>
      <c r="D111">
        <v>50720345</v>
      </c>
      <c r="E111">
        <v>116</v>
      </c>
      <c r="F111">
        <v>1</v>
      </c>
      <c r="G111">
        <v>1</v>
      </c>
      <c r="H111">
        <v>3</v>
      </c>
      <c r="I111" t="s">
        <v>68</v>
      </c>
      <c r="J111" t="s">
        <v>3</v>
      </c>
      <c r="K111" t="s">
        <v>69</v>
      </c>
      <c r="L111">
        <v>1371</v>
      </c>
      <c r="N111">
        <v>1013</v>
      </c>
      <c r="O111" t="s">
        <v>22</v>
      </c>
      <c r="P111" t="s">
        <v>22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52748302</v>
      </c>
      <c r="AJ111">
        <v>115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ROW(Source!A59)</f>
        <v>59</v>
      </c>
      <c r="B112">
        <v>52748313</v>
      </c>
      <c r="C112">
        <v>52748283</v>
      </c>
      <c r="D112">
        <v>50720349</v>
      </c>
      <c r="E112">
        <v>116</v>
      </c>
      <c r="F112">
        <v>1</v>
      </c>
      <c r="G112">
        <v>1</v>
      </c>
      <c r="H112">
        <v>3</v>
      </c>
      <c r="I112" t="s">
        <v>71</v>
      </c>
      <c r="J112" t="s">
        <v>3</v>
      </c>
      <c r="K112" t="s">
        <v>72</v>
      </c>
      <c r="L112">
        <v>1371</v>
      </c>
      <c r="N112">
        <v>1013</v>
      </c>
      <c r="O112" t="s">
        <v>22</v>
      </c>
      <c r="P112" t="s">
        <v>22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52748303</v>
      </c>
      <c r="AJ112">
        <v>116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ROW(Source!A80)</f>
        <v>80</v>
      </c>
      <c r="B113">
        <v>52748337</v>
      </c>
      <c r="C113">
        <v>52748333</v>
      </c>
      <c r="D113">
        <v>50715276</v>
      </c>
      <c r="E113">
        <v>116</v>
      </c>
      <c r="F113">
        <v>1</v>
      </c>
      <c r="G113">
        <v>1</v>
      </c>
      <c r="H113">
        <v>1</v>
      </c>
      <c r="I113" t="s">
        <v>501</v>
      </c>
      <c r="J113" t="s">
        <v>3</v>
      </c>
      <c r="K113" t="s">
        <v>502</v>
      </c>
      <c r="L113">
        <v>1191</v>
      </c>
      <c r="N113">
        <v>1013</v>
      </c>
      <c r="O113" t="s">
        <v>486</v>
      </c>
      <c r="P113" t="s">
        <v>486</v>
      </c>
      <c r="Q113">
        <v>1</v>
      </c>
      <c r="X113">
        <v>0.22</v>
      </c>
      <c r="Y113">
        <v>0</v>
      </c>
      <c r="Z113">
        <v>0</v>
      </c>
      <c r="AA113">
        <v>0</v>
      </c>
      <c r="AB113">
        <v>748.18</v>
      </c>
      <c r="AC113">
        <v>0</v>
      </c>
      <c r="AD113">
        <v>1</v>
      </c>
      <c r="AE113">
        <v>1</v>
      </c>
      <c r="AF113" t="s">
        <v>3</v>
      </c>
      <c r="AG113">
        <v>0.22</v>
      </c>
      <c r="AH113">
        <v>2</v>
      </c>
      <c r="AI113">
        <v>52748334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ROW(Source!A80)</f>
        <v>80</v>
      </c>
      <c r="B114">
        <v>52748338</v>
      </c>
      <c r="C114">
        <v>52748333</v>
      </c>
      <c r="D114">
        <v>50715465</v>
      </c>
      <c r="E114">
        <v>116</v>
      </c>
      <c r="F114">
        <v>1</v>
      </c>
      <c r="G114">
        <v>1</v>
      </c>
      <c r="H114">
        <v>1</v>
      </c>
      <c r="I114" t="s">
        <v>487</v>
      </c>
      <c r="J114" t="s">
        <v>3</v>
      </c>
      <c r="K114" t="s">
        <v>488</v>
      </c>
      <c r="L114">
        <v>1191</v>
      </c>
      <c r="N114">
        <v>1013</v>
      </c>
      <c r="O114" t="s">
        <v>486</v>
      </c>
      <c r="P114" t="s">
        <v>486</v>
      </c>
      <c r="Q114">
        <v>1</v>
      </c>
      <c r="X114">
        <v>0.23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0.23</v>
      </c>
      <c r="AH114">
        <v>2</v>
      </c>
      <c r="AI114">
        <v>52748335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ROW(Source!A80)</f>
        <v>80</v>
      </c>
      <c r="B115">
        <v>52748339</v>
      </c>
      <c r="C115">
        <v>52748333</v>
      </c>
      <c r="D115">
        <v>50836342</v>
      </c>
      <c r="E115">
        <v>1</v>
      </c>
      <c r="F115">
        <v>1</v>
      </c>
      <c r="G115">
        <v>1</v>
      </c>
      <c r="H115">
        <v>2</v>
      </c>
      <c r="I115" t="s">
        <v>503</v>
      </c>
      <c r="J115" t="s">
        <v>504</v>
      </c>
      <c r="K115" t="s">
        <v>505</v>
      </c>
      <c r="L115">
        <v>1368</v>
      </c>
      <c r="N115">
        <v>1011</v>
      </c>
      <c r="O115" t="s">
        <v>492</v>
      </c>
      <c r="P115" t="s">
        <v>492</v>
      </c>
      <c r="Q115">
        <v>1</v>
      </c>
      <c r="X115">
        <v>0.23</v>
      </c>
      <c r="Y115">
        <v>0</v>
      </c>
      <c r="Z115">
        <v>2088.77</v>
      </c>
      <c r="AA115">
        <v>932.95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0.23</v>
      </c>
      <c r="AH115">
        <v>2</v>
      </c>
      <c r="AI115">
        <v>52748336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ROW(Source!A81)</f>
        <v>81</v>
      </c>
      <c r="B116">
        <v>52748337</v>
      </c>
      <c r="C116">
        <v>52748333</v>
      </c>
      <c r="D116">
        <v>50715276</v>
      </c>
      <c r="E116">
        <v>116</v>
      </c>
      <c r="F116">
        <v>1</v>
      </c>
      <c r="G116">
        <v>1</v>
      </c>
      <c r="H116">
        <v>1</v>
      </c>
      <c r="I116" t="s">
        <v>501</v>
      </c>
      <c r="J116" t="s">
        <v>3</v>
      </c>
      <c r="K116" t="s">
        <v>502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X116">
        <v>0.22</v>
      </c>
      <c r="Y116">
        <v>0</v>
      </c>
      <c r="Z116">
        <v>0</v>
      </c>
      <c r="AA116">
        <v>0</v>
      </c>
      <c r="AB116">
        <v>748.18</v>
      </c>
      <c r="AC116">
        <v>0</v>
      </c>
      <c r="AD116">
        <v>1</v>
      </c>
      <c r="AE116">
        <v>1</v>
      </c>
      <c r="AF116" t="s">
        <v>3</v>
      </c>
      <c r="AG116">
        <v>0.22</v>
      </c>
      <c r="AH116">
        <v>2</v>
      </c>
      <c r="AI116">
        <v>52748334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ROW(Source!A81)</f>
        <v>81</v>
      </c>
      <c r="B117">
        <v>52748338</v>
      </c>
      <c r="C117">
        <v>52748333</v>
      </c>
      <c r="D117">
        <v>50715465</v>
      </c>
      <c r="E117">
        <v>116</v>
      </c>
      <c r="F117">
        <v>1</v>
      </c>
      <c r="G117">
        <v>1</v>
      </c>
      <c r="H117">
        <v>1</v>
      </c>
      <c r="I117" t="s">
        <v>487</v>
      </c>
      <c r="J117" t="s">
        <v>3</v>
      </c>
      <c r="K117" t="s">
        <v>488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X117">
        <v>0.23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0.23</v>
      </c>
      <c r="AH117">
        <v>2</v>
      </c>
      <c r="AI117">
        <v>52748335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ROW(Source!A81)</f>
        <v>81</v>
      </c>
      <c r="B118">
        <v>52748339</v>
      </c>
      <c r="C118">
        <v>52748333</v>
      </c>
      <c r="D118">
        <v>50836342</v>
      </c>
      <c r="E118">
        <v>1</v>
      </c>
      <c r="F118">
        <v>1</v>
      </c>
      <c r="G118">
        <v>1</v>
      </c>
      <c r="H118">
        <v>2</v>
      </c>
      <c r="I118" t="s">
        <v>503</v>
      </c>
      <c r="J118" t="s">
        <v>504</v>
      </c>
      <c r="K118" t="s">
        <v>505</v>
      </c>
      <c r="L118">
        <v>1368</v>
      </c>
      <c r="N118">
        <v>1011</v>
      </c>
      <c r="O118" t="s">
        <v>492</v>
      </c>
      <c r="P118" t="s">
        <v>492</v>
      </c>
      <c r="Q118">
        <v>1</v>
      </c>
      <c r="X118">
        <v>0.23</v>
      </c>
      <c r="Y118">
        <v>0</v>
      </c>
      <c r="Z118">
        <v>2088.77</v>
      </c>
      <c r="AA118">
        <v>932.95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0.23</v>
      </c>
      <c r="AH118">
        <v>2</v>
      </c>
      <c r="AI118">
        <v>52748336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ROW(Source!A82)</f>
        <v>82</v>
      </c>
      <c r="B119">
        <v>52748344</v>
      </c>
      <c r="C119">
        <v>52748340</v>
      </c>
      <c r="D119">
        <v>50715276</v>
      </c>
      <c r="E119">
        <v>116</v>
      </c>
      <c r="F119">
        <v>1</v>
      </c>
      <c r="G119">
        <v>1</v>
      </c>
      <c r="H119">
        <v>1</v>
      </c>
      <c r="I119" t="s">
        <v>501</v>
      </c>
      <c r="J119" t="s">
        <v>3</v>
      </c>
      <c r="K119" t="s">
        <v>502</v>
      </c>
      <c r="L119">
        <v>1191</v>
      </c>
      <c r="N119">
        <v>1013</v>
      </c>
      <c r="O119" t="s">
        <v>486</v>
      </c>
      <c r="P119" t="s">
        <v>486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748.18</v>
      </c>
      <c r="AC119">
        <v>0</v>
      </c>
      <c r="AD119">
        <v>1</v>
      </c>
      <c r="AE119">
        <v>1</v>
      </c>
      <c r="AF119" t="s">
        <v>79</v>
      </c>
      <c r="AG119">
        <v>0.27500000000000002</v>
      </c>
      <c r="AH119">
        <v>2</v>
      </c>
      <c r="AI119">
        <v>52748341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ROW(Source!A82)</f>
        <v>82</v>
      </c>
      <c r="B120">
        <v>52748345</v>
      </c>
      <c r="C120">
        <v>52748340</v>
      </c>
      <c r="D120">
        <v>50715465</v>
      </c>
      <c r="E120">
        <v>116</v>
      </c>
      <c r="F120">
        <v>1</v>
      </c>
      <c r="G120">
        <v>1</v>
      </c>
      <c r="H120">
        <v>1</v>
      </c>
      <c r="I120" t="s">
        <v>487</v>
      </c>
      <c r="J120" t="s">
        <v>3</v>
      </c>
      <c r="K120" t="s">
        <v>488</v>
      </c>
      <c r="L120">
        <v>1191</v>
      </c>
      <c r="N120">
        <v>1013</v>
      </c>
      <c r="O120" t="s">
        <v>486</v>
      </c>
      <c r="P120" t="s">
        <v>486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79</v>
      </c>
      <c r="AG120">
        <v>0.28750000000000003</v>
      </c>
      <c r="AH120">
        <v>2</v>
      </c>
      <c r="AI120">
        <v>52748342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ROW(Source!A82)</f>
        <v>82</v>
      </c>
      <c r="B121">
        <v>52748346</v>
      </c>
      <c r="C121">
        <v>52748340</v>
      </c>
      <c r="D121">
        <v>50836342</v>
      </c>
      <c r="E121">
        <v>1</v>
      </c>
      <c r="F121">
        <v>1</v>
      </c>
      <c r="G121">
        <v>1</v>
      </c>
      <c r="H121">
        <v>2</v>
      </c>
      <c r="I121" t="s">
        <v>503</v>
      </c>
      <c r="J121" t="s">
        <v>504</v>
      </c>
      <c r="K121" t="s">
        <v>505</v>
      </c>
      <c r="L121">
        <v>1368</v>
      </c>
      <c r="N121">
        <v>1011</v>
      </c>
      <c r="O121" t="s">
        <v>492</v>
      </c>
      <c r="P121" t="s">
        <v>492</v>
      </c>
      <c r="Q121">
        <v>1</v>
      </c>
      <c r="X121">
        <v>0.23</v>
      </c>
      <c r="Y121">
        <v>0</v>
      </c>
      <c r="Z121">
        <v>2088.77</v>
      </c>
      <c r="AA121">
        <v>932.95</v>
      </c>
      <c r="AB121">
        <v>0</v>
      </c>
      <c r="AC121">
        <v>0</v>
      </c>
      <c r="AD121">
        <v>1</v>
      </c>
      <c r="AE121">
        <v>0</v>
      </c>
      <c r="AF121" t="s">
        <v>79</v>
      </c>
      <c r="AG121">
        <v>0.28750000000000003</v>
      </c>
      <c r="AH121">
        <v>2</v>
      </c>
      <c r="AI121">
        <v>52748343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ROW(Source!A83)</f>
        <v>83</v>
      </c>
      <c r="B122">
        <v>52748344</v>
      </c>
      <c r="C122">
        <v>52748340</v>
      </c>
      <c r="D122">
        <v>50715276</v>
      </c>
      <c r="E122">
        <v>116</v>
      </c>
      <c r="F122">
        <v>1</v>
      </c>
      <c r="G122">
        <v>1</v>
      </c>
      <c r="H122">
        <v>1</v>
      </c>
      <c r="I122" t="s">
        <v>501</v>
      </c>
      <c r="J122" t="s">
        <v>3</v>
      </c>
      <c r="K122" t="s">
        <v>502</v>
      </c>
      <c r="L122">
        <v>1191</v>
      </c>
      <c r="N122">
        <v>1013</v>
      </c>
      <c r="O122" t="s">
        <v>486</v>
      </c>
      <c r="P122" t="s">
        <v>486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748.18</v>
      </c>
      <c r="AC122">
        <v>0</v>
      </c>
      <c r="AD122">
        <v>1</v>
      </c>
      <c r="AE122">
        <v>1</v>
      </c>
      <c r="AF122" t="s">
        <v>79</v>
      </c>
      <c r="AG122">
        <v>0.27500000000000002</v>
      </c>
      <c r="AH122">
        <v>2</v>
      </c>
      <c r="AI122">
        <v>52748341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ROW(Source!A83)</f>
        <v>83</v>
      </c>
      <c r="B123">
        <v>52748345</v>
      </c>
      <c r="C123">
        <v>52748340</v>
      </c>
      <c r="D123">
        <v>50715465</v>
      </c>
      <c r="E123">
        <v>116</v>
      </c>
      <c r="F123">
        <v>1</v>
      </c>
      <c r="G123">
        <v>1</v>
      </c>
      <c r="H123">
        <v>1</v>
      </c>
      <c r="I123" t="s">
        <v>487</v>
      </c>
      <c r="J123" t="s">
        <v>3</v>
      </c>
      <c r="K123" t="s">
        <v>488</v>
      </c>
      <c r="L123">
        <v>1191</v>
      </c>
      <c r="N123">
        <v>1013</v>
      </c>
      <c r="O123" t="s">
        <v>486</v>
      </c>
      <c r="P123" t="s">
        <v>486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79</v>
      </c>
      <c r="AG123">
        <v>0.28750000000000003</v>
      </c>
      <c r="AH123">
        <v>2</v>
      </c>
      <c r="AI123">
        <v>52748342</v>
      </c>
      <c r="AJ123">
        <v>127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ROW(Source!A83)</f>
        <v>83</v>
      </c>
      <c r="B124">
        <v>52748346</v>
      </c>
      <c r="C124">
        <v>52748340</v>
      </c>
      <c r="D124">
        <v>50836342</v>
      </c>
      <c r="E124">
        <v>1</v>
      </c>
      <c r="F124">
        <v>1</v>
      </c>
      <c r="G124">
        <v>1</v>
      </c>
      <c r="H124">
        <v>2</v>
      </c>
      <c r="I124" t="s">
        <v>503</v>
      </c>
      <c r="J124" t="s">
        <v>504</v>
      </c>
      <c r="K124" t="s">
        <v>505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0.23</v>
      </c>
      <c r="Y124">
        <v>0</v>
      </c>
      <c r="Z124">
        <v>2088.77</v>
      </c>
      <c r="AA124">
        <v>932.95</v>
      </c>
      <c r="AB124">
        <v>0</v>
      </c>
      <c r="AC124">
        <v>0</v>
      </c>
      <c r="AD124">
        <v>1</v>
      </c>
      <c r="AE124">
        <v>0</v>
      </c>
      <c r="AF124" t="s">
        <v>79</v>
      </c>
      <c r="AG124">
        <v>0.28750000000000003</v>
      </c>
      <c r="AH124">
        <v>2</v>
      </c>
      <c r="AI124">
        <v>52748343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ROW(Source!A84)</f>
        <v>84</v>
      </c>
      <c r="B125">
        <v>52748368</v>
      </c>
      <c r="C125">
        <v>52748347</v>
      </c>
      <c r="D125">
        <v>50715276</v>
      </c>
      <c r="E125">
        <v>116</v>
      </c>
      <c r="F125">
        <v>1</v>
      </c>
      <c r="G125">
        <v>1</v>
      </c>
      <c r="H125">
        <v>1</v>
      </c>
      <c r="I125" t="s">
        <v>501</v>
      </c>
      <c r="J125" t="s">
        <v>3</v>
      </c>
      <c r="K125" t="s">
        <v>502</v>
      </c>
      <c r="L125">
        <v>1191</v>
      </c>
      <c r="N125">
        <v>1013</v>
      </c>
      <c r="O125" t="s">
        <v>486</v>
      </c>
      <c r="P125" t="s">
        <v>486</v>
      </c>
      <c r="Q125">
        <v>1</v>
      </c>
      <c r="X125">
        <v>9</v>
      </c>
      <c r="Y125">
        <v>0</v>
      </c>
      <c r="Z125">
        <v>0</v>
      </c>
      <c r="AA125">
        <v>0</v>
      </c>
      <c r="AB125">
        <v>748.18</v>
      </c>
      <c r="AC125">
        <v>0</v>
      </c>
      <c r="AD125">
        <v>1</v>
      </c>
      <c r="AE125">
        <v>1</v>
      </c>
      <c r="AF125" t="s">
        <v>3</v>
      </c>
      <c r="AG125">
        <v>9</v>
      </c>
      <c r="AH125">
        <v>2</v>
      </c>
      <c r="AI125">
        <v>52748348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ROW(Source!A84)</f>
        <v>84</v>
      </c>
      <c r="B126">
        <v>52748369</v>
      </c>
      <c r="C126">
        <v>52748347</v>
      </c>
      <c r="D126">
        <v>50715465</v>
      </c>
      <c r="E126">
        <v>116</v>
      </c>
      <c r="F126">
        <v>1</v>
      </c>
      <c r="G126">
        <v>1</v>
      </c>
      <c r="H126">
        <v>1</v>
      </c>
      <c r="I126" t="s">
        <v>487</v>
      </c>
      <c r="J126" t="s">
        <v>3</v>
      </c>
      <c r="K126" t="s">
        <v>488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X126">
        <v>3.21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3.21</v>
      </c>
      <c r="AH126">
        <v>2</v>
      </c>
      <c r="AI126">
        <v>52748349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ROW(Source!A84)</f>
        <v>84</v>
      </c>
      <c r="B127">
        <v>52748370</v>
      </c>
      <c r="C127">
        <v>52748347</v>
      </c>
      <c r="D127">
        <v>50836342</v>
      </c>
      <c r="E127">
        <v>1</v>
      </c>
      <c r="F127">
        <v>1</v>
      </c>
      <c r="G127">
        <v>1</v>
      </c>
      <c r="H127">
        <v>2</v>
      </c>
      <c r="I127" t="s">
        <v>503</v>
      </c>
      <c r="J127" t="s">
        <v>504</v>
      </c>
      <c r="K127" t="s">
        <v>505</v>
      </c>
      <c r="L127">
        <v>1368</v>
      </c>
      <c r="N127">
        <v>1011</v>
      </c>
      <c r="O127" t="s">
        <v>492</v>
      </c>
      <c r="P127" t="s">
        <v>492</v>
      </c>
      <c r="Q127">
        <v>1</v>
      </c>
      <c r="X127">
        <v>2.6</v>
      </c>
      <c r="Y127">
        <v>0</v>
      </c>
      <c r="Z127">
        <v>2088.77</v>
      </c>
      <c r="AA127">
        <v>932.95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2.6</v>
      </c>
      <c r="AH127">
        <v>2</v>
      </c>
      <c r="AI127">
        <v>52748350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ROW(Source!A84)</f>
        <v>84</v>
      </c>
      <c r="B128">
        <v>52748371</v>
      </c>
      <c r="C128">
        <v>52748347</v>
      </c>
      <c r="D128">
        <v>50837347</v>
      </c>
      <c r="E128">
        <v>1</v>
      </c>
      <c r="F128">
        <v>1</v>
      </c>
      <c r="G128">
        <v>1</v>
      </c>
      <c r="H128">
        <v>2</v>
      </c>
      <c r="I128" t="s">
        <v>507</v>
      </c>
      <c r="J128" t="s">
        <v>508</v>
      </c>
      <c r="K128" t="s">
        <v>509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X128">
        <v>0.61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0.61</v>
      </c>
      <c r="AH128">
        <v>2</v>
      </c>
      <c r="AI128">
        <v>52748351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ROW(Source!A84)</f>
        <v>84</v>
      </c>
      <c r="B129">
        <v>52748372</v>
      </c>
      <c r="C129">
        <v>52748347</v>
      </c>
      <c r="D129">
        <v>50785172</v>
      </c>
      <c r="E129">
        <v>1</v>
      </c>
      <c r="F129">
        <v>1</v>
      </c>
      <c r="G129">
        <v>1</v>
      </c>
      <c r="H129">
        <v>3</v>
      </c>
      <c r="I129" t="s">
        <v>510</v>
      </c>
      <c r="J129" t="s">
        <v>511</v>
      </c>
      <c r="K129" t="s">
        <v>512</v>
      </c>
      <c r="L129">
        <v>1346</v>
      </c>
      <c r="N129">
        <v>1009</v>
      </c>
      <c r="O129" t="s">
        <v>49</v>
      </c>
      <c r="P129" t="s">
        <v>49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52748352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ROW(Source!A84)</f>
        <v>84</v>
      </c>
      <c r="B130">
        <v>52748373</v>
      </c>
      <c r="C130">
        <v>52748347</v>
      </c>
      <c r="D130">
        <v>50785179</v>
      </c>
      <c r="E130">
        <v>1</v>
      </c>
      <c r="F130">
        <v>1</v>
      </c>
      <c r="G130">
        <v>1</v>
      </c>
      <c r="H130">
        <v>3</v>
      </c>
      <c r="I130" t="s">
        <v>513</v>
      </c>
      <c r="J130" t="s">
        <v>514</v>
      </c>
      <c r="K130" t="s">
        <v>515</v>
      </c>
      <c r="L130">
        <v>1346</v>
      </c>
      <c r="N130">
        <v>1009</v>
      </c>
      <c r="O130" t="s">
        <v>49</v>
      </c>
      <c r="P130" t="s">
        <v>49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52748353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ROW(Source!A84)</f>
        <v>84</v>
      </c>
      <c r="B131">
        <v>52748374</v>
      </c>
      <c r="C131">
        <v>52748347</v>
      </c>
      <c r="D131">
        <v>50788689</v>
      </c>
      <c r="E131">
        <v>1</v>
      </c>
      <c r="F131">
        <v>1</v>
      </c>
      <c r="G131">
        <v>1</v>
      </c>
      <c r="H131">
        <v>3</v>
      </c>
      <c r="I131" t="s">
        <v>47</v>
      </c>
      <c r="J131" t="s">
        <v>50</v>
      </c>
      <c r="K131" t="s">
        <v>48</v>
      </c>
      <c r="L131">
        <v>1346</v>
      </c>
      <c r="N131">
        <v>1009</v>
      </c>
      <c r="O131" t="s">
        <v>49</v>
      </c>
      <c r="P131" t="s">
        <v>49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52748354</v>
      </c>
      <c r="AJ131">
        <v>135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ROW(Source!A84)</f>
        <v>84</v>
      </c>
      <c r="B132">
        <v>52748375</v>
      </c>
      <c r="C132">
        <v>52748347</v>
      </c>
      <c r="D132">
        <v>50789827</v>
      </c>
      <c r="E132">
        <v>1</v>
      </c>
      <c r="F132">
        <v>1</v>
      </c>
      <c r="G132">
        <v>1</v>
      </c>
      <c r="H132">
        <v>3</v>
      </c>
      <c r="I132" t="s">
        <v>516</v>
      </c>
      <c r="J132" t="s">
        <v>517</v>
      </c>
      <c r="K132" t="s">
        <v>518</v>
      </c>
      <c r="L132">
        <v>1346</v>
      </c>
      <c r="N132">
        <v>1009</v>
      </c>
      <c r="O132" t="s">
        <v>49</v>
      </c>
      <c r="P132" t="s">
        <v>49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52748355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ROW(Source!A84)</f>
        <v>84</v>
      </c>
      <c r="B133">
        <v>52748376</v>
      </c>
      <c r="C133">
        <v>52748347</v>
      </c>
      <c r="D133">
        <v>50716825</v>
      </c>
      <c r="E133">
        <v>116</v>
      </c>
      <c r="F133">
        <v>1</v>
      </c>
      <c r="G133">
        <v>1</v>
      </c>
      <c r="H133">
        <v>3</v>
      </c>
      <c r="I133" t="s">
        <v>52</v>
      </c>
      <c r="J133" t="s">
        <v>3</v>
      </c>
      <c r="K133" t="s">
        <v>53</v>
      </c>
      <c r="L133">
        <v>1371</v>
      </c>
      <c r="N133">
        <v>1013</v>
      </c>
      <c r="O133" t="s">
        <v>22</v>
      </c>
      <c r="P133" t="s">
        <v>22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52748356</v>
      </c>
      <c r="AJ133">
        <v>137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ROW(Source!A84)</f>
        <v>84</v>
      </c>
      <c r="B134">
        <v>52748377</v>
      </c>
      <c r="C134">
        <v>52748347</v>
      </c>
      <c r="D134">
        <v>50717502</v>
      </c>
      <c r="E134">
        <v>116</v>
      </c>
      <c r="F134">
        <v>1</v>
      </c>
      <c r="G134">
        <v>1</v>
      </c>
      <c r="H134">
        <v>3</v>
      </c>
      <c r="I134" t="s">
        <v>55</v>
      </c>
      <c r="J134" t="s">
        <v>3</v>
      </c>
      <c r="K134" t="s">
        <v>56</v>
      </c>
      <c r="L134">
        <v>1348</v>
      </c>
      <c r="N134">
        <v>1009</v>
      </c>
      <c r="O134" t="s">
        <v>57</v>
      </c>
      <c r="P134" t="s">
        <v>57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52748357</v>
      </c>
      <c r="AJ134">
        <v>138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ROW(Source!A84)</f>
        <v>84</v>
      </c>
      <c r="B135">
        <v>52748378</v>
      </c>
      <c r="C135">
        <v>52748347</v>
      </c>
      <c r="D135">
        <v>50717646</v>
      </c>
      <c r="E135">
        <v>116</v>
      </c>
      <c r="F135">
        <v>1</v>
      </c>
      <c r="G135">
        <v>1</v>
      </c>
      <c r="H135">
        <v>3</v>
      </c>
      <c r="I135" t="s">
        <v>59</v>
      </c>
      <c r="J135" t="s">
        <v>3</v>
      </c>
      <c r="K135" t="s">
        <v>60</v>
      </c>
      <c r="L135">
        <v>1346</v>
      </c>
      <c r="N135">
        <v>1009</v>
      </c>
      <c r="O135" t="s">
        <v>49</v>
      </c>
      <c r="P135" t="s">
        <v>49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52748358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ROW(Source!A84)</f>
        <v>84</v>
      </c>
      <c r="B136">
        <v>52748379</v>
      </c>
      <c r="C136">
        <v>52748347</v>
      </c>
      <c r="D136">
        <v>50717980</v>
      </c>
      <c r="E136">
        <v>116</v>
      </c>
      <c r="F136">
        <v>1</v>
      </c>
      <c r="G136">
        <v>1</v>
      </c>
      <c r="H136">
        <v>3</v>
      </c>
      <c r="I136" t="s">
        <v>62</v>
      </c>
      <c r="J136" t="s">
        <v>3</v>
      </c>
      <c r="K136" t="s">
        <v>63</v>
      </c>
      <c r="L136">
        <v>1348</v>
      </c>
      <c r="N136">
        <v>1009</v>
      </c>
      <c r="O136" t="s">
        <v>57</v>
      </c>
      <c r="P136" t="s">
        <v>57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52748359</v>
      </c>
      <c r="AJ136">
        <v>140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ROW(Source!A84)</f>
        <v>84</v>
      </c>
      <c r="B137">
        <v>52748380</v>
      </c>
      <c r="C137">
        <v>52748347</v>
      </c>
      <c r="D137">
        <v>50806105</v>
      </c>
      <c r="E137">
        <v>1</v>
      </c>
      <c r="F137">
        <v>1</v>
      </c>
      <c r="G137">
        <v>1</v>
      </c>
      <c r="H137">
        <v>3</v>
      </c>
      <c r="I137" t="s">
        <v>519</v>
      </c>
      <c r="J137" t="s">
        <v>520</v>
      </c>
      <c r="K137" t="s">
        <v>521</v>
      </c>
      <c r="L137">
        <v>1348</v>
      </c>
      <c r="N137">
        <v>1009</v>
      </c>
      <c r="O137" t="s">
        <v>57</v>
      </c>
      <c r="P137" t="s">
        <v>57</v>
      </c>
      <c r="Q137">
        <v>1000</v>
      </c>
      <c r="X137">
        <v>4.0000000000000002E-4</v>
      </c>
      <c r="Y137">
        <v>61265.39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4.0000000000000002E-4</v>
      </c>
      <c r="AH137">
        <v>2</v>
      </c>
      <c r="AI137">
        <v>52748360</v>
      </c>
      <c r="AJ137">
        <v>141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ROW(Source!A84)</f>
        <v>84</v>
      </c>
      <c r="B138">
        <v>52748381</v>
      </c>
      <c r="C138">
        <v>52748347</v>
      </c>
      <c r="D138">
        <v>50806131</v>
      </c>
      <c r="E138">
        <v>1</v>
      </c>
      <c r="F138">
        <v>1</v>
      </c>
      <c r="G138">
        <v>1</v>
      </c>
      <c r="H138">
        <v>3</v>
      </c>
      <c r="I138" t="s">
        <v>522</v>
      </c>
      <c r="J138" t="s">
        <v>523</v>
      </c>
      <c r="K138" t="s">
        <v>524</v>
      </c>
      <c r="L138">
        <v>1348</v>
      </c>
      <c r="N138">
        <v>1009</v>
      </c>
      <c r="O138" t="s">
        <v>57</v>
      </c>
      <c r="P138" t="s">
        <v>57</v>
      </c>
      <c r="Q138">
        <v>1000</v>
      </c>
      <c r="X138">
        <v>1E-4</v>
      </c>
      <c r="Y138">
        <v>80020.98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1E-4</v>
      </c>
      <c r="AH138">
        <v>2</v>
      </c>
      <c r="AI138">
        <v>52748361</v>
      </c>
      <c r="AJ138">
        <v>142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ROW(Source!A84)</f>
        <v>84</v>
      </c>
      <c r="B139">
        <v>52748382</v>
      </c>
      <c r="C139">
        <v>52748347</v>
      </c>
      <c r="D139">
        <v>50813739</v>
      </c>
      <c r="E139">
        <v>1</v>
      </c>
      <c r="F139">
        <v>1</v>
      </c>
      <c r="G139">
        <v>1</v>
      </c>
      <c r="H139">
        <v>3</v>
      </c>
      <c r="I139" t="s">
        <v>42</v>
      </c>
      <c r="J139" t="s">
        <v>45</v>
      </c>
      <c r="K139" t="s">
        <v>43</v>
      </c>
      <c r="L139">
        <v>1425</v>
      </c>
      <c r="N139">
        <v>1013</v>
      </c>
      <c r="O139" t="s">
        <v>44</v>
      </c>
      <c r="P139" t="s">
        <v>44</v>
      </c>
      <c r="Q139">
        <v>1</v>
      </c>
      <c r="X139">
        <v>0.06</v>
      </c>
      <c r="Y139">
        <v>1031.73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0.06</v>
      </c>
      <c r="AH139">
        <v>2</v>
      </c>
      <c r="AI139">
        <v>52748362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ROW(Source!A84)</f>
        <v>84</v>
      </c>
      <c r="B140">
        <v>52748383</v>
      </c>
      <c r="C140">
        <v>52748347</v>
      </c>
      <c r="D140">
        <v>50720299</v>
      </c>
      <c r="E140">
        <v>116</v>
      </c>
      <c r="F140">
        <v>1</v>
      </c>
      <c r="G140">
        <v>1</v>
      </c>
      <c r="H140">
        <v>3</v>
      </c>
      <c r="I140" t="s">
        <v>65</v>
      </c>
      <c r="J140" t="s">
        <v>3</v>
      </c>
      <c r="K140" t="s">
        <v>66</v>
      </c>
      <c r="L140">
        <v>1371</v>
      </c>
      <c r="N140">
        <v>1013</v>
      </c>
      <c r="O140" t="s">
        <v>22</v>
      </c>
      <c r="P140" t="s">
        <v>22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52748364</v>
      </c>
      <c r="AJ140">
        <v>145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ROW(Source!A84)</f>
        <v>84</v>
      </c>
      <c r="B141">
        <v>52748384</v>
      </c>
      <c r="C141">
        <v>52748347</v>
      </c>
      <c r="D141">
        <v>50720312</v>
      </c>
      <c r="E141">
        <v>116</v>
      </c>
      <c r="F141">
        <v>1</v>
      </c>
      <c r="G141">
        <v>1</v>
      </c>
      <c r="H141">
        <v>3</v>
      </c>
      <c r="I141" t="s">
        <v>93</v>
      </c>
      <c r="J141" t="s">
        <v>3</v>
      </c>
      <c r="K141" t="s">
        <v>94</v>
      </c>
      <c r="L141">
        <v>1346</v>
      </c>
      <c r="N141">
        <v>1009</v>
      </c>
      <c r="O141" t="s">
        <v>49</v>
      </c>
      <c r="P141" t="s">
        <v>49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52748365</v>
      </c>
      <c r="AJ141">
        <v>146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ROW(Source!A84)</f>
        <v>84</v>
      </c>
      <c r="B142">
        <v>52748385</v>
      </c>
      <c r="C142">
        <v>52748347</v>
      </c>
      <c r="D142">
        <v>50720345</v>
      </c>
      <c r="E142">
        <v>116</v>
      </c>
      <c r="F142">
        <v>1</v>
      </c>
      <c r="G142">
        <v>1</v>
      </c>
      <c r="H142">
        <v>3</v>
      </c>
      <c r="I142" t="s">
        <v>68</v>
      </c>
      <c r="J142" t="s">
        <v>3</v>
      </c>
      <c r="K142" t="s">
        <v>69</v>
      </c>
      <c r="L142">
        <v>1371</v>
      </c>
      <c r="N142">
        <v>1013</v>
      </c>
      <c r="O142" t="s">
        <v>22</v>
      </c>
      <c r="P142" t="s">
        <v>22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52748366</v>
      </c>
      <c r="AJ142">
        <v>147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ROW(Source!A84)</f>
        <v>84</v>
      </c>
      <c r="B143">
        <v>52748386</v>
      </c>
      <c r="C143">
        <v>52748347</v>
      </c>
      <c r="D143">
        <v>50720349</v>
      </c>
      <c r="E143">
        <v>116</v>
      </c>
      <c r="F143">
        <v>1</v>
      </c>
      <c r="G143">
        <v>1</v>
      </c>
      <c r="H143">
        <v>3</v>
      </c>
      <c r="I143" t="s">
        <v>71</v>
      </c>
      <c r="J143" t="s">
        <v>3</v>
      </c>
      <c r="K143" t="s">
        <v>72</v>
      </c>
      <c r="L143">
        <v>1371</v>
      </c>
      <c r="N143">
        <v>1013</v>
      </c>
      <c r="O143" t="s">
        <v>22</v>
      </c>
      <c r="P143" t="s">
        <v>22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52748367</v>
      </c>
      <c r="AJ143">
        <v>148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ROW(Source!A85)</f>
        <v>85</v>
      </c>
      <c r="B144">
        <v>52748368</v>
      </c>
      <c r="C144">
        <v>52748347</v>
      </c>
      <c r="D144">
        <v>50715276</v>
      </c>
      <c r="E144">
        <v>116</v>
      </c>
      <c r="F144">
        <v>1</v>
      </c>
      <c r="G144">
        <v>1</v>
      </c>
      <c r="H144">
        <v>1</v>
      </c>
      <c r="I144" t="s">
        <v>501</v>
      </c>
      <c r="J144" t="s">
        <v>3</v>
      </c>
      <c r="K144" t="s">
        <v>502</v>
      </c>
      <c r="L144">
        <v>1191</v>
      </c>
      <c r="N144">
        <v>1013</v>
      </c>
      <c r="O144" t="s">
        <v>486</v>
      </c>
      <c r="P144" t="s">
        <v>486</v>
      </c>
      <c r="Q144">
        <v>1</v>
      </c>
      <c r="X144">
        <v>9</v>
      </c>
      <c r="Y144">
        <v>0</v>
      </c>
      <c r="Z144">
        <v>0</v>
      </c>
      <c r="AA144">
        <v>0</v>
      </c>
      <c r="AB144">
        <v>748.18</v>
      </c>
      <c r="AC144">
        <v>0</v>
      </c>
      <c r="AD144">
        <v>1</v>
      </c>
      <c r="AE144">
        <v>1</v>
      </c>
      <c r="AF144" t="s">
        <v>3</v>
      </c>
      <c r="AG144">
        <v>9</v>
      </c>
      <c r="AH144">
        <v>2</v>
      </c>
      <c r="AI144">
        <v>52748348</v>
      </c>
      <c r="AJ144">
        <v>149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ROW(Source!A85)</f>
        <v>85</v>
      </c>
      <c r="B145">
        <v>52748369</v>
      </c>
      <c r="C145">
        <v>52748347</v>
      </c>
      <c r="D145">
        <v>50715465</v>
      </c>
      <c r="E145">
        <v>116</v>
      </c>
      <c r="F145">
        <v>1</v>
      </c>
      <c r="G145">
        <v>1</v>
      </c>
      <c r="H145">
        <v>1</v>
      </c>
      <c r="I145" t="s">
        <v>487</v>
      </c>
      <c r="J145" t="s">
        <v>3</v>
      </c>
      <c r="K145" t="s">
        <v>488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X145">
        <v>3.21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3.21</v>
      </c>
      <c r="AH145">
        <v>2</v>
      </c>
      <c r="AI145">
        <v>52748349</v>
      </c>
      <c r="AJ145">
        <v>150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ROW(Source!A85)</f>
        <v>85</v>
      </c>
      <c r="B146">
        <v>52748370</v>
      </c>
      <c r="C146">
        <v>52748347</v>
      </c>
      <c r="D146">
        <v>50836342</v>
      </c>
      <c r="E146">
        <v>1</v>
      </c>
      <c r="F146">
        <v>1</v>
      </c>
      <c r="G146">
        <v>1</v>
      </c>
      <c r="H146">
        <v>2</v>
      </c>
      <c r="I146" t="s">
        <v>503</v>
      </c>
      <c r="J146" t="s">
        <v>504</v>
      </c>
      <c r="K146" t="s">
        <v>505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X146">
        <v>2.6</v>
      </c>
      <c r="Y146">
        <v>0</v>
      </c>
      <c r="Z146">
        <v>2088.77</v>
      </c>
      <c r="AA146">
        <v>932.95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2.6</v>
      </c>
      <c r="AH146">
        <v>2</v>
      </c>
      <c r="AI146">
        <v>52748350</v>
      </c>
      <c r="AJ146">
        <v>151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ROW(Source!A85)</f>
        <v>85</v>
      </c>
      <c r="B147">
        <v>52748371</v>
      </c>
      <c r="C147">
        <v>52748347</v>
      </c>
      <c r="D147">
        <v>50837347</v>
      </c>
      <c r="E147">
        <v>1</v>
      </c>
      <c r="F147">
        <v>1</v>
      </c>
      <c r="G147">
        <v>1</v>
      </c>
      <c r="H147">
        <v>2</v>
      </c>
      <c r="I147" t="s">
        <v>507</v>
      </c>
      <c r="J147" t="s">
        <v>508</v>
      </c>
      <c r="K147" t="s">
        <v>509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0.61</v>
      </c>
      <c r="Y147">
        <v>0</v>
      </c>
      <c r="Z147">
        <v>641.70000000000005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0.61</v>
      </c>
      <c r="AH147">
        <v>2</v>
      </c>
      <c r="AI147">
        <v>52748351</v>
      </c>
      <c r="AJ147">
        <v>152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ROW(Source!A85)</f>
        <v>85</v>
      </c>
      <c r="B148">
        <v>52748372</v>
      </c>
      <c r="C148">
        <v>52748347</v>
      </c>
      <c r="D148">
        <v>50785172</v>
      </c>
      <c r="E148">
        <v>1</v>
      </c>
      <c r="F148">
        <v>1</v>
      </c>
      <c r="G148">
        <v>1</v>
      </c>
      <c r="H148">
        <v>3</v>
      </c>
      <c r="I148" t="s">
        <v>510</v>
      </c>
      <c r="J148" t="s">
        <v>511</v>
      </c>
      <c r="K148" t="s">
        <v>512</v>
      </c>
      <c r="L148">
        <v>1346</v>
      </c>
      <c r="N148">
        <v>1009</v>
      </c>
      <c r="O148" t="s">
        <v>49</v>
      </c>
      <c r="P148" t="s">
        <v>49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52748352</v>
      </c>
      <c r="AJ148">
        <v>153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ROW(Source!A85)</f>
        <v>85</v>
      </c>
      <c r="B149">
        <v>52748373</v>
      </c>
      <c r="C149">
        <v>52748347</v>
      </c>
      <c r="D149">
        <v>50785179</v>
      </c>
      <c r="E149">
        <v>1</v>
      </c>
      <c r="F149">
        <v>1</v>
      </c>
      <c r="G149">
        <v>1</v>
      </c>
      <c r="H149">
        <v>3</v>
      </c>
      <c r="I149" t="s">
        <v>513</v>
      </c>
      <c r="J149" t="s">
        <v>514</v>
      </c>
      <c r="K149" t="s">
        <v>515</v>
      </c>
      <c r="L149">
        <v>1346</v>
      </c>
      <c r="N149">
        <v>1009</v>
      </c>
      <c r="O149" t="s">
        <v>49</v>
      </c>
      <c r="P149" t="s">
        <v>49</v>
      </c>
      <c r="Q149">
        <v>1</v>
      </c>
      <c r="X149">
        <v>0.03</v>
      </c>
      <c r="Y149">
        <v>58.53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0.03</v>
      </c>
      <c r="AH149">
        <v>2</v>
      </c>
      <c r="AI149">
        <v>52748353</v>
      </c>
      <c r="AJ149">
        <v>154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ROW(Source!A85)</f>
        <v>85</v>
      </c>
      <c r="B150">
        <v>52748374</v>
      </c>
      <c r="C150">
        <v>52748347</v>
      </c>
      <c r="D150">
        <v>50788689</v>
      </c>
      <c r="E150">
        <v>1</v>
      </c>
      <c r="F150">
        <v>1</v>
      </c>
      <c r="G150">
        <v>1</v>
      </c>
      <c r="H150">
        <v>3</v>
      </c>
      <c r="I150" t="s">
        <v>47</v>
      </c>
      <c r="J150" t="s">
        <v>50</v>
      </c>
      <c r="K150" t="s">
        <v>48</v>
      </c>
      <c r="L150">
        <v>1346</v>
      </c>
      <c r="N150">
        <v>1009</v>
      </c>
      <c r="O150" t="s">
        <v>49</v>
      </c>
      <c r="P150" t="s">
        <v>49</v>
      </c>
      <c r="Q150">
        <v>1</v>
      </c>
      <c r="X150">
        <v>0</v>
      </c>
      <c r="Y150">
        <v>174.93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52748354</v>
      </c>
      <c r="AJ150">
        <v>155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ROW(Source!A85)</f>
        <v>85</v>
      </c>
      <c r="B151">
        <v>52748375</v>
      </c>
      <c r="C151">
        <v>52748347</v>
      </c>
      <c r="D151">
        <v>50789827</v>
      </c>
      <c r="E151">
        <v>1</v>
      </c>
      <c r="F151">
        <v>1</v>
      </c>
      <c r="G151">
        <v>1</v>
      </c>
      <c r="H151">
        <v>3</v>
      </c>
      <c r="I151" t="s">
        <v>516</v>
      </c>
      <c r="J151" t="s">
        <v>517</v>
      </c>
      <c r="K151" t="s">
        <v>518</v>
      </c>
      <c r="L151">
        <v>1346</v>
      </c>
      <c r="N151">
        <v>1009</v>
      </c>
      <c r="O151" t="s">
        <v>49</v>
      </c>
      <c r="P151" t="s">
        <v>49</v>
      </c>
      <c r="Q151">
        <v>1</v>
      </c>
      <c r="X151">
        <v>0.02</v>
      </c>
      <c r="Y151">
        <v>56.11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0.02</v>
      </c>
      <c r="AH151">
        <v>2</v>
      </c>
      <c r="AI151">
        <v>52748355</v>
      </c>
      <c r="AJ151">
        <v>156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ROW(Source!A85)</f>
        <v>85</v>
      </c>
      <c r="B152">
        <v>52748376</v>
      </c>
      <c r="C152">
        <v>52748347</v>
      </c>
      <c r="D152">
        <v>50716825</v>
      </c>
      <c r="E152">
        <v>116</v>
      </c>
      <c r="F152">
        <v>1</v>
      </c>
      <c r="G152">
        <v>1</v>
      </c>
      <c r="H152">
        <v>3</v>
      </c>
      <c r="I152" t="s">
        <v>52</v>
      </c>
      <c r="J152" t="s">
        <v>3</v>
      </c>
      <c r="K152" t="s">
        <v>53</v>
      </c>
      <c r="L152">
        <v>1371</v>
      </c>
      <c r="N152">
        <v>1013</v>
      </c>
      <c r="O152" t="s">
        <v>22</v>
      </c>
      <c r="P152" t="s">
        <v>22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52748356</v>
      </c>
      <c r="AJ152">
        <v>157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ROW(Source!A85)</f>
        <v>85</v>
      </c>
      <c r="B153">
        <v>52748377</v>
      </c>
      <c r="C153">
        <v>52748347</v>
      </c>
      <c r="D153">
        <v>50717502</v>
      </c>
      <c r="E153">
        <v>116</v>
      </c>
      <c r="F153">
        <v>1</v>
      </c>
      <c r="G153">
        <v>1</v>
      </c>
      <c r="H153">
        <v>3</v>
      </c>
      <c r="I153" t="s">
        <v>55</v>
      </c>
      <c r="J153" t="s">
        <v>3</v>
      </c>
      <c r="K153" t="s">
        <v>56</v>
      </c>
      <c r="L153">
        <v>1348</v>
      </c>
      <c r="N153">
        <v>1009</v>
      </c>
      <c r="O153" t="s">
        <v>57</v>
      </c>
      <c r="P153" t="s">
        <v>57</v>
      </c>
      <c r="Q153">
        <v>1000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52748357</v>
      </c>
      <c r="AJ153">
        <v>158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ROW(Source!A85)</f>
        <v>85</v>
      </c>
      <c r="B154">
        <v>52748378</v>
      </c>
      <c r="C154">
        <v>52748347</v>
      </c>
      <c r="D154">
        <v>50717646</v>
      </c>
      <c r="E154">
        <v>116</v>
      </c>
      <c r="F154">
        <v>1</v>
      </c>
      <c r="G154">
        <v>1</v>
      </c>
      <c r="H154">
        <v>3</v>
      </c>
      <c r="I154" t="s">
        <v>59</v>
      </c>
      <c r="J154" t="s">
        <v>3</v>
      </c>
      <c r="K154" t="s">
        <v>60</v>
      </c>
      <c r="L154">
        <v>1346</v>
      </c>
      <c r="N154">
        <v>1009</v>
      </c>
      <c r="O154" t="s">
        <v>49</v>
      </c>
      <c r="P154" t="s">
        <v>49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52748358</v>
      </c>
      <c r="AJ154">
        <v>159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ROW(Source!A85)</f>
        <v>85</v>
      </c>
      <c r="B155">
        <v>52748379</v>
      </c>
      <c r="C155">
        <v>52748347</v>
      </c>
      <c r="D155">
        <v>50717980</v>
      </c>
      <c r="E155">
        <v>116</v>
      </c>
      <c r="F155">
        <v>1</v>
      </c>
      <c r="G155">
        <v>1</v>
      </c>
      <c r="H155">
        <v>3</v>
      </c>
      <c r="I155" t="s">
        <v>62</v>
      </c>
      <c r="J155" t="s">
        <v>3</v>
      </c>
      <c r="K155" t="s">
        <v>63</v>
      </c>
      <c r="L155">
        <v>1348</v>
      </c>
      <c r="N155">
        <v>1009</v>
      </c>
      <c r="O155" t="s">
        <v>57</v>
      </c>
      <c r="P155" t="s">
        <v>57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52748359</v>
      </c>
      <c r="AJ155">
        <v>160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ROW(Source!A85)</f>
        <v>85</v>
      </c>
      <c r="B156">
        <v>52748380</v>
      </c>
      <c r="C156">
        <v>52748347</v>
      </c>
      <c r="D156">
        <v>50806105</v>
      </c>
      <c r="E156">
        <v>1</v>
      </c>
      <c r="F156">
        <v>1</v>
      </c>
      <c r="G156">
        <v>1</v>
      </c>
      <c r="H156">
        <v>3</v>
      </c>
      <c r="I156" t="s">
        <v>519</v>
      </c>
      <c r="J156" t="s">
        <v>520</v>
      </c>
      <c r="K156" t="s">
        <v>521</v>
      </c>
      <c r="L156">
        <v>1348</v>
      </c>
      <c r="N156">
        <v>1009</v>
      </c>
      <c r="O156" t="s">
        <v>57</v>
      </c>
      <c r="P156" t="s">
        <v>57</v>
      </c>
      <c r="Q156">
        <v>1000</v>
      </c>
      <c r="X156">
        <v>4.0000000000000002E-4</v>
      </c>
      <c r="Y156">
        <v>61265.39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4.0000000000000002E-4</v>
      </c>
      <c r="AH156">
        <v>2</v>
      </c>
      <c r="AI156">
        <v>52748360</v>
      </c>
      <c r="AJ156">
        <v>161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ROW(Source!A85)</f>
        <v>85</v>
      </c>
      <c r="B157">
        <v>52748381</v>
      </c>
      <c r="C157">
        <v>52748347</v>
      </c>
      <c r="D157">
        <v>50806131</v>
      </c>
      <c r="E157">
        <v>1</v>
      </c>
      <c r="F157">
        <v>1</v>
      </c>
      <c r="G157">
        <v>1</v>
      </c>
      <c r="H157">
        <v>3</v>
      </c>
      <c r="I157" t="s">
        <v>522</v>
      </c>
      <c r="J157" t="s">
        <v>523</v>
      </c>
      <c r="K157" t="s">
        <v>524</v>
      </c>
      <c r="L157">
        <v>1348</v>
      </c>
      <c r="N157">
        <v>1009</v>
      </c>
      <c r="O157" t="s">
        <v>57</v>
      </c>
      <c r="P157" t="s">
        <v>57</v>
      </c>
      <c r="Q157">
        <v>1000</v>
      </c>
      <c r="X157">
        <v>1E-4</v>
      </c>
      <c r="Y157">
        <v>80020.98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2</v>
      </c>
      <c r="AI157">
        <v>52748361</v>
      </c>
      <c r="AJ157">
        <v>162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ROW(Source!A85)</f>
        <v>85</v>
      </c>
      <c r="B158">
        <v>52748382</v>
      </c>
      <c r="C158">
        <v>52748347</v>
      </c>
      <c r="D158">
        <v>50813739</v>
      </c>
      <c r="E158">
        <v>1</v>
      </c>
      <c r="F158">
        <v>1</v>
      </c>
      <c r="G158">
        <v>1</v>
      </c>
      <c r="H158">
        <v>3</v>
      </c>
      <c r="I158" t="s">
        <v>42</v>
      </c>
      <c r="J158" t="s">
        <v>45</v>
      </c>
      <c r="K158" t="s">
        <v>43</v>
      </c>
      <c r="L158">
        <v>1425</v>
      </c>
      <c r="N158">
        <v>1013</v>
      </c>
      <c r="O158" t="s">
        <v>44</v>
      </c>
      <c r="P158" t="s">
        <v>44</v>
      </c>
      <c r="Q158">
        <v>1</v>
      </c>
      <c r="X158">
        <v>0.06</v>
      </c>
      <c r="Y158">
        <v>1031.73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0.06</v>
      </c>
      <c r="AH158">
        <v>2</v>
      </c>
      <c r="AI158">
        <v>52748362</v>
      </c>
      <c r="AJ158">
        <v>163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ROW(Source!A85)</f>
        <v>85</v>
      </c>
      <c r="B159">
        <v>52748383</v>
      </c>
      <c r="C159">
        <v>52748347</v>
      </c>
      <c r="D159">
        <v>50720299</v>
      </c>
      <c r="E159">
        <v>116</v>
      </c>
      <c r="F159">
        <v>1</v>
      </c>
      <c r="G159">
        <v>1</v>
      </c>
      <c r="H159">
        <v>3</v>
      </c>
      <c r="I159" t="s">
        <v>65</v>
      </c>
      <c r="J159" t="s">
        <v>3</v>
      </c>
      <c r="K159" t="s">
        <v>66</v>
      </c>
      <c r="L159">
        <v>1371</v>
      </c>
      <c r="N159">
        <v>1013</v>
      </c>
      <c r="O159" t="s">
        <v>22</v>
      </c>
      <c r="P159" t="s">
        <v>22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52748364</v>
      </c>
      <c r="AJ159">
        <v>165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ROW(Source!A85)</f>
        <v>85</v>
      </c>
      <c r="B160">
        <v>52748384</v>
      </c>
      <c r="C160">
        <v>52748347</v>
      </c>
      <c r="D160">
        <v>50720312</v>
      </c>
      <c r="E160">
        <v>116</v>
      </c>
      <c r="F160">
        <v>1</v>
      </c>
      <c r="G160">
        <v>1</v>
      </c>
      <c r="H160">
        <v>3</v>
      </c>
      <c r="I160" t="s">
        <v>93</v>
      </c>
      <c r="J160" t="s">
        <v>3</v>
      </c>
      <c r="K160" t="s">
        <v>94</v>
      </c>
      <c r="L160">
        <v>1346</v>
      </c>
      <c r="N160">
        <v>1009</v>
      </c>
      <c r="O160" t="s">
        <v>49</v>
      </c>
      <c r="P160" t="s">
        <v>49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52748365</v>
      </c>
      <c r="AJ160">
        <v>166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ROW(Source!A85)</f>
        <v>85</v>
      </c>
      <c r="B161">
        <v>52748385</v>
      </c>
      <c r="C161">
        <v>52748347</v>
      </c>
      <c r="D161">
        <v>50720345</v>
      </c>
      <c r="E161">
        <v>116</v>
      </c>
      <c r="F161">
        <v>1</v>
      </c>
      <c r="G161">
        <v>1</v>
      </c>
      <c r="H161">
        <v>3</v>
      </c>
      <c r="I161" t="s">
        <v>68</v>
      </c>
      <c r="J161" t="s">
        <v>3</v>
      </c>
      <c r="K161" t="s">
        <v>69</v>
      </c>
      <c r="L161">
        <v>1371</v>
      </c>
      <c r="N161">
        <v>1013</v>
      </c>
      <c r="O161" t="s">
        <v>22</v>
      </c>
      <c r="P161" t="s">
        <v>22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52748366</v>
      </c>
      <c r="AJ161">
        <v>167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ROW(Source!A85)</f>
        <v>85</v>
      </c>
      <c r="B162">
        <v>52748386</v>
      </c>
      <c r="C162">
        <v>52748347</v>
      </c>
      <c r="D162">
        <v>50720349</v>
      </c>
      <c r="E162">
        <v>116</v>
      </c>
      <c r="F162">
        <v>1</v>
      </c>
      <c r="G162">
        <v>1</v>
      </c>
      <c r="H162">
        <v>3</v>
      </c>
      <c r="I162" t="s">
        <v>71</v>
      </c>
      <c r="J162" t="s">
        <v>3</v>
      </c>
      <c r="K162" t="s">
        <v>72</v>
      </c>
      <c r="L162">
        <v>1371</v>
      </c>
      <c r="N162">
        <v>1013</v>
      </c>
      <c r="O162" t="s">
        <v>22</v>
      </c>
      <c r="P162" t="s">
        <v>22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52748367</v>
      </c>
      <c r="AJ162">
        <v>168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ROW(Source!A106)</f>
        <v>106</v>
      </c>
      <c r="B163">
        <v>52748401</v>
      </c>
      <c r="C163">
        <v>52748397</v>
      </c>
      <c r="D163">
        <v>50715276</v>
      </c>
      <c r="E163">
        <v>116</v>
      </c>
      <c r="F163">
        <v>1</v>
      </c>
      <c r="G163">
        <v>1</v>
      </c>
      <c r="H163">
        <v>1</v>
      </c>
      <c r="I163" t="s">
        <v>501</v>
      </c>
      <c r="J163" t="s">
        <v>3</v>
      </c>
      <c r="K163" t="s">
        <v>502</v>
      </c>
      <c r="L163">
        <v>1191</v>
      </c>
      <c r="N163">
        <v>1013</v>
      </c>
      <c r="O163" t="s">
        <v>486</v>
      </c>
      <c r="P163" t="s">
        <v>486</v>
      </c>
      <c r="Q163">
        <v>1</v>
      </c>
      <c r="X163">
        <v>0.22</v>
      </c>
      <c r="Y163">
        <v>0</v>
      </c>
      <c r="Z163">
        <v>0</v>
      </c>
      <c r="AA163">
        <v>0</v>
      </c>
      <c r="AB163">
        <v>748.18</v>
      </c>
      <c r="AC163">
        <v>0</v>
      </c>
      <c r="AD163">
        <v>1</v>
      </c>
      <c r="AE163">
        <v>1</v>
      </c>
      <c r="AF163" t="s">
        <v>3</v>
      </c>
      <c r="AG163">
        <v>0.22</v>
      </c>
      <c r="AH163">
        <v>2</v>
      </c>
      <c r="AI163">
        <v>52748398</v>
      </c>
      <c r="AJ163">
        <v>169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ROW(Source!A106)</f>
        <v>106</v>
      </c>
      <c r="B164">
        <v>52748402</v>
      </c>
      <c r="C164">
        <v>52748397</v>
      </c>
      <c r="D164">
        <v>50715465</v>
      </c>
      <c r="E164">
        <v>116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X164">
        <v>0.23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0.23</v>
      </c>
      <c r="AH164">
        <v>2</v>
      </c>
      <c r="AI164">
        <v>52748399</v>
      </c>
      <c r="AJ164">
        <v>170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ROW(Source!A106)</f>
        <v>106</v>
      </c>
      <c r="B165">
        <v>52748403</v>
      </c>
      <c r="C165">
        <v>52748397</v>
      </c>
      <c r="D165">
        <v>50836342</v>
      </c>
      <c r="E165">
        <v>1</v>
      </c>
      <c r="F165">
        <v>1</v>
      </c>
      <c r="G165">
        <v>1</v>
      </c>
      <c r="H165">
        <v>2</v>
      </c>
      <c r="I165" t="s">
        <v>503</v>
      </c>
      <c r="J165" t="s">
        <v>504</v>
      </c>
      <c r="K165" t="s">
        <v>505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X165">
        <v>0.23</v>
      </c>
      <c r="Y165">
        <v>0</v>
      </c>
      <c r="Z165">
        <v>2088.77</v>
      </c>
      <c r="AA165">
        <v>932.95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0.23</v>
      </c>
      <c r="AH165">
        <v>2</v>
      </c>
      <c r="AI165">
        <v>52748400</v>
      </c>
      <c r="AJ165">
        <v>171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ROW(Source!A107)</f>
        <v>107</v>
      </c>
      <c r="B166">
        <v>52748401</v>
      </c>
      <c r="C166">
        <v>52748397</v>
      </c>
      <c r="D166">
        <v>50715276</v>
      </c>
      <c r="E166">
        <v>116</v>
      </c>
      <c r="F166">
        <v>1</v>
      </c>
      <c r="G166">
        <v>1</v>
      </c>
      <c r="H166">
        <v>1</v>
      </c>
      <c r="I166" t="s">
        <v>501</v>
      </c>
      <c r="J166" t="s">
        <v>3</v>
      </c>
      <c r="K166" t="s">
        <v>502</v>
      </c>
      <c r="L166">
        <v>1191</v>
      </c>
      <c r="N166">
        <v>1013</v>
      </c>
      <c r="O166" t="s">
        <v>486</v>
      </c>
      <c r="P166" t="s">
        <v>486</v>
      </c>
      <c r="Q166">
        <v>1</v>
      </c>
      <c r="X166">
        <v>0.22</v>
      </c>
      <c r="Y166">
        <v>0</v>
      </c>
      <c r="Z166">
        <v>0</v>
      </c>
      <c r="AA166">
        <v>0</v>
      </c>
      <c r="AB166">
        <v>748.18</v>
      </c>
      <c r="AC166">
        <v>0</v>
      </c>
      <c r="AD166">
        <v>1</v>
      </c>
      <c r="AE166">
        <v>1</v>
      </c>
      <c r="AF166" t="s">
        <v>3</v>
      </c>
      <c r="AG166">
        <v>0.22</v>
      </c>
      <c r="AH166">
        <v>2</v>
      </c>
      <c r="AI166">
        <v>52748398</v>
      </c>
      <c r="AJ166">
        <v>172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ROW(Source!A107)</f>
        <v>107</v>
      </c>
      <c r="B167">
        <v>52748402</v>
      </c>
      <c r="C167">
        <v>52748397</v>
      </c>
      <c r="D167">
        <v>50715465</v>
      </c>
      <c r="E167">
        <v>116</v>
      </c>
      <c r="F167">
        <v>1</v>
      </c>
      <c r="G167">
        <v>1</v>
      </c>
      <c r="H167">
        <v>1</v>
      </c>
      <c r="I167" t="s">
        <v>487</v>
      </c>
      <c r="J167" t="s">
        <v>3</v>
      </c>
      <c r="K167" t="s">
        <v>488</v>
      </c>
      <c r="L167">
        <v>1191</v>
      </c>
      <c r="N167">
        <v>1013</v>
      </c>
      <c r="O167" t="s">
        <v>486</v>
      </c>
      <c r="P167" t="s">
        <v>486</v>
      </c>
      <c r="Q167">
        <v>1</v>
      </c>
      <c r="X167">
        <v>0.23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0.23</v>
      </c>
      <c r="AH167">
        <v>2</v>
      </c>
      <c r="AI167">
        <v>52748399</v>
      </c>
      <c r="AJ167">
        <v>173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ROW(Source!A107)</f>
        <v>107</v>
      </c>
      <c r="B168">
        <v>52748403</v>
      </c>
      <c r="C168">
        <v>52748397</v>
      </c>
      <c r="D168">
        <v>50836342</v>
      </c>
      <c r="E168">
        <v>1</v>
      </c>
      <c r="F168">
        <v>1</v>
      </c>
      <c r="G168">
        <v>1</v>
      </c>
      <c r="H168">
        <v>2</v>
      </c>
      <c r="I168" t="s">
        <v>503</v>
      </c>
      <c r="J168" t="s">
        <v>504</v>
      </c>
      <c r="K168" t="s">
        <v>505</v>
      </c>
      <c r="L168">
        <v>1368</v>
      </c>
      <c r="N168">
        <v>1011</v>
      </c>
      <c r="O168" t="s">
        <v>492</v>
      </c>
      <c r="P168" t="s">
        <v>492</v>
      </c>
      <c r="Q168">
        <v>1</v>
      </c>
      <c r="X168">
        <v>0.23</v>
      </c>
      <c r="Y168">
        <v>0</v>
      </c>
      <c r="Z168">
        <v>2088.77</v>
      </c>
      <c r="AA168">
        <v>932.95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0.23</v>
      </c>
      <c r="AH168">
        <v>2</v>
      </c>
      <c r="AI168">
        <v>52748400</v>
      </c>
      <c r="AJ168">
        <v>174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ROW(Source!A108)</f>
        <v>108</v>
      </c>
      <c r="B169">
        <v>52748408</v>
      </c>
      <c r="C169">
        <v>52748404</v>
      </c>
      <c r="D169">
        <v>50715276</v>
      </c>
      <c r="E169">
        <v>116</v>
      </c>
      <c r="F169">
        <v>1</v>
      </c>
      <c r="G169">
        <v>1</v>
      </c>
      <c r="H169">
        <v>1</v>
      </c>
      <c r="I169" t="s">
        <v>501</v>
      </c>
      <c r="J169" t="s">
        <v>3</v>
      </c>
      <c r="K169" t="s">
        <v>502</v>
      </c>
      <c r="L169">
        <v>1191</v>
      </c>
      <c r="N169">
        <v>1013</v>
      </c>
      <c r="O169" t="s">
        <v>486</v>
      </c>
      <c r="P169" t="s">
        <v>486</v>
      </c>
      <c r="Q169">
        <v>1</v>
      </c>
      <c r="X169">
        <v>0.22</v>
      </c>
      <c r="Y169">
        <v>0</v>
      </c>
      <c r="Z169">
        <v>0</v>
      </c>
      <c r="AA169">
        <v>0</v>
      </c>
      <c r="AB169">
        <v>748.18</v>
      </c>
      <c r="AC169">
        <v>0</v>
      </c>
      <c r="AD169">
        <v>1</v>
      </c>
      <c r="AE169">
        <v>1</v>
      </c>
      <c r="AF169" t="s">
        <v>79</v>
      </c>
      <c r="AG169">
        <v>0.27500000000000002</v>
      </c>
      <c r="AH169">
        <v>2</v>
      </c>
      <c r="AI169">
        <v>52748405</v>
      </c>
      <c r="AJ169">
        <v>175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ROW(Source!A108)</f>
        <v>108</v>
      </c>
      <c r="B170">
        <v>52748409</v>
      </c>
      <c r="C170">
        <v>52748404</v>
      </c>
      <c r="D170">
        <v>50715465</v>
      </c>
      <c r="E170">
        <v>116</v>
      </c>
      <c r="F170">
        <v>1</v>
      </c>
      <c r="G170">
        <v>1</v>
      </c>
      <c r="H170">
        <v>1</v>
      </c>
      <c r="I170" t="s">
        <v>487</v>
      </c>
      <c r="J170" t="s">
        <v>3</v>
      </c>
      <c r="K170" t="s">
        <v>488</v>
      </c>
      <c r="L170">
        <v>1191</v>
      </c>
      <c r="N170">
        <v>1013</v>
      </c>
      <c r="O170" t="s">
        <v>486</v>
      </c>
      <c r="P170" t="s">
        <v>486</v>
      </c>
      <c r="Q170">
        <v>1</v>
      </c>
      <c r="X170">
        <v>0.23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79</v>
      </c>
      <c r="AG170">
        <v>0.28750000000000003</v>
      </c>
      <c r="AH170">
        <v>2</v>
      </c>
      <c r="AI170">
        <v>52748406</v>
      </c>
      <c r="AJ170">
        <v>176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ROW(Source!A108)</f>
        <v>108</v>
      </c>
      <c r="B171">
        <v>52748410</v>
      </c>
      <c r="C171">
        <v>52748404</v>
      </c>
      <c r="D171">
        <v>50836342</v>
      </c>
      <c r="E171">
        <v>1</v>
      </c>
      <c r="F171">
        <v>1</v>
      </c>
      <c r="G171">
        <v>1</v>
      </c>
      <c r="H171">
        <v>2</v>
      </c>
      <c r="I171" t="s">
        <v>503</v>
      </c>
      <c r="J171" t="s">
        <v>504</v>
      </c>
      <c r="K171" t="s">
        <v>505</v>
      </c>
      <c r="L171">
        <v>1368</v>
      </c>
      <c r="N171">
        <v>1011</v>
      </c>
      <c r="O171" t="s">
        <v>492</v>
      </c>
      <c r="P171" t="s">
        <v>492</v>
      </c>
      <c r="Q171">
        <v>1</v>
      </c>
      <c r="X171">
        <v>0.23</v>
      </c>
      <c r="Y171">
        <v>0</v>
      </c>
      <c r="Z171">
        <v>2088.77</v>
      </c>
      <c r="AA171">
        <v>932.95</v>
      </c>
      <c r="AB171">
        <v>0</v>
      </c>
      <c r="AC171">
        <v>0</v>
      </c>
      <c r="AD171">
        <v>1</v>
      </c>
      <c r="AE171">
        <v>0</v>
      </c>
      <c r="AF171" t="s">
        <v>79</v>
      </c>
      <c r="AG171">
        <v>0.28750000000000003</v>
      </c>
      <c r="AH171">
        <v>2</v>
      </c>
      <c r="AI171">
        <v>52748407</v>
      </c>
      <c r="AJ171">
        <v>177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ROW(Source!A109)</f>
        <v>109</v>
      </c>
      <c r="B172">
        <v>52748408</v>
      </c>
      <c r="C172">
        <v>52748404</v>
      </c>
      <c r="D172">
        <v>50715276</v>
      </c>
      <c r="E172">
        <v>116</v>
      </c>
      <c r="F172">
        <v>1</v>
      </c>
      <c r="G172">
        <v>1</v>
      </c>
      <c r="H172">
        <v>1</v>
      </c>
      <c r="I172" t="s">
        <v>501</v>
      </c>
      <c r="J172" t="s">
        <v>3</v>
      </c>
      <c r="K172" t="s">
        <v>502</v>
      </c>
      <c r="L172">
        <v>1191</v>
      </c>
      <c r="N172">
        <v>1013</v>
      </c>
      <c r="O172" t="s">
        <v>486</v>
      </c>
      <c r="P172" t="s">
        <v>486</v>
      </c>
      <c r="Q172">
        <v>1</v>
      </c>
      <c r="X172">
        <v>0.22</v>
      </c>
      <c r="Y172">
        <v>0</v>
      </c>
      <c r="Z172">
        <v>0</v>
      </c>
      <c r="AA172">
        <v>0</v>
      </c>
      <c r="AB172">
        <v>748.18</v>
      </c>
      <c r="AC172">
        <v>0</v>
      </c>
      <c r="AD172">
        <v>1</v>
      </c>
      <c r="AE172">
        <v>1</v>
      </c>
      <c r="AF172" t="s">
        <v>79</v>
      </c>
      <c r="AG172">
        <v>0.27500000000000002</v>
      </c>
      <c r="AH172">
        <v>2</v>
      </c>
      <c r="AI172">
        <v>52748405</v>
      </c>
      <c r="AJ172">
        <v>178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ROW(Source!A109)</f>
        <v>109</v>
      </c>
      <c r="B173">
        <v>52748409</v>
      </c>
      <c r="C173">
        <v>52748404</v>
      </c>
      <c r="D173">
        <v>50715465</v>
      </c>
      <c r="E173">
        <v>116</v>
      </c>
      <c r="F173">
        <v>1</v>
      </c>
      <c r="G173">
        <v>1</v>
      </c>
      <c r="H173">
        <v>1</v>
      </c>
      <c r="I173" t="s">
        <v>487</v>
      </c>
      <c r="J173" t="s">
        <v>3</v>
      </c>
      <c r="K173" t="s">
        <v>488</v>
      </c>
      <c r="L173">
        <v>1191</v>
      </c>
      <c r="N173">
        <v>1013</v>
      </c>
      <c r="O173" t="s">
        <v>486</v>
      </c>
      <c r="P173" t="s">
        <v>486</v>
      </c>
      <c r="Q173">
        <v>1</v>
      </c>
      <c r="X173">
        <v>0.23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79</v>
      </c>
      <c r="AG173">
        <v>0.28750000000000003</v>
      </c>
      <c r="AH173">
        <v>2</v>
      </c>
      <c r="AI173">
        <v>52748406</v>
      </c>
      <c r="AJ173">
        <v>179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ROW(Source!A109)</f>
        <v>109</v>
      </c>
      <c r="B174">
        <v>52748410</v>
      </c>
      <c r="C174">
        <v>52748404</v>
      </c>
      <c r="D174">
        <v>50836342</v>
      </c>
      <c r="E174">
        <v>1</v>
      </c>
      <c r="F174">
        <v>1</v>
      </c>
      <c r="G174">
        <v>1</v>
      </c>
      <c r="H174">
        <v>2</v>
      </c>
      <c r="I174" t="s">
        <v>503</v>
      </c>
      <c r="J174" t="s">
        <v>504</v>
      </c>
      <c r="K174" t="s">
        <v>505</v>
      </c>
      <c r="L174">
        <v>1368</v>
      </c>
      <c r="N174">
        <v>1011</v>
      </c>
      <c r="O174" t="s">
        <v>492</v>
      </c>
      <c r="P174" t="s">
        <v>492</v>
      </c>
      <c r="Q174">
        <v>1</v>
      </c>
      <c r="X174">
        <v>0.23</v>
      </c>
      <c r="Y174">
        <v>0</v>
      </c>
      <c r="Z174">
        <v>2088.77</v>
      </c>
      <c r="AA174">
        <v>932.95</v>
      </c>
      <c r="AB174">
        <v>0</v>
      </c>
      <c r="AC174">
        <v>0</v>
      </c>
      <c r="AD174">
        <v>1</v>
      </c>
      <c r="AE174">
        <v>0</v>
      </c>
      <c r="AF174" t="s">
        <v>79</v>
      </c>
      <c r="AG174">
        <v>0.28750000000000003</v>
      </c>
      <c r="AH174">
        <v>2</v>
      </c>
      <c r="AI174">
        <v>52748407</v>
      </c>
      <c r="AJ174">
        <v>180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ROW(Source!A110)</f>
        <v>110</v>
      </c>
      <c r="B175">
        <v>52748425</v>
      </c>
      <c r="C175">
        <v>52748411</v>
      </c>
      <c r="D175">
        <v>50715423</v>
      </c>
      <c r="E175">
        <v>116</v>
      </c>
      <c r="F175">
        <v>1</v>
      </c>
      <c r="G175">
        <v>1</v>
      </c>
      <c r="H175">
        <v>1</v>
      </c>
      <c r="I175" t="s">
        <v>525</v>
      </c>
      <c r="J175" t="s">
        <v>3</v>
      </c>
      <c r="K175" t="s">
        <v>526</v>
      </c>
      <c r="L175">
        <v>1369</v>
      </c>
      <c r="N175">
        <v>1013</v>
      </c>
      <c r="O175" t="s">
        <v>527</v>
      </c>
      <c r="P175" t="s">
        <v>527</v>
      </c>
      <c r="Q175">
        <v>1</v>
      </c>
      <c r="X175">
        <v>0.99</v>
      </c>
      <c r="Y175">
        <v>0</v>
      </c>
      <c r="Z175">
        <v>0</v>
      </c>
      <c r="AA175">
        <v>0</v>
      </c>
      <c r="AB175">
        <v>660.33</v>
      </c>
      <c r="AC175">
        <v>0</v>
      </c>
      <c r="AD175">
        <v>1</v>
      </c>
      <c r="AE175">
        <v>1</v>
      </c>
      <c r="AF175" t="s">
        <v>3</v>
      </c>
      <c r="AG175">
        <v>0.99</v>
      </c>
      <c r="AH175">
        <v>2</v>
      </c>
      <c r="AI175">
        <v>52748412</v>
      </c>
      <c r="AJ175">
        <v>181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ROW(Source!A110)</f>
        <v>110</v>
      </c>
      <c r="B176">
        <v>52748426</v>
      </c>
      <c r="C176">
        <v>52748411</v>
      </c>
      <c r="D176">
        <v>50715425</v>
      </c>
      <c r="E176">
        <v>116</v>
      </c>
      <c r="F176">
        <v>1</v>
      </c>
      <c r="G176">
        <v>1</v>
      </c>
      <c r="H176">
        <v>1</v>
      </c>
      <c r="I176" t="s">
        <v>528</v>
      </c>
      <c r="J176" t="s">
        <v>3</v>
      </c>
      <c r="K176" t="s">
        <v>529</v>
      </c>
      <c r="L176">
        <v>1369</v>
      </c>
      <c r="N176">
        <v>1013</v>
      </c>
      <c r="O176" t="s">
        <v>527</v>
      </c>
      <c r="P176" t="s">
        <v>527</v>
      </c>
      <c r="Q176">
        <v>1</v>
      </c>
      <c r="X176">
        <v>47.29</v>
      </c>
      <c r="Y176">
        <v>0</v>
      </c>
      <c r="Z176">
        <v>0</v>
      </c>
      <c r="AA176">
        <v>0</v>
      </c>
      <c r="AB176">
        <v>720.91</v>
      </c>
      <c r="AC176">
        <v>0</v>
      </c>
      <c r="AD176">
        <v>1</v>
      </c>
      <c r="AE176">
        <v>1</v>
      </c>
      <c r="AF176" t="s">
        <v>3</v>
      </c>
      <c r="AG176">
        <v>47.29</v>
      </c>
      <c r="AH176">
        <v>2</v>
      </c>
      <c r="AI176">
        <v>52748413</v>
      </c>
      <c r="AJ176">
        <v>182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ROW(Source!A110)</f>
        <v>110</v>
      </c>
      <c r="B177">
        <v>52748427</v>
      </c>
      <c r="C177">
        <v>52748411</v>
      </c>
      <c r="D177">
        <v>50715429</v>
      </c>
      <c r="E177">
        <v>116</v>
      </c>
      <c r="F177">
        <v>1</v>
      </c>
      <c r="G177">
        <v>1</v>
      </c>
      <c r="H177">
        <v>1</v>
      </c>
      <c r="I177" t="s">
        <v>530</v>
      </c>
      <c r="J177" t="s">
        <v>3</v>
      </c>
      <c r="K177" t="s">
        <v>531</v>
      </c>
      <c r="L177">
        <v>1369</v>
      </c>
      <c r="N177">
        <v>1013</v>
      </c>
      <c r="O177" t="s">
        <v>527</v>
      </c>
      <c r="P177" t="s">
        <v>527</v>
      </c>
      <c r="Q177">
        <v>1</v>
      </c>
      <c r="X177">
        <v>23.42</v>
      </c>
      <c r="Y177">
        <v>0</v>
      </c>
      <c r="Z177">
        <v>0</v>
      </c>
      <c r="AA177">
        <v>0</v>
      </c>
      <c r="AB177">
        <v>811.79</v>
      </c>
      <c r="AC177">
        <v>0</v>
      </c>
      <c r="AD177">
        <v>1</v>
      </c>
      <c r="AE177">
        <v>1</v>
      </c>
      <c r="AF177" t="s">
        <v>3</v>
      </c>
      <c r="AG177">
        <v>23.42</v>
      </c>
      <c r="AH177">
        <v>2</v>
      </c>
      <c r="AI177">
        <v>52748414</v>
      </c>
      <c r="AJ177">
        <v>183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ROW(Source!A110)</f>
        <v>110</v>
      </c>
      <c r="B178">
        <v>52748428</v>
      </c>
      <c r="C178">
        <v>52748411</v>
      </c>
      <c r="D178">
        <v>50715433</v>
      </c>
      <c r="E178">
        <v>116</v>
      </c>
      <c r="F178">
        <v>1</v>
      </c>
      <c r="G178">
        <v>1</v>
      </c>
      <c r="H178">
        <v>1</v>
      </c>
      <c r="I178" t="s">
        <v>532</v>
      </c>
      <c r="J178" t="s">
        <v>3</v>
      </c>
      <c r="K178" t="s">
        <v>533</v>
      </c>
      <c r="L178">
        <v>1369</v>
      </c>
      <c r="N178">
        <v>1013</v>
      </c>
      <c r="O178" t="s">
        <v>527</v>
      </c>
      <c r="P178" t="s">
        <v>527</v>
      </c>
      <c r="Q178">
        <v>1</v>
      </c>
      <c r="X178">
        <v>23.42</v>
      </c>
      <c r="Y178">
        <v>0</v>
      </c>
      <c r="Z178">
        <v>0</v>
      </c>
      <c r="AA178">
        <v>0</v>
      </c>
      <c r="AB178">
        <v>932.95</v>
      </c>
      <c r="AC178">
        <v>0</v>
      </c>
      <c r="AD178">
        <v>1</v>
      </c>
      <c r="AE178">
        <v>1</v>
      </c>
      <c r="AF178" t="s">
        <v>3</v>
      </c>
      <c r="AG178">
        <v>23.42</v>
      </c>
      <c r="AH178">
        <v>2</v>
      </c>
      <c r="AI178">
        <v>52748415</v>
      </c>
      <c r="AJ178">
        <v>184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ROW(Source!A110)</f>
        <v>110</v>
      </c>
      <c r="B179">
        <v>52748429</v>
      </c>
      <c r="C179">
        <v>52748411</v>
      </c>
      <c r="D179">
        <v>50715465</v>
      </c>
      <c r="E179">
        <v>116</v>
      </c>
      <c r="F179">
        <v>1</v>
      </c>
      <c r="G179">
        <v>1</v>
      </c>
      <c r="H179">
        <v>1</v>
      </c>
      <c r="I179" t="s">
        <v>487</v>
      </c>
      <c r="J179" t="s">
        <v>3</v>
      </c>
      <c r="K179" t="s">
        <v>488</v>
      </c>
      <c r="L179">
        <v>1191</v>
      </c>
      <c r="N179">
        <v>1013</v>
      </c>
      <c r="O179" t="s">
        <v>486</v>
      </c>
      <c r="P179" t="s">
        <v>486</v>
      </c>
      <c r="Q179">
        <v>1</v>
      </c>
      <c r="X179">
        <v>24.89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24.89</v>
      </c>
      <c r="AH179">
        <v>2</v>
      </c>
      <c r="AI179">
        <v>52748416</v>
      </c>
      <c r="AJ179">
        <v>185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ROW(Source!A110)</f>
        <v>110</v>
      </c>
      <c r="B180">
        <v>52748430</v>
      </c>
      <c r="C180">
        <v>52748411</v>
      </c>
      <c r="D180">
        <v>50836455</v>
      </c>
      <c r="E180">
        <v>1</v>
      </c>
      <c r="F180">
        <v>1</v>
      </c>
      <c r="G180">
        <v>1</v>
      </c>
      <c r="H180">
        <v>2</v>
      </c>
      <c r="I180" t="s">
        <v>489</v>
      </c>
      <c r="J180" t="s">
        <v>490</v>
      </c>
      <c r="K180" t="s">
        <v>491</v>
      </c>
      <c r="L180">
        <v>1368</v>
      </c>
      <c r="N180">
        <v>1011</v>
      </c>
      <c r="O180" t="s">
        <v>492</v>
      </c>
      <c r="P180" t="s">
        <v>492</v>
      </c>
      <c r="Q180">
        <v>1</v>
      </c>
      <c r="X180">
        <v>0.75</v>
      </c>
      <c r="Y180">
        <v>0</v>
      </c>
      <c r="Z180">
        <v>1626.29</v>
      </c>
      <c r="AA180">
        <v>1090.46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0.75</v>
      </c>
      <c r="AH180">
        <v>2</v>
      </c>
      <c r="AI180">
        <v>52748417</v>
      </c>
      <c r="AJ180">
        <v>186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ROW(Source!A110)</f>
        <v>110</v>
      </c>
      <c r="B181">
        <v>52748431</v>
      </c>
      <c r="C181">
        <v>52748411</v>
      </c>
      <c r="D181">
        <v>50836589</v>
      </c>
      <c r="E181">
        <v>1</v>
      </c>
      <c r="F181">
        <v>1</v>
      </c>
      <c r="G181">
        <v>1</v>
      </c>
      <c r="H181">
        <v>2</v>
      </c>
      <c r="I181" t="s">
        <v>534</v>
      </c>
      <c r="J181" t="s">
        <v>535</v>
      </c>
      <c r="K181" t="s">
        <v>536</v>
      </c>
      <c r="L181">
        <v>1368</v>
      </c>
      <c r="N181">
        <v>1011</v>
      </c>
      <c r="O181" t="s">
        <v>492</v>
      </c>
      <c r="P181" t="s">
        <v>492</v>
      </c>
      <c r="Q181">
        <v>1</v>
      </c>
      <c r="X181">
        <v>0.81</v>
      </c>
      <c r="Y181">
        <v>0</v>
      </c>
      <c r="Z181">
        <v>11.45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0.81</v>
      </c>
      <c r="AH181">
        <v>2</v>
      </c>
      <c r="AI181">
        <v>52748418</v>
      </c>
      <c r="AJ181">
        <v>187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ROW(Source!A110)</f>
        <v>110</v>
      </c>
      <c r="B182">
        <v>52748432</v>
      </c>
      <c r="C182">
        <v>52748411</v>
      </c>
      <c r="D182">
        <v>50836629</v>
      </c>
      <c r="E182">
        <v>1</v>
      </c>
      <c r="F182">
        <v>1</v>
      </c>
      <c r="G182">
        <v>1</v>
      </c>
      <c r="H182">
        <v>2</v>
      </c>
      <c r="I182" t="s">
        <v>537</v>
      </c>
      <c r="J182" t="s">
        <v>538</v>
      </c>
      <c r="K182" t="s">
        <v>539</v>
      </c>
      <c r="L182">
        <v>1368</v>
      </c>
      <c r="N182">
        <v>1011</v>
      </c>
      <c r="O182" t="s">
        <v>492</v>
      </c>
      <c r="P182" t="s">
        <v>492</v>
      </c>
      <c r="Q182">
        <v>1</v>
      </c>
      <c r="X182">
        <v>22.74</v>
      </c>
      <c r="Y182">
        <v>0</v>
      </c>
      <c r="Z182">
        <v>346.73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22.74</v>
      </c>
      <c r="AH182">
        <v>2</v>
      </c>
      <c r="AI182">
        <v>52748419</v>
      </c>
      <c r="AJ182">
        <v>188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ROW(Source!A110)</f>
        <v>110</v>
      </c>
      <c r="B183">
        <v>52748433</v>
      </c>
      <c r="C183">
        <v>52748411</v>
      </c>
      <c r="D183">
        <v>50837347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X183">
        <v>0.59</v>
      </c>
      <c r="Y183">
        <v>0</v>
      </c>
      <c r="Z183">
        <v>641.70000000000005</v>
      </c>
      <c r="AA183">
        <v>811.79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0.59</v>
      </c>
      <c r="AH183">
        <v>2</v>
      </c>
      <c r="AI183">
        <v>52748420</v>
      </c>
      <c r="AJ183">
        <v>189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ROW(Source!A110)</f>
        <v>110</v>
      </c>
      <c r="B184">
        <v>52748434</v>
      </c>
      <c r="C184">
        <v>52748411</v>
      </c>
      <c r="D184">
        <v>50837544</v>
      </c>
      <c r="E184">
        <v>1</v>
      </c>
      <c r="F184">
        <v>1</v>
      </c>
      <c r="G184">
        <v>1</v>
      </c>
      <c r="H184">
        <v>2</v>
      </c>
      <c r="I184" t="s">
        <v>540</v>
      </c>
      <c r="J184" t="s">
        <v>541</v>
      </c>
      <c r="K184" t="s">
        <v>542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X184">
        <v>0.81</v>
      </c>
      <c r="Y184">
        <v>0</v>
      </c>
      <c r="Z184">
        <v>192.86</v>
      </c>
      <c r="AA184">
        <v>811.79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0.81</v>
      </c>
      <c r="AH184">
        <v>2</v>
      </c>
      <c r="AI184">
        <v>52748421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ROW(Source!A110)</f>
        <v>110</v>
      </c>
      <c r="B185">
        <v>52748435</v>
      </c>
      <c r="C185">
        <v>52748411</v>
      </c>
      <c r="D185">
        <v>50720098</v>
      </c>
      <c r="E185">
        <v>116</v>
      </c>
      <c r="F185">
        <v>1</v>
      </c>
      <c r="G185">
        <v>1</v>
      </c>
      <c r="H185">
        <v>3</v>
      </c>
      <c r="I185" t="s">
        <v>122</v>
      </c>
      <c r="J185" t="s">
        <v>3</v>
      </c>
      <c r="K185" t="s">
        <v>123</v>
      </c>
      <c r="L185">
        <v>1371</v>
      </c>
      <c r="N185">
        <v>1013</v>
      </c>
      <c r="O185" t="s">
        <v>22</v>
      </c>
      <c r="P185" t="s">
        <v>22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52748422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ROW(Source!A110)</f>
        <v>110</v>
      </c>
      <c r="B186">
        <v>52748436</v>
      </c>
      <c r="C186">
        <v>52748411</v>
      </c>
      <c r="D186">
        <v>50720106</v>
      </c>
      <c r="E186">
        <v>116</v>
      </c>
      <c r="F186">
        <v>1</v>
      </c>
      <c r="G186">
        <v>1</v>
      </c>
      <c r="H186">
        <v>3</v>
      </c>
      <c r="I186" t="s">
        <v>125</v>
      </c>
      <c r="J186" t="s">
        <v>3</v>
      </c>
      <c r="K186" t="s">
        <v>126</v>
      </c>
      <c r="L186">
        <v>1371</v>
      </c>
      <c r="N186">
        <v>1013</v>
      </c>
      <c r="O186" t="s">
        <v>22</v>
      </c>
      <c r="P186" t="s">
        <v>22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52748423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ROW(Source!A110)</f>
        <v>110</v>
      </c>
      <c r="B187">
        <v>52748437</v>
      </c>
      <c r="C187">
        <v>52748411</v>
      </c>
      <c r="D187">
        <v>50720263</v>
      </c>
      <c r="E187">
        <v>116</v>
      </c>
      <c r="F187">
        <v>1</v>
      </c>
      <c r="G187">
        <v>1</v>
      </c>
      <c r="H187">
        <v>3</v>
      </c>
      <c r="I187" t="s">
        <v>128</v>
      </c>
      <c r="J187" t="s">
        <v>3</v>
      </c>
      <c r="K187" t="s">
        <v>129</v>
      </c>
      <c r="L187">
        <v>1477</v>
      </c>
      <c r="N187">
        <v>1013</v>
      </c>
      <c r="O187" t="s">
        <v>118</v>
      </c>
      <c r="P187" t="s">
        <v>120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52748424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ROW(Source!A111)</f>
        <v>111</v>
      </c>
      <c r="B188">
        <v>52748425</v>
      </c>
      <c r="C188">
        <v>52748411</v>
      </c>
      <c r="D188">
        <v>50715423</v>
      </c>
      <c r="E188">
        <v>116</v>
      </c>
      <c r="F188">
        <v>1</v>
      </c>
      <c r="G188">
        <v>1</v>
      </c>
      <c r="H188">
        <v>1</v>
      </c>
      <c r="I188" t="s">
        <v>525</v>
      </c>
      <c r="J188" t="s">
        <v>3</v>
      </c>
      <c r="K188" t="s">
        <v>526</v>
      </c>
      <c r="L188">
        <v>1369</v>
      </c>
      <c r="N188">
        <v>1013</v>
      </c>
      <c r="O188" t="s">
        <v>527</v>
      </c>
      <c r="P188" t="s">
        <v>527</v>
      </c>
      <c r="Q188">
        <v>1</v>
      </c>
      <c r="X188">
        <v>0.99</v>
      </c>
      <c r="Y188">
        <v>0</v>
      </c>
      <c r="Z188">
        <v>0</v>
      </c>
      <c r="AA188">
        <v>0</v>
      </c>
      <c r="AB188">
        <v>660.33</v>
      </c>
      <c r="AC188">
        <v>0</v>
      </c>
      <c r="AD188">
        <v>1</v>
      </c>
      <c r="AE188">
        <v>1</v>
      </c>
      <c r="AF188" t="s">
        <v>3</v>
      </c>
      <c r="AG188">
        <v>0.99</v>
      </c>
      <c r="AH188">
        <v>2</v>
      </c>
      <c r="AI188">
        <v>52748412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ROW(Source!A111)</f>
        <v>111</v>
      </c>
      <c r="B189">
        <v>52748426</v>
      </c>
      <c r="C189">
        <v>52748411</v>
      </c>
      <c r="D189">
        <v>50715425</v>
      </c>
      <c r="E189">
        <v>116</v>
      </c>
      <c r="F189">
        <v>1</v>
      </c>
      <c r="G189">
        <v>1</v>
      </c>
      <c r="H189">
        <v>1</v>
      </c>
      <c r="I189" t="s">
        <v>528</v>
      </c>
      <c r="J189" t="s">
        <v>3</v>
      </c>
      <c r="K189" t="s">
        <v>529</v>
      </c>
      <c r="L189">
        <v>1369</v>
      </c>
      <c r="N189">
        <v>1013</v>
      </c>
      <c r="O189" t="s">
        <v>527</v>
      </c>
      <c r="P189" t="s">
        <v>527</v>
      </c>
      <c r="Q189">
        <v>1</v>
      </c>
      <c r="X189">
        <v>47.29</v>
      </c>
      <c r="Y189">
        <v>0</v>
      </c>
      <c r="Z189">
        <v>0</v>
      </c>
      <c r="AA189">
        <v>0</v>
      </c>
      <c r="AB189">
        <v>720.91</v>
      </c>
      <c r="AC189">
        <v>0</v>
      </c>
      <c r="AD189">
        <v>1</v>
      </c>
      <c r="AE189">
        <v>1</v>
      </c>
      <c r="AF189" t="s">
        <v>3</v>
      </c>
      <c r="AG189">
        <v>47.29</v>
      </c>
      <c r="AH189">
        <v>2</v>
      </c>
      <c r="AI189">
        <v>52748413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ROW(Source!A111)</f>
        <v>111</v>
      </c>
      <c r="B190">
        <v>52748427</v>
      </c>
      <c r="C190">
        <v>52748411</v>
      </c>
      <c r="D190">
        <v>50715429</v>
      </c>
      <c r="E190">
        <v>116</v>
      </c>
      <c r="F190">
        <v>1</v>
      </c>
      <c r="G190">
        <v>1</v>
      </c>
      <c r="H190">
        <v>1</v>
      </c>
      <c r="I190" t="s">
        <v>530</v>
      </c>
      <c r="J190" t="s">
        <v>3</v>
      </c>
      <c r="K190" t="s">
        <v>531</v>
      </c>
      <c r="L190">
        <v>1369</v>
      </c>
      <c r="N190">
        <v>1013</v>
      </c>
      <c r="O190" t="s">
        <v>527</v>
      </c>
      <c r="P190" t="s">
        <v>527</v>
      </c>
      <c r="Q190">
        <v>1</v>
      </c>
      <c r="X190">
        <v>23.42</v>
      </c>
      <c r="Y190">
        <v>0</v>
      </c>
      <c r="Z190">
        <v>0</v>
      </c>
      <c r="AA190">
        <v>0</v>
      </c>
      <c r="AB190">
        <v>811.79</v>
      </c>
      <c r="AC190">
        <v>0</v>
      </c>
      <c r="AD190">
        <v>1</v>
      </c>
      <c r="AE190">
        <v>1</v>
      </c>
      <c r="AF190" t="s">
        <v>3</v>
      </c>
      <c r="AG190">
        <v>23.42</v>
      </c>
      <c r="AH190">
        <v>2</v>
      </c>
      <c r="AI190">
        <v>52748414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ROW(Source!A111)</f>
        <v>111</v>
      </c>
      <c r="B191">
        <v>52748428</v>
      </c>
      <c r="C191">
        <v>52748411</v>
      </c>
      <c r="D191">
        <v>50715433</v>
      </c>
      <c r="E191">
        <v>116</v>
      </c>
      <c r="F191">
        <v>1</v>
      </c>
      <c r="G191">
        <v>1</v>
      </c>
      <c r="H191">
        <v>1</v>
      </c>
      <c r="I191" t="s">
        <v>532</v>
      </c>
      <c r="J191" t="s">
        <v>3</v>
      </c>
      <c r="K191" t="s">
        <v>533</v>
      </c>
      <c r="L191">
        <v>1369</v>
      </c>
      <c r="N191">
        <v>1013</v>
      </c>
      <c r="O191" t="s">
        <v>527</v>
      </c>
      <c r="P191" t="s">
        <v>527</v>
      </c>
      <c r="Q191">
        <v>1</v>
      </c>
      <c r="X191">
        <v>23.42</v>
      </c>
      <c r="Y191">
        <v>0</v>
      </c>
      <c r="Z191">
        <v>0</v>
      </c>
      <c r="AA191">
        <v>0</v>
      </c>
      <c r="AB191">
        <v>932.95</v>
      </c>
      <c r="AC191">
        <v>0</v>
      </c>
      <c r="AD191">
        <v>1</v>
      </c>
      <c r="AE191">
        <v>1</v>
      </c>
      <c r="AF191" t="s">
        <v>3</v>
      </c>
      <c r="AG191">
        <v>23.42</v>
      </c>
      <c r="AH191">
        <v>2</v>
      </c>
      <c r="AI191">
        <v>52748415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ROW(Source!A111)</f>
        <v>111</v>
      </c>
      <c r="B192">
        <v>52748429</v>
      </c>
      <c r="C192">
        <v>52748411</v>
      </c>
      <c r="D192">
        <v>50715465</v>
      </c>
      <c r="E192">
        <v>116</v>
      </c>
      <c r="F192">
        <v>1</v>
      </c>
      <c r="G192">
        <v>1</v>
      </c>
      <c r="H192">
        <v>1</v>
      </c>
      <c r="I192" t="s">
        <v>487</v>
      </c>
      <c r="J192" t="s">
        <v>3</v>
      </c>
      <c r="K192" t="s">
        <v>488</v>
      </c>
      <c r="L192">
        <v>1191</v>
      </c>
      <c r="N192">
        <v>1013</v>
      </c>
      <c r="O192" t="s">
        <v>486</v>
      </c>
      <c r="P192" t="s">
        <v>486</v>
      </c>
      <c r="Q192">
        <v>1</v>
      </c>
      <c r="X192">
        <v>24.89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24.89</v>
      </c>
      <c r="AH192">
        <v>2</v>
      </c>
      <c r="AI192">
        <v>52748416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ROW(Source!A111)</f>
        <v>111</v>
      </c>
      <c r="B193">
        <v>52748430</v>
      </c>
      <c r="C193">
        <v>52748411</v>
      </c>
      <c r="D193">
        <v>50836455</v>
      </c>
      <c r="E193">
        <v>1</v>
      </c>
      <c r="F193">
        <v>1</v>
      </c>
      <c r="G193">
        <v>1</v>
      </c>
      <c r="H193">
        <v>2</v>
      </c>
      <c r="I193" t="s">
        <v>489</v>
      </c>
      <c r="J193" t="s">
        <v>490</v>
      </c>
      <c r="K193" t="s">
        <v>491</v>
      </c>
      <c r="L193">
        <v>1368</v>
      </c>
      <c r="N193">
        <v>1011</v>
      </c>
      <c r="O193" t="s">
        <v>492</v>
      </c>
      <c r="P193" t="s">
        <v>492</v>
      </c>
      <c r="Q193">
        <v>1</v>
      </c>
      <c r="X193">
        <v>0.75</v>
      </c>
      <c r="Y193">
        <v>0</v>
      </c>
      <c r="Z193">
        <v>1626.29</v>
      </c>
      <c r="AA193">
        <v>1090.46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0.75</v>
      </c>
      <c r="AH193">
        <v>2</v>
      </c>
      <c r="AI193">
        <v>52748417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ROW(Source!A111)</f>
        <v>111</v>
      </c>
      <c r="B194">
        <v>52748431</v>
      </c>
      <c r="C194">
        <v>52748411</v>
      </c>
      <c r="D194">
        <v>50836589</v>
      </c>
      <c r="E194">
        <v>1</v>
      </c>
      <c r="F194">
        <v>1</v>
      </c>
      <c r="G194">
        <v>1</v>
      </c>
      <c r="H194">
        <v>2</v>
      </c>
      <c r="I194" t="s">
        <v>534</v>
      </c>
      <c r="J194" t="s">
        <v>535</v>
      </c>
      <c r="K194" t="s">
        <v>536</v>
      </c>
      <c r="L194">
        <v>1368</v>
      </c>
      <c r="N194">
        <v>1011</v>
      </c>
      <c r="O194" t="s">
        <v>492</v>
      </c>
      <c r="P194" t="s">
        <v>492</v>
      </c>
      <c r="Q194">
        <v>1</v>
      </c>
      <c r="X194">
        <v>0.81</v>
      </c>
      <c r="Y194">
        <v>0</v>
      </c>
      <c r="Z194">
        <v>11.45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0.81</v>
      </c>
      <c r="AH194">
        <v>2</v>
      </c>
      <c r="AI194">
        <v>52748418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ROW(Source!A111)</f>
        <v>111</v>
      </c>
      <c r="B195">
        <v>52748432</v>
      </c>
      <c r="C195">
        <v>52748411</v>
      </c>
      <c r="D195">
        <v>50836629</v>
      </c>
      <c r="E195">
        <v>1</v>
      </c>
      <c r="F195">
        <v>1</v>
      </c>
      <c r="G195">
        <v>1</v>
      </c>
      <c r="H195">
        <v>2</v>
      </c>
      <c r="I195" t="s">
        <v>537</v>
      </c>
      <c r="J195" t="s">
        <v>538</v>
      </c>
      <c r="K195" t="s">
        <v>539</v>
      </c>
      <c r="L195">
        <v>1368</v>
      </c>
      <c r="N195">
        <v>1011</v>
      </c>
      <c r="O195" t="s">
        <v>492</v>
      </c>
      <c r="P195" t="s">
        <v>492</v>
      </c>
      <c r="Q195">
        <v>1</v>
      </c>
      <c r="X195">
        <v>22.74</v>
      </c>
      <c r="Y195">
        <v>0</v>
      </c>
      <c r="Z195">
        <v>346.73</v>
      </c>
      <c r="AA195">
        <v>811.79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22.74</v>
      </c>
      <c r="AH195">
        <v>2</v>
      </c>
      <c r="AI195">
        <v>52748419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ROW(Source!A111)</f>
        <v>111</v>
      </c>
      <c r="B196">
        <v>52748433</v>
      </c>
      <c r="C196">
        <v>52748411</v>
      </c>
      <c r="D196">
        <v>50837347</v>
      </c>
      <c r="E196">
        <v>1</v>
      </c>
      <c r="F196">
        <v>1</v>
      </c>
      <c r="G196">
        <v>1</v>
      </c>
      <c r="H196">
        <v>2</v>
      </c>
      <c r="I196" t="s">
        <v>507</v>
      </c>
      <c r="J196" t="s">
        <v>508</v>
      </c>
      <c r="K196" t="s">
        <v>509</v>
      </c>
      <c r="L196">
        <v>1368</v>
      </c>
      <c r="N196">
        <v>1011</v>
      </c>
      <c r="O196" t="s">
        <v>492</v>
      </c>
      <c r="P196" t="s">
        <v>492</v>
      </c>
      <c r="Q196">
        <v>1</v>
      </c>
      <c r="X196">
        <v>0.59</v>
      </c>
      <c r="Y196">
        <v>0</v>
      </c>
      <c r="Z196">
        <v>641.70000000000005</v>
      </c>
      <c r="AA196">
        <v>811.79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0.59</v>
      </c>
      <c r="AH196">
        <v>2</v>
      </c>
      <c r="AI196">
        <v>52748420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ROW(Source!A111)</f>
        <v>111</v>
      </c>
      <c r="B197">
        <v>52748434</v>
      </c>
      <c r="C197">
        <v>52748411</v>
      </c>
      <c r="D197">
        <v>50837544</v>
      </c>
      <c r="E197">
        <v>1</v>
      </c>
      <c r="F197">
        <v>1</v>
      </c>
      <c r="G197">
        <v>1</v>
      </c>
      <c r="H197">
        <v>2</v>
      </c>
      <c r="I197" t="s">
        <v>540</v>
      </c>
      <c r="J197" t="s">
        <v>541</v>
      </c>
      <c r="K197" t="s">
        <v>542</v>
      </c>
      <c r="L197">
        <v>1368</v>
      </c>
      <c r="N197">
        <v>1011</v>
      </c>
      <c r="O197" t="s">
        <v>492</v>
      </c>
      <c r="P197" t="s">
        <v>492</v>
      </c>
      <c r="Q197">
        <v>1</v>
      </c>
      <c r="X197">
        <v>0.81</v>
      </c>
      <c r="Y197">
        <v>0</v>
      </c>
      <c r="Z197">
        <v>192.86</v>
      </c>
      <c r="AA197">
        <v>811.79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0.81</v>
      </c>
      <c r="AH197">
        <v>2</v>
      </c>
      <c r="AI197">
        <v>52748421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ROW(Source!A111)</f>
        <v>111</v>
      </c>
      <c r="B198">
        <v>52748435</v>
      </c>
      <c r="C198">
        <v>52748411</v>
      </c>
      <c r="D198">
        <v>50720098</v>
      </c>
      <c r="E198">
        <v>116</v>
      </c>
      <c r="F198">
        <v>1</v>
      </c>
      <c r="G198">
        <v>1</v>
      </c>
      <c r="H198">
        <v>3</v>
      </c>
      <c r="I198" t="s">
        <v>122</v>
      </c>
      <c r="J198" t="s">
        <v>3</v>
      </c>
      <c r="K198" t="s">
        <v>123</v>
      </c>
      <c r="L198">
        <v>1371</v>
      </c>
      <c r="N198">
        <v>1013</v>
      </c>
      <c r="O198" t="s">
        <v>22</v>
      </c>
      <c r="P198" t="s">
        <v>22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2</v>
      </c>
      <c r="AI198">
        <v>52748422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52748436</v>
      </c>
      <c r="C199">
        <v>52748411</v>
      </c>
      <c r="D199">
        <v>50720106</v>
      </c>
      <c r="E199">
        <v>116</v>
      </c>
      <c r="F199">
        <v>1</v>
      </c>
      <c r="G199">
        <v>1</v>
      </c>
      <c r="H199">
        <v>3</v>
      </c>
      <c r="I199" t="s">
        <v>125</v>
      </c>
      <c r="J199" t="s">
        <v>3</v>
      </c>
      <c r="K199" t="s">
        <v>126</v>
      </c>
      <c r="L199">
        <v>1371</v>
      </c>
      <c r="N199">
        <v>1013</v>
      </c>
      <c r="O199" t="s">
        <v>22</v>
      </c>
      <c r="P199" t="s">
        <v>22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2</v>
      </c>
      <c r="AI199">
        <v>52748423</v>
      </c>
      <c r="AJ199">
        <v>205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52748437</v>
      </c>
      <c r="C200">
        <v>52748411</v>
      </c>
      <c r="D200">
        <v>50720263</v>
      </c>
      <c r="E200">
        <v>116</v>
      </c>
      <c r="F200">
        <v>1</v>
      </c>
      <c r="G200">
        <v>1</v>
      </c>
      <c r="H200">
        <v>3</v>
      </c>
      <c r="I200" t="s">
        <v>128</v>
      </c>
      <c r="J200" t="s">
        <v>3</v>
      </c>
      <c r="K200" t="s">
        <v>129</v>
      </c>
      <c r="L200">
        <v>1477</v>
      </c>
      <c r="N200">
        <v>1013</v>
      </c>
      <c r="O200" t="s">
        <v>118</v>
      </c>
      <c r="P200" t="s">
        <v>120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2</v>
      </c>
      <c r="AI200">
        <v>52748424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ROW(Source!A118)</f>
        <v>118</v>
      </c>
      <c r="B201">
        <v>52748449</v>
      </c>
      <c r="C201">
        <v>52748441</v>
      </c>
      <c r="D201">
        <v>50715425</v>
      </c>
      <c r="E201">
        <v>116</v>
      </c>
      <c r="F201">
        <v>1</v>
      </c>
      <c r="G201">
        <v>1</v>
      </c>
      <c r="H201">
        <v>1</v>
      </c>
      <c r="I201" t="s">
        <v>528</v>
      </c>
      <c r="J201" t="s">
        <v>3</v>
      </c>
      <c r="K201" t="s">
        <v>529</v>
      </c>
      <c r="L201">
        <v>1369</v>
      </c>
      <c r="N201">
        <v>1013</v>
      </c>
      <c r="O201" t="s">
        <v>527</v>
      </c>
      <c r="P201" t="s">
        <v>527</v>
      </c>
      <c r="Q201">
        <v>1</v>
      </c>
      <c r="X201">
        <v>0.91</v>
      </c>
      <c r="Y201">
        <v>0</v>
      </c>
      <c r="Z201">
        <v>0</v>
      </c>
      <c r="AA201">
        <v>0</v>
      </c>
      <c r="AB201">
        <v>720.91</v>
      </c>
      <c r="AC201">
        <v>0</v>
      </c>
      <c r="AD201">
        <v>1</v>
      </c>
      <c r="AE201">
        <v>1</v>
      </c>
      <c r="AF201" t="s">
        <v>3</v>
      </c>
      <c r="AG201">
        <v>0.91</v>
      </c>
      <c r="AH201">
        <v>2</v>
      </c>
      <c r="AI201">
        <v>52748442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ROW(Source!A118)</f>
        <v>118</v>
      </c>
      <c r="B202">
        <v>52748450</v>
      </c>
      <c r="C202">
        <v>52748441</v>
      </c>
      <c r="D202">
        <v>50715429</v>
      </c>
      <c r="E202">
        <v>116</v>
      </c>
      <c r="F202">
        <v>1</v>
      </c>
      <c r="G202">
        <v>1</v>
      </c>
      <c r="H202">
        <v>1</v>
      </c>
      <c r="I202" t="s">
        <v>530</v>
      </c>
      <c r="J202" t="s">
        <v>3</v>
      </c>
      <c r="K202" t="s">
        <v>531</v>
      </c>
      <c r="L202">
        <v>1369</v>
      </c>
      <c r="N202">
        <v>1013</v>
      </c>
      <c r="O202" t="s">
        <v>527</v>
      </c>
      <c r="P202" t="s">
        <v>527</v>
      </c>
      <c r="Q202">
        <v>1</v>
      </c>
      <c r="X202">
        <v>0.45</v>
      </c>
      <c r="Y202">
        <v>0</v>
      </c>
      <c r="Z202">
        <v>0</v>
      </c>
      <c r="AA202">
        <v>0</v>
      </c>
      <c r="AB202">
        <v>811.79</v>
      </c>
      <c r="AC202">
        <v>0</v>
      </c>
      <c r="AD202">
        <v>1</v>
      </c>
      <c r="AE202">
        <v>1</v>
      </c>
      <c r="AF202" t="s">
        <v>3</v>
      </c>
      <c r="AG202">
        <v>0.45</v>
      </c>
      <c r="AH202">
        <v>2</v>
      </c>
      <c r="AI202">
        <v>52748443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ROW(Source!A118)</f>
        <v>118</v>
      </c>
      <c r="B203">
        <v>52748451</v>
      </c>
      <c r="C203">
        <v>52748441</v>
      </c>
      <c r="D203">
        <v>50715433</v>
      </c>
      <c r="E203">
        <v>116</v>
      </c>
      <c r="F203">
        <v>1</v>
      </c>
      <c r="G203">
        <v>1</v>
      </c>
      <c r="H203">
        <v>1</v>
      </c>
      <c r="I203" t="s">
        <v>532</v>
      </c>
      <c r="J203" t="s">
        <v>3</v>
      </c>
      <c r="K203" t="s">
        <v>533</v>
      </c>
      <c r="L203">
        <v>1369</v>
      </c>
      <c r="N203">
        <v>1013</v>
      </c>
      <c r="O203" t="s">
        <v>527</v>
      </c>
      <c r="P203" t="s">
        <v>527</v>
      </c>
      <c r="Q203">
        <v>1</v>
      </c>
      <c r="X203">
        <v>0.45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3</v>
      </c>
      <c r="AG203">
        <v>0.45</v>
      </c>
      <c r="AH203">
        <v>2</v>
      </c>
      <c r="AI203">
        <v>52748444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ROW(Source!A118)</f>
        <v>118</v>
      </c>
      <c r="B204">
        <v>52748452</v>
      </c>
      <c r="C204">
        <v>52748441</v>
      </c>
      <c r="D204">
        <v>50715465</v>
      </c>
      <c r="E204">
        <v>116</v>
      </c>
      <c r="F204">
        <v>1</v>
      </c>
      <c r="G204">
        <v>1</v>
      </c>
      <c r="H204">
        <v>1</v>
      </c>
      <c r="I204" t="s">
        <v>487</v>
      </c>
      <c r="J204" t="s">
        <v>3</v>
      </c>
      <c r="K204" t="s">
        <v>488</v>
      </c>
      <c r="L204">
        <v>1191</v>
      </c>
      <c r="N204">
        <v>1013</v>
      </c>
      <c r="O204" t="s">
        <v>486</v>
      </c>
      <c r="P204" t="s">
        <v>486</v>
      </c>
      <c r="Q204">
        <v>1</v>
      </c>
      <c r="X204">
        <v>0.44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0.44</v>
      </c>
      <c r="AH204">
        <v>2</v>
      </c>
      <c r="AI204">
        <v>52748445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ROW(Source!A118)</f>
        <v>118</v>
      </c>
      <c r="B205">
        <v>52748453</v>
      </c>
      <c r="C205">
        <v>52748441</v>
      </c>
      <c r="D205">
        <v>50836629</v>
      </c>
      <c r="E205">
        <v>1</v>
      </c>
      <c r="F205">
        <v>1</v>
      </c>
      <c r="G205">
        <v>1</v>
      </c>
      <c r="H205">
        <v>2</v>
      </c>
      <c r="I205" t="s">
        <v>537</v>
      </c>
      <c r="J205" t="s">
        <v>538</v>
      </c>
      <c r="K205" t="s">
        <v>539</v>
      </c>
      <c r="L205">
        <v>1368</v>
      </c>
      <c r="N205">
        <v>1011</v>
      </c>
      <c r="O205" t="s">
        <v>492</v>
      </c>
      <c r="P205" t="s">
        <v>492</v>
      </c>
      <c r="Q205">
        <v>1</v>
      </c>
      <c r="X205">
        <v>0.44</v>
      </c>
      <c r="Y205">
        <v>0</v>
      </c>
      <c r="Z205">
        <v>346.73</v>
      </c>
      <c r="AA205">
        <v>811.79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0.44</v>
      </c>
      <c r="AH205">
        <v>2</v>
      </c>
      <c r="AI205">
        <v>52748446</v>
      </c>
      <c r="AJ205">
        <v>211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ROW(Source!A118)</f>
        <v>118</v>
      </c>
      <c r="B206">
        <v>52748454</v>
      </c>
      <c r="C206">
        <v>52748441</v>
      </c>
      <c r="D206">
        <v>50720098</v>
      </c>
      <c r="E206">
        <v>116</v>
      </c>
      <c r="F206">
        <v>1</v>
      </c>
      <c r="G206">
        <v>1</v>
      </c>
      <c r="H206">
        <v>3</v>
      </c>
      <c r="I206" t="s">
        <v>122</v>
      </c>
      <c r="J206" t="s">
        <v>3</v>
      </c>
      <c r="K206" t="s">
        <v>123</v>
      </c>
      <c r="L206">
        <v>1371</v>
      </c>
      <c r="N206">
        <v>1013</v>
      </c>
      <c r="O206" t="s">
        <v>22</v>
      </c>
      <c r="P206" t="s">
        <v>22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52748447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ROW(Source!A118)</f>
        <v>118</v>
      </c>
      <c r="B207">
        <v>52748455</v>
      </c>
      <c r="C207">
        <v>52748441</v>
      </c>
      <c r="D207">
        <v>50720106</v>
      </c>
      <c r="E207">
        <v>116</v>
      </c>
      <c r="F207">
        <v>1</v>
      </c>
      <c r="G207">
        <v>1</v>
      </c>
      <c r="H207">
        <v>3</v>
      </c>
      <c r="I207" t="s">
        <v>125</v>
      </c>
      <c r="J207" t="s">
        <v>3</v>
      </c>
      <c r="K207" t="s">
        <v>126</v>
      </c>
      <c r="L207">
        <v>1371</v>
      </c>
      <c r="N207">
        <v>1013</v>
      </c>
      <c r="O207" t="s">
        <v>22</v>
      </c>
      <c r="P207" t="s">
        <v>22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52748448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ROW(Source!A119)</f>
        <v>119</v>
      </c>
      <c r="B208">
        <v>52748449</v>
      </c>
      <c r="C208">
        <v>52748441</v>
      </c>
      <c r="D208">
        <v>50715425</v>
      </c>
      <c r="E208">
        <v>116</v>
      </c>
      <c r="F208">
        <v>1</v>
      </c>
      <c r="G208">
        <v>1</v>
      </c>
      <c r="H208">
        <v>1</v>
      </c>
      <c r="I208" t="s">
        <v>528</v>
      </c>
      <c r="J208" t="s">
        <v>3</v>
      </c>
      <c r="K208" t="s">
        <v>529</v>
      </c>
      <c r="L208">
        <v>1369</v>
      </c>
      <c r="N208">
        <v>1013</v>
      </c>
      <c r="O208" t="s">
        <v>527</v>
      </c>
      <c r="P208" t="s">
        <v>527</v>
      </c>
      <c r="Q208">
        <v>1</v>
      </c>
      <c r="X208">
        <v>0.91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3</v>
      </c>
      <c r="AG208">
        <v>0.91</v>
      </c>
      <c r="AH208">
        <v>2</v>
      </c>
      <c r="AI208">
        <v>52748442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ROW(Source!A119)</f>
        <v>119</v>
      </c>
      <c r="B209">
        <v>52748450</v>
      </c>
      <c r="C209">
        <v>52748441</v>
      </c>
      <c r="D209">
        <v>50715429</v>
      </c>
      <c r="E209">
        <v>116</v>
      </c>
      <c r="F209">
        <v>1</v>
      </c>
      <c r="G209">
        <v>1</v>
      </c>
      <c r="H209">
        <v>1</v>
      </c>
      <c r="I209" t="s">
        <v>530</v>
      </c>
      <c r="J209" t="s">
        <v>3</v>
      </c>
      <c r="K209" t="s">
        <v>531</v>
      </c>
      <c r="L209">
        <v>1369</v>
      </c>
      <c r="N209">
        <v>1013</v>
      </c>
      <c r="O209" t="s">
        <v>527</v>
      </c>
      <c r="P209" t="s">
        <v>527</v>
      </c>
      <c r="Q209">
        <v>1</v>
      </c>
      <c r="X209">
        <v>0.45</v>
      </c>
      <c r="Y209">
        <v>0</v>
      </c>
      <c r="Z209">
        <v>0</v>
      </c>
      <c r="AA209">
        <v>0</v>
      </c>
      <c r="AB209">
        <v>811.79</v>
      </c>
      <c r="AC209">
        <v>0</v>
      </c>
      <c r="AD209">
        <v>1</v>
      </c>
      <c r="AE209">
        <v>1</v>
      </c>
      <c r="AF209" t="s">
        <v>3</v>
      </c>
      <c r="AG209">
        <v>0.45</v>
      </c>
      <c r="AH209">
        <v>2</v>
      </c>
      <c r="AI209">
        <v>52748443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ROW(Source!A119)</f>
        <v>119</v>
      </c>
      <c r="B210">
        <v>52748451</v>
      </c>
      <c r="C210">
        <v>52748441</v>
      </c>
      <c r="D210">
        <v>50715433</v>
      </c>
      <c r="E210">
        <v>116</v>
      </c>
      <c r="F210">
        <v>1</v>
      </c>
      <c r="G210">
        <v>1</v>
      </c>
      <c r="H210">
        <v>1</v>
      </c>
      <c r="I210" t="s">
        <v>532</v>
      </c>
      <c r="J210" t="s">
        <v>3</v>
      </c>
      <c r="K210" t="s">
        <v>533</v>
      </c>
      <c r="L210">
        <v>1369</v>
      </c>
      <c r="N210">
        <v>1013</v>
      </c>
      <c r="O210" t="s">
        <v>527</v>
      </c>
      <c r="P210" t="s">
        <v>527</v>
      </c>
      <c r="Q210">
        <v>1</v>
      </c>
      <c r="X210">
        <v>0.45</v>
      </c>
      <c r="Y210">
        <v>0</v>
      </c>
      <c r="Z210">
        <v>0</v>
      </c>
      <c r="AA210">
        <v>0</v>
      </c>
      <c r="AB210">
        <v>932.95</v>
      </c>
      <c r="AC210">
        <v>0</v>
      </c>
      <c r="AD210">
        <v>1</v>
      </c>
      <c r="AE210">
        <v>1</v>
      </c>
      <c r="AF210" t="s">
        <v>3</v>
      </c>
      <c r="AG210">
        <v>0.45</v>
      </c>
      <c r="AH210">
        <v>2</v>
      </c>
      <c r="AI210">
        <v>52748444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ROW(Source!A119)</f>
        <v>119</v>
      </c>
      <c r="B211">
        <v>52748452</v>
      </c>
      <c r="C211">
        <v>52748441</v>
      </c>
      <c r="D211">
        <v>50715465</v>
      </c>
      <c r="E211">
        <v>116</v>
      </c>
      <c r="F211">
        <v>1</v>
      </c>
      <c r="G211">
        <v>1</v>
      </c>
      <c r="H211">
        <v>1</v>
      </c>
      <c r="I211" t="s">
        <v>487</v>
      </c>
      <c r="J211" t="s">
        <v>3</v>
      </c>
      <c r="K211" t="s">
        <v>488</v>
      </c>
      <c r="L211">
        <v>1191</v>
      </c>
      <c r="N211">
        <v>1013</v>
      </c>
      <c r="O211" t="s">
        <v>486</v>
      </c>
      <c r="P211" t="s">
        <v>486</v>
      </c>
      <c r="Q211">
        <v>1</v>
      </c>
      <c r="X211">
        <v>0.44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</v>
      </c>
      <c r="AG211">
        <v>0.44</v>
      </c>
      <c r="AH211">
        <v>2</v>
      </c>
      <c r="AI211">
        <v>52748445</v>
      </c>
      <c r="AJ211">
        <v>217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ROW(Source!A119)</f>
        <v>119</v>
      </c>
      <c r="B212">
        <v>52748453</v>
      </c>
      <c r="C212">
        <v>52748441</v>
      </c>
      <c r="D212">
        <v>50836629</v>
      </c>
      <c r="E212">
        <v>1</v>
      </c>
      <c r="F212">
        <v>1</v>
      </c>
      <c r="G212">
        <v>1</v>
      </c>
      <c r="H212">
        <v>2</v>
      </c>
      <c r="I212" t="s">
        <v>537</v>
      </c>
      <c r="J212" t="s">
        <v>538</v>
      </c>
      <c r="K212" t="s">
        <v>539</v>
      </c>
      <c r="L212">
        <v>1368</v>
      </c>
      <c r="N212">
        <v>1011</v>
      </c>
      <c r="O212" t="s">
        <v>492</v>
      </c>
      <c r="P212" t="s">
        <v>492</v>
      </c>
      <c r="Q212">
        <v>1</v>
      </c>
      <c r="X212">
        <v>0.44</v>
      </c>
      <c r="Y212">
        <v>0</v>
      </c>
      <c r="Z212">
        <v>346.73</v>
      </c>
      <c r="AA212">
        <v>811.79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0.44</v>
      </c>
      <c r="AH212">
        <v>2</v>
      </c>
      <c r="AI212">
        <v>52748446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ROW(Source!A119)</f>
        <v>119</v>
      </c>
      <c r="B213">
        <v>52748454</v>
      </c>
      <c r="C213">
        <v>52748441</v>
      </c>
      <c r="D213">
        <v>50720098</v>
      </c>
      <c r="E213">
        <v>116</v>
      </c>
      <c r="F213">
        <v>1</v>
      </c>
      <c r="G213">
        <v>1</v>
      </c>
      <c r="H213">
        <v>3</v>
      </c>
      <c r="I213" t="s">
        <v>122</v>
      </c>
      <c r="J213" t="s">
        <v>3</v>
      </c>
      <c r="K213" t="s">
        <v>123</v>
      </c>
      <c r="L213">
        <v>1371</v>
      </c>
      <c r="N213">
        <v>1013</v>
      </c>
      <c r="O213" t="s">
        <v>22</v>
      </c>
      <c r="P213" t="s">
        <v>22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52748447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ROW(Source!A119)</f>
        <v>119</v>
      </c>
      <c r="B214">
        <v>52748455</v>
      </c>
      <c r="C214">
        <v>52748441</v>
      </c>
      <c r="D214">
        <v>50720106</v>
      </c>
      <c r="E214">
        <v>116</v>
      </c>
      <c r="F214">
        <v>1</v>
      </c>
      <c r="G214">
        <v>1</v>
      </c>
      <c r="H214">
        <v>3</v>
      </c>
      <c r="I214" t="s">
        <v>125</v>
      </c>
      <c r="J214" t="s">
        <v>3</v>
      </c>
      <c r="K214" t="s">
        <v>126</v>
      </c>
      <c r="L214">
        <v>1371</v>
      </c>
      <c r="N214">
        <v>1013</v>
      </c>
      <c r="O214" t="s">
        <v>22</v>
      </c>
      <c r="P214" t="s">
        <v>22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2</v>
      </c>
      <c r="AI214">
        <v>52748448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ROW(Source!A124)</f>
        <v>124</v>
      </c>
      <c r="B215">
        <v>52748471</v>
      </c>
      <c r="C215">
        <v>52748458</v>
      </c>
      <c r="D215">
        <v>50715288</v>
      </c>
      <c r="E215">
        <v>116</v>
      </c>
      <c r="F215">
        <v>1</v>
      </c>
      <c r="G215">
        <v>1</v>
      </c>
      <c r="H215">
        <v>1</v>
      </c>
      <c r="I215" t="s">
        <v>543</v>
      </c>
      <c r="J215" t="s">
        <v>3</v>
      </c>
      <c r="K215" t="s">
        <v>544</v>
      </c>
      <c r="L215">
        <v>1191</v>
      </c>
      <c r="N215">
        <v>1013</v>
      </c>
      <c r="O215" t="s">
        <v>486</v>
      </c>
      <c r="P215" t="s">
        <v>486</v>
      </c>
      <c r="Q215">
        <v>1</v>
      </c>
      <c r="X215">
        <v>37.28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37.28</v>
      </c>
      <c r="AH215">
        <v>2</v>
      </c>
      <c r="AI215">
        <v>52748459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ROW(Source!A124)</f>
        <v>124</v>
      </c>
      <c r="B216">
        <v>52748472</v>
      </c>
      <c r="C216">
        <v>52748458</v>
      </c>
      <c r="D216">
        <v>50715465</v>
      </c>
      <c r="E216">
        <v>116</v>
      </c>
      <c r="F216">
        <v>1</v>
      </c>
      <c r="G216">
        <v>1</v>
      </c>
      <c r="H216">
        <v>1</v>
      </c>
      <c r="I216" t="s">
        <v>487</v>
      </c>
      <c r="J216" t="s">
        <v>3</v>
      </c>
      <c r="K216" t="s">
        <v>488</v>
      </c>
      <c r="L216">
        <v>1191</v>
      </c>
      <c r="N216">
        <v>1013</v>
      </c>
      <c r="O216" t="s">
        <v>486</v>
      </c>
      <c r="P216" t="s">
        <v>486</v>
      </c>
      <c r="Q216">
        <v>1</v>
      </c>
      <c r="X216">
        <v>0.98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0.98</v>
      </c>
      <c r="AH216">
        <v>2</v>
      </c>
      <c r="AI216">
        <v>52748460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ROW(Source!A124)</f>
        <v>124</v>
      </c>
      <c r="B217">
        <v>52748473</v>
      </c>
      <c r="C217">
        <v>52748458</v>
      </c>
      <c r="D217">
        <v>50836455</v>
      </c>
      <c r="E217">
        <v>1</v>
      </c>
      <c r="F217">
        <v>1</v>
      </c>
      <c r="G217">
        <v>1</v>
      </c>
      <c r="H217">
        <v>2</v>
      </c>
      <c r="I217" t="s">
        <v>489</v>
      </c>
      <c r="J217" t="s">
        <v>490</v>
      </c>
      <c r="K217" t="s">
        <v>491</v>
      </c>
      <c r="L217">
        <v>1368</v>
      </c>
      <c r="N217">
        <v>1011</v>
      </c>
      <c r="O217" t="s">
        <v>492</v>
      </c>
      <c r="P217" t="s">
        <v>492</v>
      </c>
      <c r="Q217">
        <v>1</v>
      </c>
      <c r="X217">
        <v>0.49</v>
      </c>
      <c r="Y217">
        <v>0</v>
      </c>
      <c r="Z217">
        <v>1626.29</v>
      </c>
      <c r="AA217">
        <v>1090.46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0.49</v>
      </c>
      <c r="AH217">
        <v>2</v>
      </c>
      <c r="AI217">
        <v>52748461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ROW(Source!A124)</f>
        <v>124</v>
      </c>
      <c r="B218">
        <v>52748474</v>
      </c>
      <c r="C218">
        <v>52748458</v>
      </c>
      <c r="D218">
        <v>50837347</v>
      </c>
      <c r="E218">
        <v>1</v>
      </c>
      <c r="F218">
        <v>1</v>
      </c>
      <c r="G218">
        <v>1</v>
      </c>
      <c r="H218">
        <v>2</v>
      </c>
      <c r="I218" t="s">
        <v>507</v>
      </c>
      <c r="J218" t="s">
        <v>508</v>
      </c>
      <c r="K218" t="s">
        <v>509</v>
      </c>
      <c r="L218">
        <v>1368</v>
      </c>
      <c r="N218">
        <v>1011</v>
      </c>
      <c r="O218" t="s">
        <v>492</v>
      </c>
      <c r="P218" t="s">
        <v>492</v>
      </c>
      <c r="Q218">
        <v>1</v>
      </c>
      <c r="X218">
        <v>0.49</v>
      </c>
      <c r="Y218">
        <v>0</v>
      </c>
      <c r="Z218">
        <v>641.70000000000005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0.49</v>
      </c>
      <c r="AH218">
        <v>2</v>
      </c>
      <c r="AI218">
        <v>52748462</v>
      </c>
      <c r="AJ218">
        <v>224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ROW(Source!A124)</f>
        <v>124</v>
      </c>
      <c r="B219">
        <v>52748475</v>
      </c>
      <c r="C219">
        <v>52748458</v>
      </c>
      <c r="D219">
        <v>50837542</v>
      </c>
      <c r="E219">
        <v>1</v>
      </c>
      <c r="F219">
        <v>1</v>
      </c>
      <c r="G219">
        <v>1</v>
      </c>
      <c r="H219">
        <v>2</v>
      </c>
      <c r="I219" t="s">
        <v>545</v>
      </c>
      <c r="J219" t="s">
        <v>546</v>
      </c>
      <c r="K219" t="s">
        <v>547</v>
      </c>
      <c r="L219">
        <v>1368</v>
      </c>
      <c r="N219">
        <v>1011</v>
      </c>
      <c r="O219" t="s">
        <v>492</v>
      </c>
      <c r="P219" t="s">
        <v>492</v>
      </c>
      <c r="Q219">
        <v>1</v>
      </c>
      <c r="X219">
        <v>4.9400000000000004</v>
      </c>
      <c r="Y219">
        <v>0</v>
      </c>
      <c r="Z219">
        <v>34.61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4.9400000000000004</v>
      </c>
      <c r="AH219">
        <v>2</v>
      </c>
      <c r="AI219">
        <v>52748463</v>
      </c>
      <c r="AJ219">
        <v>225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ROW(Source!A124)</f>
        <v>124</v>
      </c>
      <c r="B220">
        <v>52748476</v>
      </c>
      <c r="C220">
        <v>52748458</v>
      </c>
      <c r="D220">
        <v>50787214</v>
      </c>
      <c r="E220">
        <v>1</v>
      </c>
      <c r="F220">
        <v>1</v>
      </c>
      <c r="G220">
        <v>1</v>
      </c>
      <c r="H220">
        <v>3</v>
      </c>
      <c r="I220" t="s">
        <v>548</v>
      </c>
      <c r="J220" t="s">
        <v>549</v>
      </c>
      <c r="K220" t="s">
        <v>550</v>
      </c>
      <c r="L220">
        <v>1346</v>
      </c>
      <c r="N220">
        <v>1009</v>
      </c>
      <c r="O220" t="s">
        <v>49</v>
      </c>
      <c r="P220" t="s">
        <v>49</v>
      </c>
      <c r="Q220">
        <v>1</v>
      </c>
      <c r="X220">
        <v>0.66</v>
      </c>
      <c r="Y220">
        <v>206.43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0.66</v>
      </c>
      <c r="AH220">
        <v>2</v>
      </c>
      <c r="AI220">
        <v>52748464</v>
      </c>
      <c r="AJ220">
        <v>226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ROW(Source!A124)</f>
        <v>124</v>
      </c>
      <c r="B221">
        <v>52748477</v>
      </c>
      <c r="C221">
        <v>52748458</v>
      </c>
      <c r="D221">
        <v>50787246</v>
      </c>
      <c r="E221">
        <v>1</v>
      </c>
      <c r="F221">
        <v>1</v>
      </c>
      <c r="G221">
        <v>1</v>
      </c>
      <c r="H221">
        <v>3</v>
      </c>
      <c r="I221" t="s">
        <v>551</v>
      </c>
      <c r="J221" t="s">
        <v>552</v>
      </c>
      <c r="K221" t="s">
        <v>553</v>
      </c>
      <c r="L221">
        <v>1383</v>
      </c>
      <c r="N221">
        <v>1013</v>
      </c>
      <c r="O221" t="s">
        <v>554</v>
      </c>
      <c r="P221" t="s">
        <v>554</v>
      </c>
      <c r="Q221">
        <v>1</v>
      </c>
      <c r="X221">
        <v>2.5428000000000002</v>
      </c>
      <c r="Y221">
        <v>7.32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2.5428000000000002</v>
      </c>
      <c r="AH221">
        <v>2</v>
      </c>
      <c r="AI221">
        <v>52748465</v>
      </c>
      <c r="AJ221">
        <v>227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ROW(Source!A124)</f>
        <v>124</v>
      </c>
      <c r="B222">
        <v>52748478</v>
      </c>
      <c r="C222">
        <v>52748458</v>
      </c>
      <c r="D222">
        <v>50787977</v>
      </c>
      <c r="E222">
        <v>1</v>
      </c>
      <c r="F222">
        <v>1</v>
      </c>
      <c r="G222">
        <v>1</v>
      </c>
      <c r="H222">
        <v>3</v>
      </c>
      <c r="I222" t="s">
        <v>555</v>
      </c>
      <c r="J222" t="s">
        <v>556</v>
      </c>
      <c r="K222" t="s">
        <v>557</v>
      </c>
      <c r="L222">
        <v>1346</v>
      </c>
      <c r="N222">
        <v>1009</v>
      </c>
      <c r="O222" t="s">
        <v>49</v>
      </c>
      <c r="P222" t="s">
        <v>49</v>
      </c>
      <c r="Q222">
        <v>1</v>
      </c>
      <c r="X222">
        <v>3</v>
      </c>
      <c r="Y222">
        <v>155.63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</v>
      </c>
      <c r="AH222">
        <v>2</v>
      </c>
      <c r="AI222">
        <v>52748466</v>
      </c>
      <c r="AJ222">
        <v>228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ROW(Source!A124)</f>
        <v>124</v>
      </c>
      <c r="B223">
        <v>52748479</v>
      </c>
      <c r="C223">
        <v>52748458</v>
      </c>
      <c r="D223">
        <v>50788694</v>
      </c>
      <c r="E223">
        <v>1</v>
      </c>
      <c r="F223">
        <v>1</v>
      </c>
      <c r="G223">
        <v>1</v>
      </c>
      <c r="H223">
        <v>3</v>
      </c>
      <c r="I223" t="s">
        <v>558</v>
      </c>
      <c r="J223" t="s">
        <v>559</v>
      </c>
      <c r="K223" t="s">
        <v>560</v>
      </c>
      <c r="L223">
        <v>1348</v>
      </c>
      <c r="N223">
        <v>1009</v>
      </c>
      <c r="O223" t="s">
        <v>57</v>
      </c>
      <c r="P223" t="s">
        <v>57</v>
      </c>
      <c r="Q223">
        <v>1000</v>
      </c>
      <c r="X223">
        <v>1.4E-3</v>
      </c>
      <c r="Y223">
        <v>127406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1.4E-3</v>
      </c>
      <c r="AH223">
        <v>2</v>
      </c>
      <c r="AI223">
        <v>52748467</v>
      </c>
      <c r="AJ223">
        <v>229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ROW(Source!A124)</f>
        <v>124</v>
      </c>
      <c r="B224">
        <v>52748480</v>
      </c>
      <c r="C224">
        <v>52748458</v>
      </c>
      <c r="D224">
        <v>50806099</v>
      </c>
      <c r="E224">
        <v>1</v>
      </c>
      <c r="F224">
        <v>1</v>
      </c>
      <c r="G224">
        <v>1</v>
      </c>
      <c r="H224">
        <v>3</v>
      </c>
      <c r="I224" t="s">
        <v>147</v>
      </c>
      <c r="J224" t="s">
        <v>149</v>
      </c>
      <c r="K224" t="s">
        <v>148</v>
      </c>
      <c r="L224">
        <v>1346</v>
      </c>
      <c r="N224">
        <v>1009</v>
      </c>
      <c r="O224" t="s">
        <v>49</v>
      </c>
      <c r="P224" t="s">
        <v>49</v>
      </c>
      <c r="Q224">
        <v>1</v>
      </c>
      <c r="X224">
        <v>0.1</v>
      </c>
      <c r="Y224">
        <v>79.88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</v>
      </c>
      <c r="AH224">
        <v>2</v>
      </c>
      <c r="AI224">
        <v>52748468</v>
      </c>
      <c r="AJ224">
        <v>230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ROW(Source!A124)</f>
        <v>124</v>
      </c>
      <c r="B225">
        <v>52748481</v>
      </c>
      <c r="C225">
        <v>52748458</v>
      </c>
      <c r="D225">
        <v>50721257</v>
      </c>
      <c r="E225">
        <v>116</v>
      </c>
      <c r="F225">
        <v>1</v>
      </c>
      <c r="G225">
        <v>1</v>
      </c>
      <c r="H225">
        <v>3</v>
      </c>
      <c r="I225" t="s">
        <v>151</v>
      </c>
      <c r="J225" t="s">
        <v>3</v>
      </c>
      <c r="K225" t="s">
        <v>152</v>
      </c>
      <c r="L225">
        <v>3277935</v>
      </c>
      <c r="N225">
        <v>1013</v>
      </c>
      <c r="O225" t="s">
        <v>153</v>
      </c>
      <c r="P225" t="s">
        <v>153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2</v>
      </c>
      <c r="AH225">
        <v>2</v>
      </c>
      <c r="AI225">
        <v>52748470</v>
      </c>
      <c r="AJ225">
        <v>232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ROW(Source!A125)</f>
        <v>125</v>
      </c>
      <c r="B226">
        <v>52748471</v>
      </c>
      <c r="C226">
        <v>52748458</v>
      </c>
      <c r="D226">
        <v>50715288</v>
      </c>
      <c r="E226">
        <v>116</v>
      </c>
      <c r="F226">
        <v>1</v>
      </c>
      <c r="G226">
        <v>1</v>
      </c>
      <c r="H226">
        <v>1</v>
      </c>
      <c r="I226" t="s">
        <v>543</v>
      </c>
      <c r="J226" t="s">
        <v>3</v>
      </c>
      <c r="K226" t="s">
        <v>544</v>
      </c>
      <c r="L226">
        <v>1191</v>
      </c>
      <c r="N226">
        <v>1013</v>
      </c>
      <c r="O226" t="s">
        <v>486</v>
      </c>
      <c r="P226" t="s">
        <v>486</v>
      </c>
      <c r="Q226">
        <v>1</v>
      </c>
      <c r="X226">
        <v>37.28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</v>
      </c>
      <c r="AG226">
        <v>37.28</v>
      </c>
      <c r="AH226">
        <v>2</v>
      </c>
      <c r="AI226">
        <v>52748459</v>
      </c>
      <c r="AJ226">
        <v>233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ROW(Source!A125)</f>
        <v>125</v>
      </c>
      <c r="B227">
        <v>52748472</v>
      </c>
      <c r="C227">
        <v>52748458</v>
      </c>
      <c r="D227">
        <v>50715465</v>
      </c>
      <c r="E227">
        <v>116</v>
      </c>
      <c r="F227">
        <v>1</v>
      </c>
      <c r="G227">
        <v>1</v>
      </c>
      <c r="H227">
        <v>1</v>
      </c>
      <c r="I227" t="s">
        <v>487</v>
      </c>
      <c r="J227" t="s">
        <v>3</v>
      </c>
      <c r="K227" t="s">
        <v>488</v>
      </c>
      <c r="L227">
        <v>1191</v>
      </c>
      <c r="N227">
        <v>1013</v>
      </c>
      <c r="O227" t="s">
        <v>486</v>
      </c>
      <c r="P227" t="s">
        <v>486</v>
      </c>
      <c r="Q227">
        <v>1</v>
      </c>
      <c r="X227">
        <v>0.98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0.98</v>
      </c>
      <c r="AH227">
        <v>2</v>
      </c>
      <c r="AI227">
        <v>52748460</v>
      </c>
      <c r="AJ227">
        <v>234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ROW(Source!A125)</f>
        <v>125</v>
      </c>
      <c r="B228">
        <v>52748473</v>
      </c>
      <c r="C228">
        <v>52748458</v>
      </c>
      <c r="D228">
        <v>50836455</v>
      </c>
      <c r="E228">
        <v>1</v>
      </c>
      <c r="F228">
        <v>1</v>
      </c>
      <c r="G228">
        <v>1</v>
      </c>
      <c r="H228">
        <v>2</v>
      </c>
      <c r="I228" t="s">
        <v>489</v>
      </c>
      <c r="J228" t="s">
        <v>490</v>
      </c>
      <c r="K228" t="s">
        <v>491</v>
      </c>
      <c r="L228">
        <v>1368</v>
      </c>
      <c r="N228">
        <v>1011</v>
      </c>
      <c r="O228" t="s">
        <v>492</v>
      </c>
      <c r="P228" t="s">
        <v>492</v>
      </c>
      <c r="Q228">
        <v>1</v>
      </c>
      <c r="X228">
        <v>0.49</v>
      </c>
      <c r="Y228">
        <v>0</v>
      </c>
      <c r="Z228">
        <v>1626.29</v>
      </c>
      <c r="AA228">
        <v>1090.46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0.49</v>
      </c>
      <c r="AH228">
        <v>2</v>
      </c>
      <c r="AI228">
        <v>52748461</v>
      </c>
      <c r="AJ228">
        <v>235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ROW(Source!A125)</f>
        <v>125</v>
      </c>
      <c r="B229">
        <v>52748474</v>
      </c>
      <c r="C229">
        <v>52748458</v>
      </c>
      <c r="D229">
        <v>50837347</v>
      </c>
      <c r="E229">
        <v>1</v>
      </c>
      <c r="F229">
        <v>1</v>
      </c>
      <c r="G229">
        <v>1</v>
      </c>
      <c r="H229">
        <v>2</v>
      </c>
      <c r="I229" t="s">
        <v>507</v>
      </c>
      <c r="J229" t="s">
        <v>508</v>
      </c>
      <c r="K229" t="s">
        <v>509</v>
      </c>
      <c r="L229">
        <v>1368</v>
      </c>
      <c r="N229">
        <v>1011</v>
      </c>
      <c r="O229" t="s">
        <v>492</v>
      </c>
      <c r="P229" t="s">
        <v>492</v>
      </c>
      <c r="Q229">
        <v>1</v>
      </c>
      <c r="X229">
        <v>0.49</v>
      </c>
      <c r="Y229">
        <v>0</v>
      </c>
      <c r="Z229">
        <v>641.70000000000005</v>
      </c>
      <c r="AA229">
        <v>811.79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0.49</v>
      </c>
      <c r="AH229">
        <v>2</v>
      </c>
      <c r="AI229">
        <v>52748462</v>
      </c>
      <c r="AJ229">
        <v>236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ROW(Source!A125)</f>
        <v>125</v>
      </c>
      <c r="B230">
        <v>52748475</v>
      </c>
      <c r="C230">
        <v>52748458</v>
      </c>
      <c r="D230">
        <v>50837542</v>
      </c>
      <c r="E230">
        <v>1</v>
      </c>
      <c r="F230">
        <v>1</v>
      </c>
      <c r="G230">
        <v>1</v>
      </c>
      <c r="H230">
        <v>2</v>
      </c>
      <c r="I230" t="s">
        <v>545</v>
      </c>
      <c r="J230" t="s">
        <v>546</v>
      </c>
      <c r="K230" t="s">
        <v>547</v>
      </c>
      <c r="L230">
        <v>1368</v>
      </c>
      <c r="N230">
        <v>1011</v>
      </c>
      <c r="O230" t="s">
        <v>492</v>
      </c>
      <c r="P230" t="s">
        <v>492</v>
      </c>
      <c r="Q230">
        <v>1</v>
      </c>
      <c r="X230">
        <v>4.9400000000000004</v>
      </c>
      <c r="Y230">
        <v>0</v>
      </c>
      <c r="Z230">
        <v>34.61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4.9400000000000004</v>
      </c>
      <c r="AH230">
        <v>2</v>
      </c>
      <c r="AI230">
        <v>52748463</v>
      </c>
      <c r="AJ230">
        <v>237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ROW(Source!A125)</f>
        <v>125</v>
      </c>
      <c r="B231">
        <v>52748476</v>
      </c>
      <c r="C231">
        <v>52748458</v>
      </c>
      <c r="D231">
        <v>50787214</v>
      </c>
      <c r="E231">
        <v>1</v>
      </c>
      <c r="F231">
        <v>1</v>
      </c>
      <c r="G231">
        <v>1</v>
      </c>
      <c r="H231">
        <v>3</v>
      </c>
      <c r="I231" t="s">
        <v>548</v>
      </c>
      <c r="J231" t="s">
        <v>549</v>
      </c>
      <c r="K231" t="s">
        <v>550</v>
      </c>
      <c r="L231">
        <v>1346</v>
      </c>
      <c r="N231">
        <v>1009</v>
      </c>
      <c r="O231" t="s">
        <v>49</v>
      </c>
      <c r="P231" t="s">
        <v>49</v>
      </c>
      <c r="Q231">
        <v>1</v>
      </c>
      <c r="X231">
        <v>0.66</v>
      </c>
      <c r="Y231">
        <v>206.43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0.66</v>
      </c>
      <c r="AH231">
        <v>2</v>
      </c>
      <c r="AI231">
        <v>52748464</v>
      </c>
      <c r="AJ231">
        <v>238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ROW(Source!A125)</f>
        <v>125</v>
      </c>
      <c r="B232">
        <v>52748477</v>
      </c>
      <c r="C232">
        <v>52748458</v>
      </c>
      <c r="D232">
        <v>50787246</v>
      </c>
      <c r="E232">
        <v>1</v>
      </c>
      <c r="F232">
        <v>1</v>
      </c>
      <c r="G232">
        <v>1</v>
      </c>
      <c r="H232">
        <v>3</v>
      </c>
      <c r="I232" t="s">
        <v>551</v>
      </c>
      <c r="J232" t="s">
        <v>552</v>
      </c>
      <c r="K232" t="s">
        <v>553</v>
      </c>
      <c r="L232">
        <v>1383</v>
      </c>
      <c r="N232">
        <v>1013</v>
      </c>
      <c r="O232" t="s">
        <v>554</v>
      </c>
      <c r="P232" t="s">
        <v>554</v>
      </c>
      <c r="Q232">
        <v>1</v>
      </c>
      <c r="X232">
        <v>2.5428000000000002</v>
      </c>
      <c r="Y232">
        <v>7.32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2.5428000000000002</v>
      </c>
      <c r="AH232">
        <v>2</v>
      </c>
      <c r="AI232">
        <v>52748465</v>
      </c>
      <c r="AJ232">
        <v>239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ROW(Source!A125)</f>
        <v>125</v>
      </c>
      <c r="B233">
        <v>52748478</v>
      </c>
      <c r="C233">
        <v>52748458</v>
      </c>
      <c r="D233">
        <v>50787977</v>
      </c>
      <c r="E233">
        <v>1</v>
      </c>
      <c r="F233">
        <v>1</v>
      </c>
      <c r="G233">
        <v>1</v>
      </c>
      <c r="H233">
        <v>3</v>
      </c>
      <c r="I233" t="s">
        <v>555</v>
      </c>
      <c r="J233" t="s">
        <v>556</v>
      </c>
      <c r="K233" t="s">
        <v>557</v>
      </c>
      <c r="L233">
        <v>1346</v>
      </c>
      <c r="N233">
        <v>1009</v>
      </c>
      <c r="O233" t="s">
        <v>49</v>
      </c>
      <c r="P233" t="s">
        <v>49</v>
      </c>
      <c r="Q233">
        <v>1</v>
      </c>
      <c r="X233">
        <v>3</v>
      </c>
      <c r="Y233">
        <v>155.63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</v>
      </c>
      <c r="AH233">
        <v>2</v>
      </c>
      <c r="AI233">
        <v>52748466</v>
      </c>
      <c r="AJ233">
        <v>240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ROW(Source!A125)</f>
        <v>125</v>
      </c>
      <c r="B234">
        <v>52748479</v>
      </c>
      <c r="C234">
        <v>52748458</v>
      </c>
      <c r="D234">
        <v>50788694</v>
      </c>
      <c r="E234">
        <v>1</v>
      </c>
      <c r="F234">
        <v>1</v>
      </c>
      <c r="G234">
        <v>1</v>
      </c>
      <c r="H234">
        <v>3</v>
      </c>
      <c r="I234" t="s">
        <v>558</v>
      </c>
      <c r="J234" t="s">
        <v>559</v>
      </c>
      <c r="K234" t="s">
        <v>560</v>
      </c>
      <c r="L234">
        <v>1348</v>
      </c>
      <c r="N234">
        <v>1009</v>
      </c>
      <c r="O234" t="s">
        <v>57</v>
      </c>
      <c r="P234" t="s">
        <v>57</v>
      </c>
      <c r="Q234">
        <v>1000</v>
      </c>
      <c r="X234">
        <v>1.4E-3</v>
      </c>
      <c r="Y234">
        <v>127406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1.4E-3</v>
      </c>
      <c r="AH234">
        <v>2</v>
      </c>
      <c r="AI234">
        <v>52748467</v>
      </c>
      <c r="AJ234">
        <v>241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ROW(Source!A125)</f>
        <v>125</v>
      </c>
      <c r="B235">
        <v>52748480</v>
      </c>
      <c r="C235">
        <v>52748458</v>
      </c>
      <c r="D235">
        <v>50806099</v>
      </c>
      <c r="E235">
        <v>1</v>
      </c>
      <c r="F235">
        <v>1</v>
      </c>
      <c r="G235">
        <v>1</v>
      </c>
      <c r="H235">
        <v>3</v>
      </c>
      <c r="I235" t="s">
        <v>147</v>
      </c>
      <c r="J235" t="s">
        <v>149</v>
      </c>
      <c r="K235" t="s">
        <v>148</v>
      </c>
      <c r="L235">
        <v>1346</v>
      </c>
      <c r="N235">
        <v>1009</v>
      </c>
      <c r="O235" t="s">
        <v>49</v>
      </c>
      <c r="P235" t="s">
        <v>49</v>
      </c>
      <c r="Q235">
        <v>1</v>
      </c>
      <c r="X235">
        <v>0.1</v>
      </c>
      <c r="Y235">
        <v>79.88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52748468</v>
      </c>
      <c r="AJ235">
        <v>242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ROW(Source!A125)</f>
        <v>125</v>
      </c>
      <c r="B236">
        <v>52748481</v>
      </c>
      <c r="C236">
        <v>52748458</v>
      </c>
      <c r="D236">
        <v>50721257</v>
      </c>
      <c r="E236">
        <v>116</v>
      </c>
      <c r="F236">
        <v>1</v>
      </c>
      <c r="G236">
        <v>1</v>
      </c>
      <c r="H236">
        <v>3</v>
      </c>
      <c r="I236" t="s">
        <v>151</v>
      </c>
      <c r="J236" t="s">
        <v>3</v>
      </c>
      <c r="K236" t="s">
        <v>152</v>
      </c>
      <c r="L236">
        <v>3277935</v>
      </c>
      <c r="N236">
        <v>1013</v>
      </c>
      <c r="O236" t="s">
        <v>153</v>
      </c>
      <c r="P236" t="s">
        <v>153</v>
      </c>
      <c r="Q236">
        <v>1</v>
      </c>
      <c r="X236">
        <v>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2</v>
      </c>
      <c r="AH236">
        <v>2</v>
      </c>
      <c r="AI236">
        <v>52748470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ROW(Source!A130)</f>
        <v>130</v>
      </c>
      <c r="B237">
        <v>52748499</v>
      </c>
      <c r="C237">
        <v>52748484</v>
      </c>
      <c r="D237">
        <v>50715300</v>
      </c>
      <c r="E237">
        <v>116</v>
      </c>
      <c r="F237">
        <v>1</v>
      </c>
      <c r="G237">
        <v>1</v>
      </c>
      <c r="H237">
        <v>1</v>
      </c>
      <c r="I237" t="s">
        <v>561</v>
      </c>
      <c r="J237" t="s">
        <v>3</v>
      </c>
      <c r="K237" t="s">
        <v>562</v>
      </c>
      <c r="L237">
        <v>1191</v>
      </c>
      <c r="N237">
        <v>1013</v>
      </c>
      <c r="O237" t="s">
        <v>486</v>
      </c>
      <c r="P237" t="s">
        <v>486</v>
      </c>
      <c r="Q237">
        <v>1</v>
      </c>
      <c r="X237">
        <v>62.83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62.83</v>
      </c>
      <c r="AH237">
        <v>2</v>
      </c>
      <c r="AI237">
        <v>52748485</v>
      </c>
      <c r="AJ237">
        <v>245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ROW(Source!A130)</f>
        <v>130</v>
      </c>
      <c r="B238">
        <v>52748500</v>
      </c>
      <c r="C238">
        <v>52748484</v>
      </c>
      <c r="D238">
        <v>50715465</v>
      </c>
      <c r="E238">
        <v>116</v>
      </c>
      <c r="F238">
        <v>1</v>
      </c>
      <c r="G238">
        <v>1</v>
      </c>
      <c r="H238">
        <v>1</v>
      </c>
      <c r="I238" t="s">
        <v>487</v>
      </c>
      <c r="J238" t="s">
        <v>3</v>
      </c>
      <c r="K238" t="s">
        <v>488</v>
      </c>
      <c r="L238">
        <v>1191</v>
      </c>
      <c r="N238">
        <v>1013</v>
      </c>
      <c r="O238" t="s">
        <v>486</v>
      </c>
      <c r="P238" t="s">
        <v>486</v>
      </c>
      <c r="Q238">
        <v>1</v>
      </c>
      <c r="X238">
        <v>0.08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0.08</v>
      </c>
      <c r="AH238">
        <v>2</v>
      </c>
      <c r="AI238">
        <v>52748486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ROW(Source!A130)</f>
        <v>130</v>
      </c>
      <c r="B239">
        <v>52748501</v>
      </c>
      <c r="C239">
        <v>52748484</v>
      </c>
      <c r="D239">
        <v>50836455</v>
      </c>
      <c r="E239">
        <v>1</v>
      </c>
      <c r="F239">
        <v>1</v>
      </c>
      <c r="G239">
        <v>1</v>
      </c>
      <c r="H239">
        <v>2</v>
      </c>
      <c r="I239" t="s">
        <v>489</v>
      </c>
      <c r="J239" t="s">
        <v>490</v>
      </c>
      <c r="K239" t="s">
        <v>491</v>
      </c>
      <c r="L239">
        <v>1368</v>
      </c>
      <c r="N239">
        <v>1011</v>
      </c>
      <c r="O239" t="s">
        <v>492</v>
      </c>
      <c r="P239" t="s">
        <v>492</v>
      </c>
      <c r="Q239">
        <v>1</v>
      </c>
      <c r="X239">
        <v>0.04</v>
      </c>
      <c r="Y239">
        <v>0</v>
      </c>
      <c r="Z239">
        <v>1626.29</v>
      </c>
      <c r="AA239">
        <v>1090.46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0.04</v>
      </c>
      <c r="AH239">
        <v>2</v>
      </c>
      <c r="AI239">
        <v>52748487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ROW(Source!A130)</f>
        <v>130</v>
      </c>
      <c r="B240">
        <v>52748502</v>
      </c>
      <c r="C240">
        <v>52748484</v>
      </c>
      <c r="D240">
        <v>50837347</v>
      </c>
      <c r="E240">
        <v>1</v>
      </c>
      <c r="F240">
        <v>1</v>
      </c>
      <c r="G240">
        <v>1</v>
      </c>
      <c r="H240">
        <v>2</v>
      </c>
      <c r="I240" t="s">
        <v>507</v>
      </c>
      <c r="J240" t="s">
        <v>508</v>
      </c>
      <c r="K240" t="s">
        <v>509</v>
      </c>
      <c r="L240">
        <v>1368</v>
      </c>
      <c r="N240">
        <v>1011</v>
      </c>
      <c r="O240" t="s">
        <v>492</v>
      </c>
      <c r="P240" t="s">
        <v>492</v>
      </c>
      <c r="Q240">
        <v>1</v>
      </c>
      <c r="X240">
        <v>0.04</v>
      </c>
      <c r="Y240">
        <v>0</v>
      </c>
      <c r="Z240">
        <v>641.70000000000005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0.04</v>
      </c>
      <c r="AH240">
        <v>2</v>
      </c>
      <c r="AI240">
        <v>52748488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ROW(Source!A130)</f>
        <v>130</v>
      </c>
      <c r="B241">
        <v>52748503</v>
      </c>
      <c r="C241">
        <v>52748484</v>
      </c>
      <c r="D241">
        <v>50837979</v>
      </c>
      <c r="E241">
        <v>1</v>
      </c>
      <c r="F241">
        <v>1</v>
      </c>
      <c r="G241">
        <v>1</v>
      </c>
      <c r="H241">
        <v>2</v>
      </c>
      <c r="I241" t="s">
        <v>563</v>
      </c>
      <c r="J241" t="s">
        <v>564</v>
      </c>
      <c r="K241" t="s">
        <v>565</v>
      </c>
      <c r="L241">
        <v>1368</v>
      </c>
      <c r="N241">
        <v>1011</v>
      </c>
      <c r="O241" t="s">
        <v>492</v>
      </c>
      <c r="P241" t="s">
        <v>492</v>
      </c>
      <c r="Q241">
        <v>1</v>
      </c>
      <c r="X241">
        <v>18.649999999999999</v>
      </c>
      <c r="Y241">
        <v>0</v>
      </c>
      <c r="Z241">
        <v>15.84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18.649999999999999</v>
      </c>
      <c r="AH241">
        <v>2</v>
      </c>
      <c r="AI241">
        <v>52748489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ROW(Source!A130)</f>
        <v>130</v>
      </c>
      <c r="B242">
        <v>52748504</v>
      </c>
      <c r="C242">
        <v>52748484</v>
      </c>
      <c r="D242">
        <v>50785153</v>
      </c>
      <c r="E242">
        <v>1</v>
      </c>
      <c r="F242">
        <v>1</v>
      </c>
      <c r="G242">
        <v>1</v>
      </c>
      <c r="H242">
        <v>3</v>
      </c>
      <c r="I242" t="s">
        <v>566</v>
      </c>
      <c r="J242" t="s">
        <v>567</v>
      </c>
      <c r="K242" t="s">
        <v>568</v>
      </c>
      <c r="L242">
        <v>1346</v>
      </c>
      <c r="N242">
        <v>1009</v>
      </c>
      <c r="O242" t="s">
        <v>49</v>
      </c>
      <c r="P242" t="s">
        <v>49</v>
      </c>
      <c r="Q242">
        <v>1</v>
      </c>
      <c r="X242">
        <v>0.3</v>
      </c>
      <c r="Y242">
        <v>150.04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0.3</v>
      </c>
      <c r="AH242">
        <v>2</v>
      </c>
      <c r="AI242">
        <v>52748490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ROW(Source!A130)</f>
        <v>130</v>
      </c>
      <c r="B243">
        <v>52748505</v>
      </c>
      <c r="C243">
        <v>52748484</v>
      </c>
      <c r="D243">
        <v>50787222</v>
      </c>
      <c r="E243">
        <v>1</v>
      </c>
      <c r="F243">
        <v>1</v>
      </c>
      <c r="G243">
        <v>1</v>
      </c>
      <c r="H243">
        <v>3</v>
      </c>
      <c r="I243" t="s">
        <v>569</v>
      </c>
      <c r="J243" t="s">
        <v>570</v>
      </c>
      <c r="K243" t="s">
        <v>571</v>
      </c>
      <c r="L243">
        <v>1346</v>
      </c>
      <c r="N243">
        <v>1009</v>
      </c>
      <c r="O243" t="s">
        <v>49</v>
      </c>
      <c r="P243" t="s">
        <v>49</v>
      </c>
      <c r="Q243">
        <v>1</v>
      </c>
      <c r="X243">
        <v>0.12</v>
      </c>
      <c r="Y243">
        <v>187.38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0.12</v>
      </c>
      <c r="AH243">
        <v>2</v>
      </c>
      <c r="AI243">
        <v>52748491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ROW(Source!A130)</f>
        <v>130</v>
      </c>
      <c r="B244">
        <v>52748506</v>
      </c>
      <c r="C244">
        <v>52748484</v>
      </c>
      <c r="D244">
        <v>50787399</v>
      </c>
      <c r="E244">
        <v>1</v>
      </c>
      <c r="F244">
        <v>1</v>
      </c>
      <c r="G244">
        <v>1</v>
      </c>
      <c r="H244">
        <v>3</v>
      </c>
      <c r="I244" t="s">
        <v>572</v>
      </c>
      <c r="J244" t="s">
        <v>573</v>
      </c>
      <c r="K244" t="s">
        <v>574</v>
      </c>
      <c r="L244">
        <v>1301</v>
      </c>
      <c r="N244">
        <v>1003</v>
      </c>
      <c r="O244" t="s">
        <v>301</v>
      </c>
      <c r="P244" t="s">
        <v>301</v>
      </c>
      <c r="Q244">
        <v>1</v>
      </c>
      <c r="X244">
        <v>91.67</v>
      </c>
      <c r="Y244">
        <v>5.87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91.67</v>
      </c>
      <c r="AH244">
        <v>2</v>
      </c>
      <c r="AI244">
        <v>52748492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ROW(Source!A130)</f>
        <v>130</v>
      </c>
      <c r="B245">
        <v>52748507</v>
      </c>
      <c r="C245">
        <v>52748484</v>
      </c>
      <c r="D245">
        <v>50787413</v>
      </c>
      <c r="E245">
        <v>1</v>
      </c>
      <c r="F245">
        <v>1</v>
      </c>
      <c r="G245">
        <v>1</v>
      </c>
      <c r="H245">
        <v>3</v>
      </c>
      <c r="I245" t="s">
        <v>575</v>
      </c>
      <c r="J245" t="s">
        <v>576</v>
      </c>
      <c r="K245" t="s">
        <v>577</v>
      </c>
      <c r="L245">
        <v>1302</v>
      </c>
      <c r="N245">
        <v>1003</v>
      </c>
      <c r="O245" t="s">
        <v>578</v>
      </c>
      <c r="P245" t="s">
        <v>578</v>
      </c>
      <c r="Q245">
        <v>10</v>
      </c>
      <c r="X245">
        <v>1.5</v>
      </c>
      <c r="Y245">
        <v>37.71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1.5</v>
      </c>
      <c r="AH245">
        <v>2</v>
      </c>
      <c r="AI245">
        <v>52748493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ROW(Source!A130)</f>
        <v>130</v>
      </c>
      <c r="B246">
        <v>52748508</v>
      </c>
      <c r="C246">
        <v>52748484</v>
      </c>
      <c r="D246">
        <v>50788689</v>
      </c>
      <c r="E246">
        <v>1</v>
      </c>
      <c r="F246">
        <v>1</v>
      </c>
      <c r="G246">
        <v>1</v>
      </c>
      <c r="H246">
        <v>3</v>
      </c>
      <c r="I246" t="s">
        <v>47</v>
      </c>
      <c r="J246" t="s">
        <v>50</v>
      </c>
      <c r="K246" t="s">
        <v>48</v>
      </c>
      <c r="L246">
        <v>1346</v>
      </c>
      <c r="N246">
        <v>1009</v>
      </c>
      <c r="O246" t="s">
        <v>49</v>
      </c>
      <c r="P246" t="s">
        <v>49</v>
      </c>
      <c r="Q246">
        <v>1</v>
      </c>
      <c r="X246">
        <v>7.94</v>
      </c>
      <c r="Y246">
        <v>174.93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7.94</v>
      </c>
      <c r="AH246">
        <v>2</v>
      </c>
      <c r="AI246">
        <v>52748494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ROW(Source!A130)</f>
        <v>130</v>
      </c>
      <c r="B247">
        <v>52748509</v>
      </c>
      <c r="C247">
        <v>52748484</v>
      </c>
      <c r="D247">
        <v>50789803</v>
      </c>
      <c r="E247">
        <v>1</v>
      </c>
      <c r="F247">
        <v>1</v>
      </c>
      <c r="G247">
        <v>1</v>
      </c>
      <c r="H247">
        <v>3</v>
      </c>
      <c r="I247" t="s">
        <v>579</v>
      </c>
      <c r="J247" t="s">
        <v>580</v>
      </c>
      <c r="K247" t="s">
        <v>581</v>
      </c>
      <c r="L247">
        <v>1346</v>
      </c>
      <c r="N247">
        <v>1009</v>
      </c>
      <c r="O247" t="s">
        <v>49</v>
      </c>
      <c r="P247" t="s">
        <v>49</v>
      </c>
      <c r="Q247">
        <v>1</v>
      </c>
      <c r="X247">
        <v>7.0000000000000007E-2</v>
      </c>
      <c r="Y247">
        <v>395.65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7.0000000000000007E-2</v>
      </c>
      <c r="AH247">
        <v>2</v>
      </c>
      <c r="AI247">
        <v>52748495</v>
      </c>
      <c r="AJ247">
        <v>255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ROW(Source!A130)</f>
        <v>130</v>
      </c>
      <c r="B248">
        <v>52748510</v>
      </c>
      <c r="C248">
        <v>52748484</v>
      </c>
      <c r="D248">
        <v>50806194</v>
      </c>
      <c r="E248">
        <v>1</v>
      </c>
      <c r="F248">
        <v>1</v>
      </c>
      <c r="G248">
        <v>1</v>
      </c>
      <c r="H248">
        <v>3</v>
      </c>
      <c r="I248" t="s">
        <v>582</v>
      </c>
      <c r="J248" t="s">
        <v>583</v>
      </c>
      <c r="K248" t="s">
        <v>584</v>
      </c>
      <c r="L248">
        <v>1348</v>
      </c>
      <c r="N248">
        <v>1009</v>
      </c>
      <c r="O248" t="s">
        <v>57</v>
      </c>
      <c r="P248" t="s">
        <v>57</v>
      </c>
      <c r="Q248">
        <v>1000</v>
      </c>
      <c r="X248">
        <v>5.0000000000000001E-4</v>
      </c>
      <c r="Y248">
        <v>308849.7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5.0000000000000001E-4</v>
      </c>
      <c r="AH248">
        <v>2</v>
      </c>
      <c r="AI248">
        <v>52748496</v>
      </c>
      <c r="AJ248">
        <v>256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ROW(Source!A130)</f>
        <v>130</v>
      </c>
      <c r="B249">
        <v>52748511</v>
      </c>
      <c r="C249">
        <v>52748484</v>
      </c>
      <c r="D249">
        <v>50831526</v>
      </c>
      <c r="E249">
        <v>1</v>
      </c>
      <c r="F249">
        <v>1</v>
      </c>
      <c r="G249">
        <v>1</v>
      </c>
      <c r="H249">
        <v>3</v>
      </c>
      <c r="I249" t="s">
        <v>585</v>
      </c>
      <c r="J249" t="s">
        <v>586</v>
      </c>
      <c r="K249" t="s">
        <v>587</v>
      </c>
      <c r="L249">
        <v>1425</v>
      </c>
      <c r="N249">
        <v>1013</v>
      </c>
      <c r="O249" t="s">
        <v>44</v>
      </c>
      <c r="P249" t="s">
        <v>44</v>
      </c>
      <c r="Q249">
        <v>1</v>
      </c>
      <c r="X249">
        <v>1.02</v>
      </c>
      <c r="Y249">
        <v>655.9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1.02</v>
      </c>
      <c r="AH249">
        <v>2</v>
      </c>
      <c r="AI249">
        <v>52748497</v>
      </c>
      <c r="AJ249">
        <v>257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ROW(Source!A130)</f>
        <v>130</v>
      </c>
      <c r="B250">
        <v>52748512</v>
      </c>
      <c r="C250">
        <v>52748484</v>
      </c>
      <c r="D250">
        <v>50721257</v>
      </c>
      <c r="E250">
        <v>116</v>
      </c>
      <c r="F250">
        <v>1</v>
      </c>
      <c r="G250">
        <v>1</v>
      </c>
      <c r="H250">
        <v>3</v>
      </c>
      <c r="I250" t="s">
        <v>151</v>
      </c>
      <c r="J250" t="s">
        <v>3</v>
      </c>
      <c r="K250" t="s">
        <v>152</v>
      </c>
      <c r="L250">
        <v>3277935</v>
      </c>
      <c r="N250">
        <v>1013</v>
      </c>
      <c r="O250" t="s">
        <v>153</v>
      </c>
      <c r="P250" t="s">
        <v>153</v>
      </c>
      <c r="Q250">
        <v>1</v>
      </c>
      <c r="X250">
        <v>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2</v>
      </c>
      <c r="AH250">
        <v>2</v>
      </c>
      <c r="AI250">
        <v>52748498</v>
      </c>
      <c r="AJ250">
        <v>258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ROW(Source!A131)</f>
        <v>131</v>
      </c>
      <c r="B251">
        <v>52748499</v>
      </c>
      <c r="C251">
        <v>52748484</v>
      </c>
      <c r="D251">
        <v>50715300</v>
      </c>
      <c r="E251">
        <v>116</v>
      </c>
      <c r="F251">
        <v>1</v>
      </c>
      <c r="G251">
        <v>1</v>
      </c>
      <c r="H251">
        <v>1</v>
      </c>
      <c r="I251" t="s">
        <v>561</v>
      </c>
      <c r="J251" t="s">
        <v>3</v>
      </c>
      <c r="K251" t="s">
        <v>562</v>
      </c>
      <c r="L251">
        <v>1191</v>
      </c>
      <c r="N251">
        <v>1013</v>
      </c>
      <c r="O251" t="s">
        <v>486</v>
      </c>
      <c r="P251" t="s">
        <v>486</v>
      </c>
      <c r="Q251">
        <v>1</v>
      </c>
      <c r="X251">
        <v>62.83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62.83</v>
      </c>
      <c r="AH251">
        <v>2</v>
      </c>
      <c r="AI251">
        <v>52748485</v>
      </c>
      <c r="AJ251">
        <v>259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ROW(Source!A131)</f>
        <v>131</v>
      </c>
      <c r="B252">
        <v>52748500</v>
      </c>
      <c r="C252">
        <v>52748484</v>
      </c>
      <c r="D252">
        <v>50715465</v>
      </c>
      <c r="E252">
        <v>116</v>
      </c>
      <c r="F252">
        <v>1</v>
      </c>
      <c r="G252">
        <v>1</v>
      </c>
      <c r="H252">
        <v>1</v>
      </c>
      <c r="I252" t="s">
        <v>487</v>
      </c>
      <c r="J252" t="s">
        <v>3</v>
      </c>
      <c r="K252" t="s">
        <v>488</v>
      </c>
      <c r="L252">
        <v>1191</v>
      </c>
      <c r="N252">
        <v>1013</v>
      </c>
      <c r="O252" t="s">
        <v>486</v>
      </c>
      <c r="P252" t="s">
        <v>486</v>
      </c>
      <c r="Q252">
        <v>1</v>
      </c>
      <c r="X252">
        <v>0.08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3</v>
      </c>
      <c r="AG252">
        <v>0.08</v>
      </c>
      <c r="AH252">
        <v>2</v>
      </c>
      <c r="AI252">
        <v>52748486</v>
      </c>
      <c r="AJ252">
        <v>260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ROW(Source!A131)</f>
        <v>131</v>
      </c>
      <c r="B253">
        <v>52748501</v>
      </c>
      <c r="C253">
        <v>52748484</v>
      </c>
      <c r="D253">
        <v>50836455</v>
      </c>
      <c r="E253">
        <v>1</v>
      </c>
      <c r="F253">
        <v>1</v>
      </c>
      <c r="G253">
        <v>1</v>
      </c>
      <c r="H253">
        <v>2</v>
      </c>
      <c r="I253" t="s">
        <v>489</v>
      </c>
      <c r="J253" t="s">
        <v>490</v>
      </c>
      <c r="K253" t="s">
        <v>491</v>
      </c>
      <c r="L253">
        <v>1368</v>
      </c>
      <c r="N253">
        <v>1011</v>
      </c>
      <c r="O253" t="s">
        <v>492</v>
      </c>
      <c r="P253" t="s">
        <v>492</v>
      </c>
      <c r="Q253">
        <v>1</v>
      </c>
      <c r="X253">
        <v>0.04</v>
      </c>
      <c r="Y253">
        <v>0</v>
      </c>
      <c r="Z253">
        <v>1626.29</v>
      </c>
      <c r="AA253">
        <v>1090.46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0.04</v>
      </c>
      <c r="AH253">
        <v>2</v>
      </c>
      <c r="AI253">
        <v>52748487</v>
      </c>
      <c r="AJ253">
        <v>261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ROW(Source!A131)</f>
        <v>131</v>
      </c>
      <c r="B254">
        <v>52748502</v>
      </c>
      <c r="C254">
        <v>52748484</v>
      </c>
      <c r="D254">
        <v>50837347</v>
      </c>
      <c r="E254">
        <v>1</v>
      </c>
      <c r="F254">
        <v>1</v>
      </c>
      <c r="G254">
        <v>1</v>
      </c>
      <c r="H254">
        <v>2</v>
      </c>
      <c r="I254" t="s">
        <v>507</v>
      </c>
      <c r="J254" t="s">
        <v>508</v>
      </c>
      <c r="K254" t="s">
        <v>509</v>
      </c>
      <c r="L254">
        <v>1368</v>
      </c>
      <c r="N254">
        <v>1011</v>
      </c>
      <c r="O254" t="s">
        <v>492</v>
      </c>
      <c r="P254" t="s">
        <v>492</v>
      </c>
      <c r="Q254">
        <v>1</v>
      </c>
      <c r="X254">
        <v>0.04</v>
      </c>
      <c r="Y254">
        <v>0</v>
      </c>
      <c r="Z254">
        <v>641.70000000000005</v>
      </c>
      <c r="AA254">
        <v>811.79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0.04</v>
      </c>
      <c r="AH254">
        <v>2</v>
      </c>
      <c r="AI254">
        <v>52748488</v>
      </c>
      <c r="AJ254">
        <v>262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ROW(Source!A131)</f>
        <v>131</v>
      </c>
      <c r="B255">
        <v>52748503</v>
      </c>
      <c r="C255">
        <v>52748484</v>
      </c>
      <c r="D255">
        <v>50837979</v>
      </c>
      <c r="E255">
        <v>1</v>
      </c>
      <c r="F255">
        <v>1</v>
      </c>
      <c r="G255">
        <v>1</v>
      </c>
      <c r="H255">
        <v>2</v>
      </c>
      <c r="I255" t="s">
        <v>563</v>
      </c>
      <c r="J255" t="s">
        <v>564</v>
      </c>
      <c r="K255" t="s">
        <v>565</v>
      </c>
      <c r="L255">
        <v>1368</v>
      </c>
      <c r="N255">
        <v>1011</v>
      </c>
      <c r="O255" t="s">
        <v>492</v>
      </c>
      <c r="P255" t="s">
        <v>492</v>
      </c>
      <c r="Q255">
        <v>1</v>
      </c>
      <c r="X255">
        <v>18.649999999999999</v>
      </c>
      <c r="Y255">
        <v>0</v>
      </c>
      <c r="Z255">
        <v>15.84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18.649999999999999</v>
      </c>
      <c r="AH255">
        <v>2</v>
      </c>
      <c r="AI255">
        <v>52748489</v>
      </c>
      <c r="AJ255">
        <v>263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ROW(Source!A131)</f>
        <v>131</v>
      </c>
      <c r="B256">
        <v>52748504</v>
      </c>
      <c r="C256">
        <v>52748484</v>
      </c>
      <c r="D256">
        <v>50785153</v>
      </c>
      <c r="E256">
        <v>1</v>
      </c>
      <c r="F256">
        <v>1</v>
      </c>
      <c r="G256">
        <v>1</v>
      </c>
      <c r="H256">
        <v>3</v>
      </c>
      <c r="I256" t="s">
        <v>566</v>
      </c>
      <c r="J256" t="s">
        <v>567</v>
      </c>
      <c r="K256" t="s">
        <v>568</v>
      </c>
      <c r="L256">
        <v>1346</v>
      </c>
      <c r="N256">
        <v>1009</v>
      </c>
      <c r="O256" t="s">
        <v>49</v>
      </c>
      <c r="P256" t="s">
        <v>49</v>
      </c>
      <c r="Q256">
        <v>1</v>
      </c>
      <c r="X256">
        <v>0.3</v>
      </c>
      <c r="Y256">
        <v>150.04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0.3</v>
      </c>
      <c r="AH256">
        <v>2</v>
      </c>
      <c r="AI256">
        <v>52748490</v>
      </c>
      <c r="AJ256">
        <v>264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ROW(Source!A131)</f>
        <v>131</v>
      </c>
      <c r="B257">
        <v>52748505</v>
      </c>
      <c r="C257">
        <v>52748484</v>
      </c>
      <c r="D257">
        <v>50787222</v>
      </c>
      <c r="E257">
        <v>1</v>
      </c>
      <c r="F257">
        <v>1</v>
      </c>
      <c r="G257">
        <v>1</v>
      </c>
      <c r="H257">
        <v>3</v>
      </c>
      <c r="I257" t="s">
        <v>569</v>
      </c>
      <c r="J257" t="s">
        <v>570</v>
      </c>
      <c r="K257" t="s">
        <v>571</v>
      </c>
      <c r="L257">
        <v>1346</v>
      </c>
      <c r="N257">
        <v>1009</v>
      </c>
      <c r="O257" t="s">
        <v>49</v>
      </c>
      <c r="P257" t="s">
        <v>49</v>
      </c>
      <c r="Q257">
        <v>1</v>
      </c>
      <c r="X257">
        <v>0.12</v>
      </c>
      <c r="Y257">
        <v>187.38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0.12</v>
      </c>
      <c r="AH257">
        <v>2</v>
      </c>
      <c r="AI257">
        <v>52748491</v>
      </c>
      <c r="AJ257">
        <v>265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ROW(Source!A131)</f>
        <v>131</v>
      </c>
      <c r="B258">
        <v>52748506</v>
      </c>
      <c r="C258">
        <v>52748484</v>
      </c>
      <c r="D258">
        <v>50787399</v>
      </c>
      <c r="E258">
        <v>1</v>
      </c>
      <c r="F258">
        <v>1</v>
      </c>
      <c r="G258">
        <v>1</v>
      </c>
      <c r="H258">
        <v>3</v>
      </c>
      <c r="I258" t="s">
        <v>572</v>
      </c>
      <c r="J258" t="s">
        <v>573</v>
      </c>
      <c r="K258" t="s">
        <v>574</v>
      </c>
      <c r="L258">
        <v>1301</v>
      </c>
      <c r="N258">
        <v>1003</v>
      </c>
      <c r="O258" t="s">
        <v>301</v>
      </c>
      <c r="P258" t="s">
        <v>301</v>
      </c>
      <c r="Q258">
        <v>1</v>
      </c>
      <c r="X258">
        <v>91.67</v>
      </c>
      <c r="Y258">
        <v>5.87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91.67</v>
      </c>
      <c r="AH258">
        <v>2</v>
      </c>
      <c r="AI258">
        <v>52748492</v>
      </c>
      <c r="AJ258">
        <v>266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ROW(Source!A131)</f>
        <v>131</v>
      </c>
      <c r="B259">
        <v>52748507</v>
      </c>
      <c r="C259">
        <v>52748484</v>
      </c>
      <c r="D259">
        <v>50787413</v>
      </c>
      <c r="E259">
        <v>1</v>
      </c>
      <c r="F259">
        <v>1</v>
      </c>
      <c r="G259">
        <v>1</v>
      </c>
      <c r="H259">
        <v>3</v>
      </c>
      <c r="I259" t="s">
        <v>575</v>
      </c>
      <c r="J259" t="s">
        <v>576</v>
      </c>
      <c r="K259" t="s">
        <v>577</v>
      </c>
      <c r="L259">
        <v>1302</v>
      </c>
      <c r="N259">
        <v>1003</v>
      </c>
      <c r="O259" t="s">
        <v>578</v>
      </c>
      <c r="P259" t="s">
        <v>578</v>
      </c>
      <c r="Q259">
        <v>10</v>
      </c>
      <c r="X259">
        <v>1.5</v>
      </c>
      <c r="Y259">
        <v>37.71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1.5</v>
      </c>
      <c r="AH259">
        <v>2</v>
      </c>
      <c r="AI259">
        <v>52748493</v>
      </c>
      <c r="AJ259">
        <v>267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ROW(Source!A131)</f>
        <v>131</v>
      </c>
      <c r="B260">
        <v>52748508</v>
      </c>
      <c r="C260">
        <v>52748484</v>
      </c>
      <c r="D260">
        <v>50788689</v>
      </c>
      <c r="E260">
        <v>1</v>
      </c>
      <c r="F260">
        <v>1</v>
      </c>
      <c r="G260">
        <v>1</v>
      </c>
      <c r="H260">
        <v>3</v>
      </c>
      <c r="I260" t="s">
        <v>47</v>
      </c>
      <c r="J260" t="s">
        <v>50</v>
      </c>
      <c r="K260" t="s">
        <v>48</v>
      </c>
      <c r="L260">
        <v>1346</v>
      </c>
      <c r="N260">
        <v>1009</v>
      </c>
      <c r="O260" t="s">
        <v>49</v>
      </c>
      <c r="P260" t="s">
        <v>49</v>
      </c>
      <c r="Q260">
        <v>1</v>
      </c>
      <c r="X260">
        <v>7.94</v>
      </c>
      <c r="Y260">
        <v>174.93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7.94</v>
      </c>
      <c r="AH260">
        <v>2</v>
      </c>
      <c r="AI260">
        <v>52748494</v>
      </c>
      <c r="AJ260">
        <v>268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ROW(Source!A131)</f>
        <v>131</v>
      </c>
      <c r="B261">
        <v>52748509</v>
      </c>
      <c r="C261">
        <v>52748484</v>
      </c>
      <c r="D261">
        <v>50789803</v>
      </c>
      <c r="E261">
        <v>1</v>
      </c>
      <c r="F261">
        <v>1</v>
      </c>
      <c r="G261">
        <v>1</v>
      </c>
      <c r="H261">
        <v>3</v>
      </c>
      <c r="I261" t="s">
        <v>579</v>
      </c>
      <c r="J261" t="s">
        <v>580</v>
      </c>
      <c r="K261" t="s">
        <v>581</v>
      </c>
      <c r="L261">
        <v>1346</v>
      </c>
      <c r="N261">
        <v>1009</v>
      </c>
      <c r="O261" t="s">
        <v>49</v>
      </c>
      <c r="P261" t="s">
        <v>49</v>
      </c>
      <c r="Q261">
        <v>1</v>
      </c>
      <c r="X261">
        <v>7.0000000000000007E-2</v>
      </c>
      <c r="Y261">
        <v>395.65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7.0000000000000007E-2</v>
      </c>
      <c r="AH261">
        <v>2</v>
      </c>
      <c r="AI261">
        <v>52748495</v>
      </c>
      <c r="AJ261">
        <v>269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ROW(Source!A131)</f>
        <v>131</v>
      </c>
      <c r="B262">
        <v>52748510</v>
      </c>
      <c r="C262">
        <v>52748484</v>
      </c>
      <c r="D262">
        <v>50806194</v>
      </c>
      <c r="E262">
        <v>1</v>
      </c>
      <c r="F262">
        <v>1</v>
      </c>
      <c r="G262">
        <v>1</v>
      </c>
      <c r="H262">
        <v>3</v>
      </c>
      <c r="I262" t="s">
        <v>582</v>
      </c>
      <c r="J262" t="s">
        <v>583</v>
      </c>
      <c r="K262" t="s">
        <v>584</v>
      </c>
      <c r="L262">
        <v>1348</v>
      </c>
      <c r="N262">
        <v>1009</v>
      </c>
      <c r="O262" t="s">
        <v>57</v>
      </c>
      <c r="P262" t="s">
        <v>57</v>
      </c>
      <c r="Q262">
        <v>1000</v>
      </c>
      <c r="X262">
        <v>5.0000000000000001E-4</v>
      </c>
      <c r="Y262">
        <v>308849.7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5.0000000000000001E-4</v>
      </c>
      <c r="AH262">
        <v>2</v>
      </c>
      <c r="AI262">
        <v>52748496</v>
      </c>
      <c r="AJ262">
        <v>270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ROW(Source!A131)</f>
        <v>131</v>
      </c>
      <c r="B263">
        <v>52748511</v>
      </c>
      <c r="C263">
        <v>52748484</v>
      </c>
      <c r="D263">
        <v>50831526</v>
      </c>
      <c r="E263">
        <v>1</v>
      </c>
      <c r="F263">
        <v>1</v>
      </c>
      <c r="G263">
        <v>1</v>
      </c>
      <c r="H263">
        <v>3</v>
      </c>
      <c r="I263" t="s">
        <v>585</v>
      </c>
      <c r="J263" t="s">
        <v>586</v>
      </c>
      <c r="K263" t="s">
        <v>587</v>
      </c>
      <c r="L263">
        <v>1425</v>
      </c>
      <c r="N263">
        <v>1013</v>
      </c>
      <c r="O263" t="s">
        <v>44</v>
      </c>
      <c r="P263" t="s">
        <v>44</v>
      </c>
      <c r="Q263">
        <v>1</v>
      </c>
      <c r="X263">
        <v>1.02</v>
      </c>
      <c r="Y263">
        <v>655.9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1.02</v>
      </c>
      <c r="AH263">
        <v>2</v>
      </c>
      <c r="AI263">
        <v>52748497</v>
      </c>
      <c r="AJ263">
        <v>271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ROW(Source!A131)</f>
        <v>131</v>
      </c>
      <c r="B264">
        <v>52748512</v>
      </c>
      <c r="C264">
        <v>52748484</v>
      </c>
      <c r="D264">
        <v>50721257</v>
      </c>
      <c r="E264">
        <v>116</v>
      </c>
      <c r="F264">
        <v>1</v>
      </c>
      <c r="G264">
        <v>1</v>
      </c>
      <c r="H264">
        <v>3</v>
      </c>
      <c r="I264" t="s">
        <v>151</v>
      </c>
      <c r="J264" t="s">
        <v>3</v>
      </c>
      <c r="K264" t="s">
        <v>152</v>
      </c>
      <c r="L264">
        <v>3277935</v>
      </c>
      <c r="N264">
        <v>1013</v>
      </c>
      <c r="O264" t="s">
        <v>153</v>
      </c>
      <c r="P264" t="s">
        <v>153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52748498</v>
      </c>
      <c r="AJ264">
        <v>272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ROW(Source!A134)</f>
        <v>134</v>
      </c>
      <c r="B265">
        <v>52748517</v>
      </c>
      <c r="C265">
        <v>52748514</v>
      </c>
      <c r="D265">
        <v>50715288</v>
      </c>
      <c r="E265">
        <v>116</v>
      </c>
      <c r="F265">
        <v>1</v>
      </c>
      <c r="G265">
        <v>1</v>
      </c>
      <c r="H265">
        <v>1</v>
      </c>
      <c r="I265" t="s">
        <v>543</v>
      </c>
      <c r="J265" t="s">
        <v>3</v>
      </c>
      <c r="K265" t="s">
        <v>544</v>
      </c>
      <c r="L265">
        <v>1191</v>
      </c>
      <c r="N265">
        <v>1013</v>
      </c>
      <c r="O265" t="s">
        <v>486</v>
      </c>
      <c r="P265" t="s">
        <v>486</v>
      </c>
      <c r="Q265">
        <v>1</v>
      </c>
      <c r="X265">
        <v>22.72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22.72</v>
      </c>
      <c r="AH265">
        <v>2</v>
      </c>
      <c r="AI265">
        <v>52748515</v>
      </c>
      <c r="AJ265">
        <v>273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ROW(Source!A134)</f>
        <v>134</v>
      </c>
      <c r="B266">
        <v>52748518</v>
      </c>
      <c r="C266">
        <v>52748514</v>
      </c>
      <c r="D266">
        <v>50721257</v>
      </c>
      <c r="E266">
        <v>116</v>
      </c>
      <c r="F266">
        <v>1</v>
      </c>
      <c r="G266">
        <v>1</v>
      </c>
      <c r="H266">
        <v>3</v>
      </c>
      <c r="I266" t="s">
        <v>151</v>
      </c>
      <c r="J266" t="s">
        <v>3</v>
      </c>
      <c r="K266" t="s">
        <v>152</v>
      </c>
      <c r="L266">
        <v>3277935</v>
      </c>
      <c r="N266">
        <v>1013</v>
      </c>
      <c r="O266" t="s">
        <v>153</v>
      </c>
      <c r="P266" t="s">
        <v>153</v>
      </c>
      <c r="Q266">
        <v>1</v>
      </c>
      <c r="X266">
        <v>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2</v>
      </c>
      <c r="AH266">
        <v>2</v>
      </c>
      <c r="AI266">
        <v>52748516</v>
      </c>
      <c r="AJ266">
        <v>274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ROW(Source!A135)</f>
        <v>135</v>
      </c>
      <c r="B267">
        <v>52748517</v>
      </c>
      <c r="C267">
        <v>52748514</v>
      </c>
      <c r="D267">
        <v>50715288</v>
      </c>
      <c r="E267">
        <v>116</v>
      </c>
      <c r="F267">
        <v>1</v>
      </c>
      <c r="G267">
        <v>1</v>
      </c>
      <c r="H267">
        <v>1</v>
      </c>
      <c r="I267" t="s">
        <v>543</v>
      </c>
      <c r="J267" t="s">
        <v>3</v>
      </c>
      <c r="K267" t="s">
        <v>544</v>
      </c>
      <c r="L267">
        <v>1191</v>
      </c>
      <c r="N267">
        <v>1013</v>
      </c>
      <c r="O267" t="s">
        <v>486</v>
      </c>
      <c r="P267" t="s">
        <v>486</v>
      </c>
      <c r="Q267">
        <v>1</v>
      </c>
      <c r="X267">
        <v>22.72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22.72</v>
      </c>
      <c r="AH267">
        <v>2</v>
      </c>
      <c r="AI267">
        <v>52748515</v>
      </c>
      <c r="AJ267">
        <v>275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ROW(Source!A135)</f>
        <v>135</v>
      </c>
      <c r="B268">
        <v>52748518</v>
      </c>
      <c r="C268">
        <v>52748514</v>
      </c>
      <c r="D268">
        <v>50721257</v>
      </c>
      <c r="E268">
        <v>116</v>
      </c>
      <c r="F268">
        <v>1</v>
      </c>
      <c r="G268">
        <v>1</v>
      </c>
      <c r="H268">
        <v>3</v>
      </c>
      <c r="I268" t="s">
        <v>151</v>
      </c>
      <c r="J268" t="s">
        <v>3</v>
      </c>
      <c r="K268" t="s">
        <v>152</v>
      </c>
      <c r="L268">
        <v>3277935</v>
      </c>
      <c r="N268">
        <v>1013</v>
      </c>
      <c r="O268" t="s">
        <v>153</v>
      </c>
      <c r="P268" t="s">
        <v>153</v>
      </c>
      <c r="Q268">
        <v>1</v>
      </c>
      <c r="X268">
        <v>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2</v>
      </c>
      <c r="AH268">
        <v>2</v>
      </c>
      <c r="AI268">
        <v>52748516</v>
      </c>
      <c r="AJ268">
        <v>276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ROW(Source!A138)</f>
        <v>138</v>
      </c>
      <c r="B269">
        <v>52748526</v>
      </c>
      <c r="C269">
        <v>52748520</v>
      </c>
      <c r="D269">
        <v>50715292</v>
      </c>
      <c r="E269">
        <v>116</v>
      </c>
      <c r="F269">
        <v>1</v>
      </c>
      <c r="G269">
        <v>1</v>
      </c>
      <c r="H269">
        <v>1</v>
      </c>
      <c r="I269" t="s">
        <v>588</v>
      </c>
      <c r="J269" t="s">
        <v>3</v>
      </c>
      <c r="K269" t="s">
        <v>589</v>
      </c>
      <c r="L269">
        <v>1191</v>
      </c>
      <c r="N269">
        <v>1013</v>
      </c>
      <c r="O269" t="s">
        <v>486</v>
      </c>
      <c r="P269" t="s">
        <v>486</v>
      </c>
      <c r="Q269">
        <v>1</v>
      </c>
      <c r="X269">
        <v>7.42</v>
      </c>
      <c r="Y269">
        <v>0</v>
      </c>
      <c r="Z269">
        <v>0</v>
      </c>
      <c r="AA269">
        <v>0</v>
      </c>
      <c r="AB269">
        <v>802.7</v>
      </c>
      <c r="AC269">
        <v>0</v>
      </c>
      <c r="AD269">
        <v>1</v>
      </c>
      <c r="AE269">
        <v>1</v>
      </c>
      <c r="AF269" t="s">
        <v>3</v>
      </c>
      <c r="AG269">
        <v>7.42</v>
      </c>
      <c r="AH269">
        <v>2</v>
      </c>
      <c r="AI269">
        <v>52748521</v>
      </c>
      <c r="AJ269">
        <v>277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ROW(Source!A138)</f>
        <v>138</v>
      </c>
      <c r="B270">
        <v>52748527</v>
      </c>
      <c r="C270">
        <v>52748520</v>
      </c>
      <c r="D270">
        <v>50715465</v>
      </c>
      <c r="E270">
        <v>116</v>
      </c>
      <c r="F270">
        <v>1</v>
      </c>
      <c r="G270">
        <v>1</v>
      </c>
      <c r="H270">
        <v>1</v>
      </c>
      <c r="I270" t="s">
        <v>487</v>
      </c>
      <c r="J270" t="s">
        <v>3</v>
      </c>
      <c r="K270" t="s">
        <v>488</v>
      </c>
      <c r="L270">
        <v>1191</v>
      </c>
      <c r="N270">
        <v>1013</v>
      </c>
      <c r="O270" t="s">
        <v>486</v>
      </c>
      <c r="P270" t="s">
        <v>486</v>
      </c>
      <c r="Q270">
        <v>1</v>
      </c>
      <c r="X270">
        <v>3.55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3.55</v>
      </c>
      <c r="AH270">
        <v>2</v>
      </c>
      <c r="AI270">
        <v>52748522</v>
      </c>
      <c r="AJ270">
        <v>278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ROW(Source!A138)</f>
        <v>138</v>
      </c>
      <c r="B271">
        <v>52748528</v>
      </c>
      <c r="C271">
        <v>52748520</v>
      </c>
      <c r="D271">
        <v>50836629</v>
      </c>
      <c r="E271">
        <v>1</v>
      </c>
      <c r="F271">
        <v>1</v>
      </c>
      <c r="G271">
        <v>1</v>
      </c>
      <c r="H271">
        <v>2</v>
      </c>
      <c r="I271" t="s">
        <v>537</v>
      </c>
      <c r="J271" t="s">
        <v>538</v>
      </c>
      <c r="K271" t="s">
        <v>539</v>
      </c>
      <c r="L271">
        <v>1368</v>
      </c>
      <c r="N271">
        <v>1011</v>
      </c>
      <c r="O271" t="s">
        <v>492</v>
      </c>
      <c r="P271" t="s">
        <v>492</v>
      </c>
      <c r="Q271">
        <v>1</v>
      </c>
      <c r="X271">
        <v>3.48</v>
      </c>
      <c r="Y271">
        <v>0</v>
      </c>
      <c r="Z271">
        <v>346.73</v>
      </c>
      <c r="AA271">
        <v>811.79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3.48</v>
      </c>
      <c r="AH271">
        <v>2</v>
      </c>
      <c r="AI271">
        <v>52748523</v>
      </c>
      <c r="AJ271">
        <v>279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ROW(Source!A138)</f>
        <v>138</v>
      </c>
      <c r="B272">
        <v>52748529</v>
      </c>
      <c r="C272">
        <v>52748520</v>
      </c>
      <c r="D272">
        <v>50837349</v>
      </c>
      <c r="E272">
        <v>1</v>
      </c>
      <c r="F272">
        <v>1</v>
      </c>
      <c r="G272">
        <v>1</v>
      </c>
      <c r="H272">
        <v>2</v>
      </c>
      <c r="I272" t="s">
        <v>590</v>
      </c>
      <c r="J272" t="s">
        <v>591</v>
      </c>
      <c r="K272" t="s">
        <v>592</v>
      </c>
      <c r="L272">
        <v>1368</v>
      </c>
      <c r="N272">
        <v>1011</v>
      </c>
      <c r="O272" t="s">
        <v>492</v>
      </c>
      <c r="P272" t="s">
        <v>492</v>
      </c>
      <c r="Q272">
        <v>1</v>
      </c>
      <c r="X272">
        <v>7.0000000000000007E-2</v>
      </c>
      <c r="Y272">
        <v>0</v>
      </c>
      <c r="Z272">
        <v>922.95</v>
      </c>
      <c r="AA272">
        <v>811.79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7.0000000000000007E-2</v>
      </c>
      <c r="AH272">
        <v>2</v>
      </c>
      <c r="AI272">
        <v>52748524</v>
      </c>
      <c r="AJ272">
        <v>280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ROW(Source!A138)</f>
        <v>138</v>
      </c>
      <c r="B273">
        <v>52748530</v>
      </c>
      <c r="C273">
        <v>52748520</v>
      </c>
      <c r="D273">
        <v>50785183</v>
      </c>
      <c r="E273">
        <v>1</v>
      </c>
      <c r="F273">
        <v>1</v>
      </c>
      <c r="G273">
        <v>1</v>
      </c>
      <c r="H273">
        <v>3</v>
      </c>
      <c r="I273" t="s">
        <v>593</v>
      </c>
      <c r="J273" t="s">
        <v>594</v>
      </c>
      <c r="K273" t="s">
        <v>595</v>
      </c>
      <c r="L273">
        <v>1346</v>
      </c>
      <c r="N273">
        <v>1009</v>
      </c>
      <c r="O273" t="s">
        <v>49</v>
      </c>
      <c r="P273" t="s">
        <v>49</v>
      </c>
      <c r="Q273">
        <v>1</v>
      </c>
      <c r="X273">
        <v>0.3</v>
      </c>
      <c r="Y273">
        <v>496.96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0.3</v>
      </c>
      <c r="AH273">
        <v>2</v>
      </c>
      <c r="AI273">
        <v>52748525</v>
      </c>
      <c r="AJ273">
        <v>281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ROW(Source!A139)</f>
        <v>139</v>
      </c>
      <c r="B274">
        <v>52748526</v>
      </c>
      <c r="C274">
        <v>52748520</v>
      </c>
      <c r="D274">
        <v>50715292</v>
      </c>
      <c r="E274">
        <v>116</v>
      </c>
      <c r="F274">
        <v>1</v>
      </c>
      <c r="G274">
        <v>1</v>
      </c>
      <c r="H274">
        <v>1</v>
      </c>
      <c r="I274" t="s">
        <v>588</v>
      </c>
      <c r="J274" t="s">
        <v>3</v>
      </c>
      <c r="K274" t="s">
        <v>589</v>
      </c>
      <c r="L274">
        <v>1191</v>
      </c>
      <c r="N274">
        <v>1013</v>
      </c>
      <c r="O274" t="s">
        <v>486</v>
      </c>
      <c r="P274" t="s">
        <v>486</v>
      </c>
      <c r="Q274">
        <v>1</v>
      </c>
      <c r="X274">
        <v>7.42</v>
      </c>
      <c r="Y274">
        <v>0</v>
      </c>
      <c r="Z274">
        <v>0</v>
      </c>
      <c r="AA274">
        <v>0</v>
      </c>
      <c r="AB274">
        <v>802.7</v>
      </c>
      <c r="AC274">
        <v>0</v>
      </c>
      <c r="AD274">
        <v>1</v>
      </c>
      <c r="AE274">
        <v>1</v>
      </c>
      <c r="AF274" t="s">
        <v>3</v>
      </c>
      <c r="AG274">
        <v>7.42</v>
      </c>
      <c r="AH274">
        <v>2</v>
      </c>
      <c r="AI274">
        <v>52748521</v>
      </c>
      <c r="AJ274">
        <v>282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ROW(Source!A139)</f>
        <v>139</v>
      </c>
      <c r="B275">
        <v>52748527</v>
      </c>
      <c r="C275">
        <v>52748520</v>
      </c>
      <c r="D275">
        <v>50715465</v>
      </c>
      <c r="E275">
        <v>116</v>
      </c>
      <c r="F275">
        <v>1</v>
      </c>
      <c r="G275">
        <v>1</v>
      </c>
      <c r="H275">
        <v>1</v>
      </c>
      <c r="I275" t="s">
        <v>487</v>
      </c>
      <c r="J275" t="s">
        <v>3</v>
      </c>
      <c r="K275" t="s">
        <v>488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X275">
        <v>3.55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3.55</v>
      </c>
      <c r="AH275">
        <v>2</v>
      </c>
      <c r="AI275">
        <v>52748522</v>
      </c>
      <c r="AJ275">
        <v>283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ROW(Source!A139)</f>
        <v>139</v>
      </c>
      <c r="B276">
        <v>52748528</v>
      </c>
      <c r="C276">
        <v>52748520</v>
      </c>
      <c r="D276">
        <v>50836629</v>
      </c>
      <c r="E276">
        <v>1</v>
      </c>
      <c r="F276">
        <v>1</v>
      </c>
      <c r="G276">
        <v>1</v>
      </c>
      <c r="H276">
        <v>2</v>
      </c>
      <c r="I276" t="s">
        <v>537</v>
      </c>
      <c r="J276" t="s">
        <v>538</v>
      </c>
      <c r="K276" t="s">
        <v>539</v>
      </c>
      <c r="L276">
        <v>1368</v>
      </c>
      <c r="N276">
        <v>1011</v>
      </c>
      <c r="O276" t="s">
        <v>492</v>
      </c>
      <c r="P276" t="s">
        <v>492</v>
      </c>
      <c r="Q276">
        <v>1</v>
      </c>
      <c r="X276">
        <v>3.48</v>
      </c>
      <c r="Y276">
        <v>0</v>
      </c>
      <c r="Z276">
        <v>346.73</v>
      </c>
      <c r="AA276">
        <v>811.79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3.48</v>
      </c>
      <c r="AH276">
        <v>2</v>
      </c>
      <c r="AI276">
        <v>52748523</v>
      </c>
      <c r="AJ276">
        <v>284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ROW(Source!A139)</f>
        <v>139</v>
      </c>
      <c r="B277">
        <v>52748529</v>
      </c>
      <c r="C277">
        <v>52748520</v>
      </c>
      <c r="D277">
        <v>50837349</v>
      </c>
      <c r="E277">
        <v>1</v>
      </c>
      <c r="F277">
        <v>1</v>
      </c>
      <c r="G277">
        <v>1</v>
      </c>
      <c r="H277">
        <v>2</v>
      </c>
      <c r="I277" t="s">
        <v>590</v>
      </c>
      <c r="J277" t="s">
        <v>591</v>
      </c>
      <c r="K277" t="s">
        <v>592</v>
      </c>
      <c r="L277">
        <v>1368</v>
      </c>
      <c r="N277">
        <v>1011</v>
      </c>
      <c r="O277" t="s">
        <v>492</v>
      </c>
      <c r="P277" t="s">
        <v>492</v>
      </c>
      <c r="Q277">
        <v>1</v>
      </c>
      <c r="X277">
        <v>7.0000000000000007E-2</v>
      </c>
      <c r="Y277">
        <v>0</v>
      </c>
      <c r="Z277">
        <v>922.95</v>
      </c>
      <c r="AA277">
        <v>811.79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7.0000000000000007E-2</v>
      </c>
      <c r="AH277">
        <v>2</v>
      </c>
      <c r="AI277">
        <v>52748524</v>
      </c>
      <c r="AJ277">
        <v>285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ROW(Source!A139)</f>
        <v>139</v>
      </c>
      <c r="B278">
        <v>52748530</v>
      </c>
      <c r="C278">
        <v>52748520</v>
      </c>
      <c r="D278">
        <v>50785183</v>
      </c>
      <c r="E278">
        <v>1</v>
      </c>
      <c r="F278">
        <v>1</v>
      </c>
      <c r="G278">
        <v>1</v>
      </c>
      <c r="H278">
        <v>3</v>
      </c>
      <c r="I278" t="s">
        <v>593</v>
      </c>
      <c r="J278" t="s">
        <v>594</v>
      </c>
      <c r="K278" t="s">
        <v>595</v>
      </c>
      <c r="L278">
        <v>1346</v>
      </c>
      <c r="N278">
        <v>1009</v>
      </c>
      <c r="O278" t="s">
        <v>49</v>
      </c>
      <c r="P278" t="s">
        <v>49</v>
      </c>
      <c r="Q278">
        <v>1</v>
      </c>
      <c r="X278">
        <v>0.3</v>
      </c>
      <c r="Y278">
        <v>496.96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0.3</v>
      </c>
      <c r="AH278">
        <v>2</v>
      </c>
      <c r="AI278">
        <v>52748525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ROW(Source!A140)</f>
        <v>140</v>
      </c>
      <c r="B279">
        <v>52748543</v>
      </c>
      <c r="C279">
        <v>52748531</v>
      </c>
      <c r="D279">
        <v>50715288</v>
      </c>
      <c r="E279">
        <v>116</v>
      </c>
      <c r="F279">
        <v>1</v>
      </c>
      <c r="G279">
        <v>1</v>
      </c>
      <c r="H279">
        <v>1</v>
      </c>
      <c r="I279" t="s">
        <v>543</v>
      </c>
      <c r="J279" t="s">
        <v>3</v>
      </c>
      <c r="K279" t="s">
        <v>544</v>
      </c>
      <c r="L279">
        <v>1191</v>
      </c>
      <c r="N279">
        <v>1013</v>
      </c>
      <c r="O279" t="s">
        <v>486</v>
      </c>
      <c r="P279" t="s">
        <v>486</v>
      </c>
      <c r="Q279">
        <v>1</v>
      </c>
      <c r="X279">
        <v>18.5</v>
      </c>
      <c r="Y279">
        <v>0</v>
      </c>
      <c r="Z279">
        <v>0</v>
      </c>
      <c r="AA279">
        <v>0</v>
      </c>
      <c r="AB279">
        <v>793.61</v>
      </c>
      <c r="AC279">
        <v>0</v>
      </c>
      <c r="AD279">
        <v>1</v>
      </c>
      <c r="AE279">
        <v>1</v>
      </c>
      <c r="AF279" t="s">
        <v>3</v>
      </c>
      <c r="AG279">
        <v>18.5</v>
      </c>
      <c r="AH279">
        <v>2</v>
      </c>
      <c r="AI279">
        <v>52748532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ROW(Source!A140)</f>
        <v>140</v>
      </c>
      <c r="B280">
        <v>52748544</v>
      </c>
      <c r="C280">
        <v>52748531</v>
      </c>
      <c r="D280">
        <v>50715465</v>
      </c>
      <c r="E280">
        <v>116</v>
      </c>
      <c r="F280">
        <v>1</v>
      </c>
      <c r="G280">
        <v>1</v>
      </c>
      <c r="H280">
        <v>1</v>
      </c>
      <c r="I280" t="s">
        <v>487</v>
      </c>
      <c r="J280" t="s">
        <v>3</v>
      </c>
      <c r="K280" t="s">
        <v>488</v>
      </c>
      <c r="L280">
        <v>1191</v>
      </c>
      <c r="N280">
        <v>1013</v>
      </c>
      <c r="O280" t="s">
        <v>486</v>
      </c>
      <c r="P280" t="s">
        <v>486</v>
      </c>
      <c r="Q280">
        <v>1</v>
      </c>
      <c r="X280">
        <v>0.34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0.34</v>
      </c>
      <c r="AH280">
        <v>2</v>
      </c>
      <c r="AI280">
        <v>52748533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ROW(Source!A140)</f>
        <v>140</v>
      </c>
      <c r="B281">
        <v>52748545</v>
      </c>
      <c r="C281">
        <v>52748531</v>
      </c>
      <c r="D281">
        <v>50836455</v>
      </c>
      <c r="E281">
        <v>1</v>
      </c>
      <c r="F281">
        <v>1</v>
      </c>
      <c r="G281">
        <v>1</v>
      </c>
      <c r="H281">
        <v>2</v>
      </c>
      <c r="I281" t="s">
        <v>489</v>
      </c>
      <c r="J281" t="s">
        <v>490</v>
      </c>
      <c r="K281" t="s">
        <v>491</v>
      </c>
      <c r="L281">
        <v>1368</v>
      </c>
      <c r="N281">
        <v>1011</v>
      </c>
      <c r="O281" t="s">
        <v>492</v>
      </c>
      <c r="P281" t="s">
        <v>492</v>
      </c>
      <c r="Q281">
        <v>1</v>
      </c>
      <c r="X281">
        <v>0.17</v>
      </c>
      <c r="Y281">
        <v>0</v>
      </c>
      <c r="Z281">
        <v>1626.29</v>
      </c>
      <c r="AA281">
        <v>1090.46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52748534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ROW(Source!A140)</f>
        <v>140</v>
      </c>
      <c r="B282">
        <v>52748546</v>
      </c>
      <c r="C282">
        <v>52748531</v>
      </c>
      <c r="D282">
        <v>50837347</v>
      </c>
      <c r="E282">
        <v>1</v>
      </c>
      <c r="F282">
        <v>1</v>
      </c>
      <c r="G282">
        <v>1</v>
      </c>
      <c r="H282">
        <v>2</v>
      </c>
      <c r="I282" t="s">
        <v>507</v>
      </c>
      <c r="J282" t="s">
        <v>508</v>
      </c>
      <c r="K282" t="s">
        <v>509</v>
      </c>
      <c r="L282">
        <v>1368</v>
      </c>
      <c r="N282">
        <v>1011</v>
      </c>
      <c r="O282" t="s">
        <v>492</v>
      </c>
      <c r="P282" t="s">
        <v>492</v>
      </c>
      <c r="Q282">
        <v>1</v>
      </c>
      <c r="X282">
        <v>0.17</v>
      </c>
      <c r="Y282">
        <v>0</v>
      </c>
      <c r="Z282">
        <v>641.70000000000005</v>
      </c>
      <c r="AA282">
        <v>811.79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0.17</v>
      </c>
      <c r="AH282">
        <v>2</v>
      </c>
      <c r="AI282">
        <v>52748535</v>
      </c>
      <c r="AJ282">
        <v>290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ROW(Source!A140)</f>
        <v>140</v>
      </c>
      <c r="B283">
        <v>52748547</v>
      </c>
      <c r="C283">
        <v>52748531</v>
      </c>
      <c r="D283">
        <v>50837542</v>
      </c>
      <c r="E283">
        <v>1</v>
      </c>
      <c r="F283">
        <v>1</v>
      </c>
      <c r="G283">
        <v>1</v>
      </c>
      <c r="H283">
        <v>2</v>
      </c>
      <c r="I283" t="s">
        <v>545</v>
      </c>
      <c r="J283" t="s">
        <v>546</v>
      </c>
      <c r="K283" t="s">
        <v>547</v>
      </c>
      <c r="L283">
        <v>1368</v>
      </c>
      <c r="N283">
        <v>1011</v>
      </c>
      <c r="O283" t="s">
        <v>492</v>
      </c>
      <c r="P283" t="s">
        <v>492</v>
      </c>
      <c r="Q283">
        <v>1</v>
      </c>
      <c r="X283">
        <v>2.9</v>
      </c>
      <c r="Y283">
        <v>0</v>
      </c>
      <c r="Z283">
        <v>34.61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2.9</v>
      </c>
      <c r="AH283">
        <v>2</v>
      </c>
      <c r="AI283">
        <v>52748536</v>
      </c>
      <c r="AJ283">
        <v>291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ROW(Source!A140)</f>
        <v>140</v>
      </c>
      <c r="B284">
        <v>52748548</v>
      </c>
      <c r="C284">
        <v>52748531</v>
      </c>
      <c r="D284">
        <v>50787977</v>
      </c>
      <c r="E284">
        <v>1</v>
      </c>
      <c r="F284">
        <v>1</v>
      </c>
      <c r="G284">
        <v>1</v>
      </c>
      <c r="H284">
        <v>3</v>
      </c>
      <c r="I284" t="s">
        <v>555</v>
      </c>
      <c r="J284" t="s">
        <v>556</v>
      </c>
      <c r="K284" t="s">
        <v>557</v>
      </c>
      <c r="L284">
        <v>1346</v>
      </c>
      <c r="N284">
        <v>1009</v>
      </c>
      <c r="O284" t="s">
        <v>49</v>
      </c>
      <c r="P284" t="s">
        <v>49</v>
      </c>
      <c r="Q284">
        <v>1</v>
      </c>
      <c r="X284">
        <v>0.9</v>
      </c>
      <c r="Y284">
        <v>155.63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0.9</v>
      </c>
      <c r="AH284">
        <v>2</v>
      </c>
      <c r="AI284">
        <v>52748537</v>
      </c>
      <c r="AJ284">
        <v>292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ROW(Source!A140)</f>
        <v>140</v>
      </c>
      <c r="B285">
        <v>52748549</v>
      </c>
      <c r="C285">
        <v>52748531</v>
      </c>
      <c r="D285">
        <v>50796105</v>
      </c>
      <c r="E285">
        <v>1</v>
      </c>
      <c r="F285">
        <v>1</v>
      </c>
      <c r="G285">
        <v>1</v>
      </c>
      <c r="H285">
        <v>3</v>
      </c>
      <c r="I285" t="s">
        <v>178</v>
      </c>
      <c r="J285" t="s">
        <v>180</v>
      </c>
      <c r="K285" t="s">
        <v>179</v>
      </c>
      <c r="L285">
        <v>1348</v>
      </c>
      <c r="N285">
        <v>1009</v>
      </c>
      <c r="O285" t="s">
        <v>57</v>
      </c>
      <c r="P285" t="s">
        <v>57</v>
      </c>
      <c r="Q285">
        <v>1000</v>
      </c>
      <c r="X285">
        <v>4.0000000000000001E-3</v>
      </c>
      <c r="Y285">
        <v>49995.77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4.0000000000000001E-3</v>
      </c>
      <c r="AH285">
        <v>2</v>
      </c>
      <c r="AI285">
        <v>52748538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ROW(Source!A140)</f>
        <v>140</v>
      </c>
      <c r="B286">
        <v>52748550</v>
      </c>
      <c r="C286">
        <v>52748531</v>
      </c>
      <c r="D286">
        <v>50806036</v>
      </c>
      <c r="E286">
        <v>1</v>
      </c>
      <c r="F286">
        <v>1</v>
      </c>
      <c r="G286">
        <v>1</v>
      </c>
      <c r="H286">
        <v>3</v>
      </c>
      <c r="I286" t="s">
        <v>174</v>
      </c>
      <c r="J286" t="s">
        <v>176</v>
      </c>
      <c r="K286" t="s">
        <v>175</v>
      </c>
      <c r="L286">
        <v>1346</v>
      </c>
      <c r="N286">
        <v>1009</v>
      </c>
      <c r="O286" t="s">
        <v>49</v>
      </c>
      <c r="P286" t="s">
        <v>49</v>
      </c>
      <c r="Q286">
        <v>1</v>
      </c>
      <c r="X286">
        <v>2.4</v>
      </c>
      <c r="Y286">
        <v>911.56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2.4</v>
      </c>
      <c r="AH286">
        <v>2</v>
      </c>
      <c r="AI286">
        <v>52748540</v>
      </c>
      <c r="AJ286">
        <v>295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ROW(Source!A140)</f>
        <v>140</v>
      </c>
      <c r="B287">
        <v>52748551</v>
      </c>
      <c r="C287">
        <v>52748531</v>
      </c>
      <c r="D287">
        <v>50721257</v>
      </c>
      <c r="E287">
        <v>116</v>
      </c>
      <c r="F287">
        <v>1</v>
      </c>
      <c r="G287">
        <v>1</v>
      </c>
      <c r="H287">
        <v>3</v>
      </c>
      <c r="I287" t="s">
        <v>151</v>
      </c>
      <c r="J287" t="s">
        <v>3</v>
      </c>
      <c r="K287" t="s">
        <v>152</v>
      </c>
      <c r="L287">
        <v>3277935</v>
      </c>
      <c r="N287">
        <v>1013</v>
      </c>
      <c r="O287" t="s">
        <v>153</v>
      </c>
      <c r="P287" t="s">
        <v>153</v>
      </c>
      <c r="Q287">
        <v>1</v>
      </c>
      <c r="X287">
        <v>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2</v>
      </c>
      <c r="AH287">
        <v>2</v>
      </c>
      <c r="AI287">
        <v>52748542</v>
      </c>
      <c r="AJ287">
        <v>297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ROW(Source!A141)</f>
        <v>141</v>
      </c>
      <c r="B288">
        <v>52748543</v>
      </c>
      <c r="C288">
        <v>52748531</v>
      </c>
      <c r="D288">
        <v>50715288</v>
      </c>
      <c r="E288">
        <v>116</v>
      </c>
      <c r="F288">
        <v>1</v>
      </c>
      <c r="G288">
        <v>1</v>
      </c>
      <c r="H288">
        <v>1</v>
      </c>
      <c r="I288" t="s">
        <v>543</v>
      </c>
      <c r="J288" t="s">
        <v>3</v>
      </c>
      <c r="K288" t="s">
        <v>544</v>
      </c>
      <c r="L288">
        <v>1191</v>
      </c>
      <c r="N288">
        <v>1013</v>
      </c>
      <c r="O288" t="s">
        <v>486</v>
      </c>
      <c r="P288" t="s">
        <v>486</v>
      </c>
      <c r="Q288">
        <v>1</v>
      </c>
      <c r="X288">
        <v>18.5</v>
      </c>
      <c r="Y288">
        <v>0</v>
      </c>
      <c r="Z288">
        <v>0</v>
      </c>
      <c r="AA288">
        <v>0</v>
      </c>
      <c r="AB288">
        <v>793.61</v>
      </c>
      <c r="AC288">
        <v>0</v>
      </c>
      <c r="AD288">
        <v>1</v>
      </c>
      <c r="AE288">
        <v>1</v>
      </c>
      <c r="AF288" t="s">
        <v>3</v>
      </c>
      <c r="AG288">
        <v>18.5</v>
      </c>
      <c r="AH288">
        <v>2</v>
      </c>
      <c r="AI288">
        <v>52748532</v>
      </c>
      <c r="AJ288">
        <v>298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ROW(Source!A141)</f>
        <v>141</v>
      </c>
      <c r="B289">
        <v>52748544</v>
      </c>
      <c r="C289">
        <v>52748531</v>
      </c>
      <c r="D289">
        <v>50715465</v>
      </c>
      <c r="E289">
        <v>116</v>
      </c>
      <c r="F289">
        <v>1</v>
      </c>
      <c r="G289">
        <v>1</v>
      </c>
      <c r="H289">
        <v>1</v>
      </c>
      <c r="I289" t="s">
        <v>487</v>
      </c>
      <c r="J289" t="s">
        <v>3</v>
      </c>
      <c r="K289" t="s">
        <v>488</v>
      </c>
      <c r="L289">
        <v>1191</v>
      </c>
      <c r="N289">
        <v>1013</v>
      </c>
      <c r="O289" t="s">
        <v>486</v>
      </c>
      <c r="P289" t="s">
        <v>486</v>
      </c>
      <c r="Q289">
        <v>1</v>
      </c>
      <c r="X289">
        <v>0.34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3</v>
      </c>
      <c r="AG289">
        <v>0.34</v>
      </c>
      <c r="AH289">
        <v>2</v>
      </c>
      <c r="AI289">
        <v>52748533</v>
      </c>
      <c r="AJ289">
        <v>299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ROW(Source!A141)</f>
        <v>141</v>
      </c>
      <c r="B290">
        <v>52748545</v>
      </c>
      <c r="C290">
        <v>52748531</v>
      </c>
      <c r="D290">
        <v>50836455</v>
      </c>
      <c r="E290">
        <v>1</v>
      </c>
      <c r="F290">
        <v>1</v>
      </c>
      <c r="G290">
        <v>1</v>
      </c>
      <c r="H290">
        <v>2</v>
      </c>
      <c r="I290" t="s">
        <v>489</v>
      </c>
      <c r="J290" t="s">
        <v>490</v>
      </c>
      <c r="K290" t="s">
        <v>491</v>
      </c>
      <c r="L290">
        <v>1368</v>
      </c>
      <c r="N290">
        <v>1011</v>
      </c>
      <c r="O290" t="s">
        <v>492</v>
      </c>
      <c r="P290" t="s">
        <v>492</v>
      </c>
      <c r="Q290">
        <v>1</v>
      </c>
      <c r="X290">
        <v>0.17</v>
      </c>
      <c r="Y290">
        <v>0</v>
      </c>
      <c r="Z290">
        <v>1626.29</v>
      </c>
      <c r="AA290">
        <v>1090.46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0.17</v>
      </c>
      <c r="AH290">
        <v>2</v>
      </c>
      <c r="AI290">
        <v>52748534</v>
      </c>
      <c r="AJ290">
        <v>300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ROW(Source!A141)</f>
        <v>141</v>
      </c>
      <c r="B291">
        <v>52748546</v>
      </c>
      <c r="C291">
        <v>52748531</v>
      </c>
      <c r="D291">
        <v>50837347</v>
      </c>
      <c r="E291">
        <v>1</v>
      </c>
      <c r="F291">
        <v>1</v>
      </c>
      <c r="G291">
        <v>1</v>
      </c>
      <c r="H291">
        <v>2</v>
      </c>
      <c r="I291" t="s">
        <v>507</v>
      </c>
      <c r="J291" t="s">
        <v>508</v>
      </c>
      <c r="K291" t="s">
        <v>509</v>
      </c>
      <c r="L291">
        <v>1368</v>
      </c>
      <c r="N291">
        <v>1011</v>
      </c>
      <c r="O291" t="s">
        <v>492</v>
      </c>
      <c r="P291" t="s">
        <v>492</v>
      </c>
      <c r="Q291">
        <v>1</v>
      </c>
      <c r="X291">
        <v>0.17</v>
      </c>
      <c r="Y291">
        <v>0</v>
      </c>
      <c r="Z291">
        <v>641.70000000000005</v>
      </c>
      <c r="AA291">
        <v>811.79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0.17</v>
      </c>
      <c r="AH291">
        <v>2</v>
      </c>
      <c r="AI291">
        <v>52748535</v>
      </c>
      <c r="AJ291">
        <v>301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ROW(Source!A141)</f>
        <v>141</v>
      </c>
      <c r="B292">
        <v>52748547</v>
      </c>
      <c r="C292">
        <v>52748531</v>
      </c>
      <c r="D292">
        <v>50837542</v>
      </c>
      <c r="E292">
        <v>1</v>
      </c>
      <c r="F292">
        <v>1</v>
      </c>
      <c r="G292">
        <v>1</v>
      </c>
      <c r="H292">
        <v>2</v>
      </c>
      <c r="I292" t="s">
        <v>545</v>
      </c>
      <c r="J292" t="s">
        <v>546</v>
      </c>
      <c r="K292" t="s">
        <v>547</v>
      </c>
      <c r="L292">
        <v>1368</v>
      </c>
      <c r="N292">
        <v>1011</v>
      </c>
      <c r="O292" t="s">
        <v>492</v>
      </c>
      <c r="P292" t="s">
        <v>492</v>
      </c>
      <c r="Q292">
        <v>1</v>
      </c>
      <c r="X292">
        <v>2.9</v>
      </c>
      <c r="Y292">
        <v>0</v>
      </c>
      <c r="Z292">
        <v>34.61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2.9</v>
      </c>
      <c r="AH292">
        <v>2</v>
      </c>
      <c r="AI292">
        <v>52748536</v>
      </c>
      <c r="AJ292">
        <v>302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ROW(Source!A141)</f>
        <v>141</v>
      </c>
      <c r="B293">
        <v>52748548</v>
      </c>
      <c r="C293">
        <v>52748531</v>
      </c>
      <c r="D293">
        <v>50787977</v>
      </c>
      <c r="E293">
        <v>1</v>
      </c>
      <c r="F293">
        <v>1</v>
      </c>
      <c r="G293">
        <v>1</v>
      </c>
      <c r="H293">
        <v>3</v>
      </c>
      <c r="I293" t="s">
        <v>555</v>
      </c>
      <c r="J293" t="s">
        <v>556</v>
      </c>
      <c r="K293" t="s">
        <v>557</v>
      </c>
      <c r="L293">
        <v>1346</v>
      </c>
      <c r="N293">
        <v>1009</v>
      </c>
      <c r="O293" t="s">
        <v>49</v>
      </c>
      <c r="P293" t="s">
        <v>49</v>
      </c>
      <c r="Q293">
        <v>1</v>
      </c>
      <c r="X293">
        <v>0.9</v>
      </c>
      <c r="Y293">
        <v>155.63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0.9</v>
      </c>
      <c r="AH293">
        <v>2</v>
      </c>
      <c r="AI293">
        <v>52748537</v>
      </c>
      <c r="AJ293">
        <v>303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ROW(Source!A141)</f>
        <v>141</v>
      </c>
      <c r="B294">
        <v>52748549</v>
      </c>
      <c r="C294">
        <v>52748531</v>
      </c>
      <c r="D294">
        <v>50796105</v>
      </c>
      <c r="E294">
        <v>1</v>
      </c>
      <c r="F294">
        <v>1</v>
      </c>
      <c r="G294">
        <v>1</v>
      </c>
      <c r="H294">
        <v>3</v>
      </c>
      <c r="I294" t="s">
        <v>178</v>
      </c>
      <c r="J294" t="s">
        <v>180</v>
      </c>
      <c r="K294" t="s">
        <v>179</v>
      </c>
      <c r="L294">
        <v>1348</v>
      </c>
      <c r="N294">
        <v>1009</v>
      </c>
      <c r="O294" t="s">
        <v>57</v>
      </c>
      <c r="P294" t="s">
        <v>57</v>
      </c>
      <c r="Q294">
        <v>1000</v>
      </c>
      <c r="X294">
        <v>4.0000000000000001E-3</v>
      </c>
      <c r="Y294">
        <v>49995.77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4.0000000000000001E-3</v>
      </c>
      <c r="AH294">
        <v>2</v>
      </c>
      <c r="AI294">
        <v>52748538</v>
      </c>
      <c r="AJ294">
        <v>304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ROW(Source!A141)</f>
        <v>141</v>
      </c>
      <c r="B295">
        <v>52748550</v>
      </c>
      <c r="C295">
        <v>52748531</v>
      </c>
      <c r="D295">
        <v>50806036</v>
      </c>
      <c r="E295">
        <v>1</v>
      </c>
      <c r="F295">
        <v>1</v>
      </c>
      <c r="G295">
        <v>1</v>
      </c>
      <c r="H295">
        <v>3</v>
      </c>
      <c r="I295" t="s">
        <v>174</v>
      </c>
      <c r="J295" t="s">
        <v>176</v>
      </c>
      <c r="K295" t="s">
        <v>175</v>
      </c>
      <c r="L295">
        <v>1346</v>
      </c>
      <c r="N295">
        <v>1009</v>
      </c>
      <c r="O295" t="s">
        <v>49</v>
      </c>
      <c r="P295" t="s">
        <v>49</v>
      </c>
      <c r="Q295">
        <v>1</v>
      </c>
      <c r="X295">
        <v>2.4</v>
      </c>
      <c r="Y295">
        <v>911.56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2.4</v>
      </c>
      <c r="AH295">
        <v>2</v>
      </c>
      <c r="AI295">
        <v>52748540</v>
      </c>
      <c r="AJ295">
        <v>306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ROW(Source!A141)</f>
        <v>141</v>
      </c>
      <c r="B296">
        <v>52748551</v>
      </c>
      <c r="C296">
        <v>52748531</v>
      </c>
      <c r="D296">
        <v>50721257</v>
      </c>
      <c r="E296">
        <v>116</v>
      </c>
      <c r="F296">
        <v>1</v>
      </c>
      <c r="G296">
        <v>1</v>
      </c>
      <c r="H296">
        <v>3</v>
      </c>
      <c r="I296" t="s">
        <v>151</v>
      </c>
      <c r="J296" t="s">
        <v>3</v>
      </c>
      <c r="K296" t="s">
        <v>152</v>
      </c>
      <c r="L296">
        <v>3277935</v>
      </c>
      <c r="N296">
        <v>1013</v>
      </c>
      <c r="O296" t="s">
        <v>153</v>
      </c>
      <c r="P296" t="s">
        <v>153</v>
      </c>
      <c r="Q296">
        <v>1</v>
      </c>
      <c r="X296">
        <v>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2</v>
      </c>
      <c r="AH296">
        <v>2</v>
      </c>
      <c r="AI296">
        <v>52748542</v>
      </c>
      <c r="AJ296">
        <v>308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ROW(Source!A148)</f>
        <v>148</v>
      </c>
      <c r="B297">
        <v>52748557</v>
      </c>
      <c r="C297">
        <v>52748555</v>
      </c>
      <c r="D297">
        <v>50715230</v>
      </c>
      <c r="E297">
        <v>116</v>
      </c>
      <c r="F297">
        <v>1</v>
      </c>
      <c r="G297">
        <v>1</v>
      </c>
      <c r="H297">
        <v>1</v>
      </c>
      <c r="I297" t="s">
        <v>596</v>
      </c>
      <c r="J297" t="s">
        <v>3</v>
      </c>
      <c r="K297" t="s">
        <v>597</v>
      </c>
      <c r="L297">
        <v>1191</v>
      </c>
      <c r="N297">
        <v>1013</v>
      </c>
      <c r="O297" t="s">
        <v>486</v>
      </c>
      <c r="P297" t="s">
        <v>486</v>
      </c>
      <c r="Q297">
        <v>1</v>
      </c>
      <c r="X297">
        <v>154</v>
      </c>
      <c r="Y297">
        <v>0</v>
      </c>
      <c r="Z297">
        <v>0</v>
      </c>
      <c r="AA297">
        <v>0</v>
      </c>
      <c r="AB297">
        <v>660.33</v>
      </c>
      <c r="AC297">
        <v>0</v>
      </c>
      <c r="AD297">
        <v>1</v>
      </c>
      <c r="AE297">
        <v>1</v>
      </c>
      <c r="AF297" t="s">
        <v>3</v>
      </c>
      <c r="AG297">
        <v>154</v>
      </c>
      <c r="AH297">
        <v>2</v>
      </c>
      <c r="AI297">
        <v>52748556</v>
      </c>
      <c r="AJ297">
        <v>309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ROW(Source!A149)</f>
        <v>149</v>
      </c>
      <c r="B298">
        <v>52748557</v>
      </c>
      <c r="C298">
        <v>52748555</v>
      </c>
      <c r="D298">
        <v>50715230</v>
      </c>
      <c r="E298">
        <v>116</v>
      </c>
      <c r="F298">
        <v>1</v>
      </c>
      <c r="G298">
        <v>1</v>
      </c>
      <c r="H298">
        <v>1</v>
      </c>
      <c r="I298" t="s">
        <v>596</v>
      </c>
      <c r="J298" t="s">
        <v>3</v>
      </c>
      <c r="K298" t="s">
        <v>597</v>
      </c>
      <c r="L298">
        <v>1191</v>
      </c>
      <c r="N298">
        <v>1013</v>
      </c>
      <c r="O298" t="s">
        <v>486</v>
      </c>
      <c r="P298" t="s">
        <v>486</v>
      </c>
      <c r="Q298">
        <v>1</v>
      </c>
      <c r="X298">
        <v>154</v>
      </c>
      <c r="Y298">
        <v>0</v>
      </c>
      <c r="Z298">
        <v>0</v>
      </c>
      <c r="AA298">
        <v>0</v>
      </c>
      <c r="AB298">
        <v>660.33</v>
      </c>
      <c r="AC298">
        <v>0</v>
      </c>
      <c r="AD298">
        <v>1</v>
      </c>
      <c r="AE298">
        <v>1</v>
      </c>
      <c r="AF298" t="s">
        <v>3</v>
      </c>
      <c r="AG298">
        <v>154</v>
      </c>
      <c r="AH298">
        <v>2</v>
      </c>
      <c r="AI298">
        <v>52748556</v>
      </c>
      <c r="AJ298">
        <v>310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ROW(Source!A150)</f>
        <v>150</v>
      </c>
      <c r="B299">
        <v>52748560</v>
      </c>
      <c r="C299">
        <v>52748558</v>
      </c>
      <c r="D299">
        <v>50715220</v>
      </c>
      <c r="E299">
        <v>116</v>
      </c>
      <c r="F299">
        <v>1</v>
      </c>
      <c r="G299">
        <v>1</v>
      </c>
      <c r="H299">
        <v>1</v>
      </c>
      <c r="I299" t="s">
        <v>598</v>
      </c>
      <c r="J299" t="s">
        <v>3</v>
      </c>
      <c r="K299" t="s">
        <v>599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X299">
        <v>88.5</v>
      </c>
      <c r="Y299">
        <v>0</v>
      </c>
      <c r="Z299">
        <v>0</v>
      </c>
      <c r="AA299">
        <v>0</v>
      </c>
      <c r="AB299">
        <v>633.07000000000005</v>
      </c>
      <c r="AC299">
        <v>0</v>
      </c>
      <c r="AD299">
        <v>1</v>
      </c>
      <c r="AE299">
        <v>1</v>
      </c>
      <c r="AF299" t="s">
        <v>3</v>
      </c>
      <c r="AG299">
        <v>88.5</v>
      </c>
      <c r="AH299">
        <v>2</v>
      </c>
      <c r="AI299">
        <v>52748559</v>
      </c>
      <c r="AJ299">
        <v>311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ROW(Source!A151)</f>
        <v>151</v>
      </c>
      <c r="B300">
        <v>52748560</v>
      </c>
      <c r="C300">
        <v>52748558</v>
      </c>
      <c r="D300">
        <v>50715220</v>
      </c>
      <c r="E300">
        <v>116</v>
      </c>
      <c r="F300">
        <v>1</v>
      </c>
      <c r="G300">
        <v>1</v>
      </c>
      <c r="H300">
        <v>1</v>
      </c>
      <c r="I300" t="s">
        <v>598</v>
      </c>
      <c r="J300" t="s">
        <v>3</v>
      </c>
      <c r="K300" t="s">
        <v>599</v>
      </c>
      <c r="L300">
        <v>1191</v>
      </c>
      <c r="N300">
        <v>1013</v>
      </c>
      <c r="O300" t="s">
        <v>486</v>
      </c>
      <c r="P300" t="s">
        <v>486</v>
      </c>
      <c r="Q300">
        <v>1</v>
      </c>
      <c r="X300">
        <v>88.5</v>
      </c>
      <c r="Y300">
        <v>0</v>
      </c>
      <c r="Z300">
        <v>0</v>
      </c>
      <c r="AA300">
        <v>0</v>
      </c>
      <c r="AB300">
        <v>633.07000000000005</v>
      </c>
      <c r="AC300">
        <v>0</v>
      </c>
      <c r="AD300">
        <v>1</v>
      </c>
      <c r="AE300">
        <v>1</v>
      </c>
      <c r="AF300" t="s">
        <v>3</v>
      </c>
      <c r="AG300">
        <v>88.5</v>
      </c>
      <c r="AH300">
        <v>2</v>
      </c>
      <c r="AI300">
        <v>52748559</v>
      </c>
      <c r="AJ300">
        <v>312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ROW(Source!A152)</f>
        <v>152</v>
      </c>
      <c r="B301">
        <v>52748572</v>
      </c>
      <c r="C301">
        <v>52748561</v>
      </c>
      <c r="D301">
        <v>50715288</v>
      </c>
      <c r="E301">
        <v>116</v>
      </c>
      <c r="F301">
        <v>1</v>
      </c>
      <c r="G301">
        <v>1</v>
      </c>
      <c r="H301">
        <v>1</v>
      </c>
      <c r="I301" t="s">
        <v>543</v>
      </c>
      <c r="J301" t="s">
        <v>3</v>
      </c>
      <c r="K301" t="s">
        <v>544</v>
      </c>
      <c r="L301">
        <v>1191</v>
      </c>
      <c r="N301">
        <v>1013</v>
      </c>
      <c r="O301" t="s">
        <v>486</v>
      </c>
      <c r="P301" t="s">
        <v>486</v>
      </c>
      <c r="Q301">
        <v>1</v>
      </c>
      <c r="X301">
        <v>9.27</v>
      </c>
      <c r="Y301">
        <v>0</v>
      </c>
      <c r="Z301">
        <v>0</v>
      </c>
      <c r="AA301">
        <v>0</v>
      </c>
      <c r="AB301">
        <v>793.61</v>
      </c>
      <c r="AC301">
        <v>0</v>
      </c>
      <c r="AD301">
        <v>1</v>
      </c>
      <c r="AE301">
        <v>1</v>
      </c>
      <c r="AF301" t="s">
        <v>3</v>
      </c>
      <c r="AG301">
        <v>9.27</v>
      </c>
      <c r="AH301">
        <v>2</v>
      </c>
      <c r="AI301">
        <v>52748562</v>
      </c>
      <c r="AJ301">
        <v>313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ROW(Source!A152)</f>
        <v>152</v>
      </c>
      <c r="B302">
        <v>52748573</v>
      </c>
      <c r="C302">
        <v>52748561</v>
      </c>
      <c r="D302">
        <v>50715465</v>
      </c>
      <c r="E302">
        <v>116</v>
      </c>
      <c r="F302">
        <v>1</v>
      </c>
      <c r="G302">
        <v>1</v>
      </c>
      <c r="H302">
        <v>1</v>
      </c>
      <c r="I302" t="s">
        <v>487</v>
      </c>
      <c r="J302" t="s">
        <v>3</v>
      </c>
      <c r="K302" t="s">
        <v>488</v>
      </c>
      <c r="L302">
        <v>1191</v>
      </c>
      <c r="N302">
        <v>1013</v>
      </c>
      <c r="O302" t="s">
        <v>486</v>
      </c>
      <c r="P302" t="s">
        <v>486</v>
      </c>
      <c r="Q302">
        <v>1</v>
      </c>
      <c r="X302">
        <v>0.34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0.34</v>
      </c>
      <c r="AH302">
        <v>2</v>
      </c>
      <c r="AI302">
        <v>52748563</v>
      </c>
      <c r="AJ302">
        <v>314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ROW(Source!A152)</f>
        <v>152</v>
      </c>
      <c r="B303">
        <v>52748574</v>
      </c>
      <c r="C303">
        <v>52748561</v>
      </c>
      <c r="D303">
        <v>50836455</v>
      </c>
      <c r="E303">
        <v>1</v>
      </c>
      <c r="F303">
        <v>1</v>
      </c>
      <c r="G303">
        <v>1</v>
      </c>
      <c r="H303">
        <v>2</v>
      </c>
      <c r="I303" t="s">
        <v>489</v>
      </c>
      <c r="J303" t="s">
        <v>490</v>
      </c>
      <c r="K303" t="s">
        <v>491</v>
      </c>
      <c r="L303">
        <v>1368</v>
      </c>
      <c r="N303">
        <v>1011</v>
      </c>
      <c r="O303" t="s">
        <v>492</v>
      </c>
      <c r="P303" t="s">
        <v>492</v>
      </c>
      <c r="Q303">
        <v>1</v>
      </c>
      <c r="X303">
        <v>0.17</v>
      </c>
      <c r="Y303">
        <v>0</v>
      </c>
      <c r="Z303">
        <v>1626.29</v>
      </c>
      <c r="AA303">
        <v>1090.46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0.17</v>
      </c>
      <c r="AH303">
        <v>2</v>
      </c>
      <c r="AI303">
        <v>52748564</v>
      </c>
      <c r="AJ303">
        <v>315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ROW(Source!A152)</f>
        <v>152</v>
      </c>
      <c r="B304">
        <v>52748575</v>
      </c>
      <c r="C304">
        <v>52748561</v>
      </c>
      <c r="D304">
        <v>50837347</v>
      </c>
      <c r="E304">
        <v>1</v>
      </c>
      <c r="F304">
        <v>1</v>
      </c>
      <c r="G304">
        <v>1</v>
      </c>
      <c r="H304">
        <v>2</v>
      </c>
      <c r="I304" t="s">
        <v>507</v>
      </c>
      <c r="J304" t="s">
        <v>508</v>
      </c>
      <c r="K304" t="s">
        <v>509</v>
      </c>
      <c r="L304">
        <v>1368</v>
      </c>
      <c r="N304">
        <v>1011</v>
      </c>
      <c r="O304" t="s">
        <v>492</v>
      </c>
      <c r="P304" t="s">
        <v>492</v>
      </c>
      <c r="Q304">
        <v>1</v>
      </c>
      <c r="X304">
        <v>0.17</v>
      </c>
      <c r="Y304">
        <v>0</v>
      </c>
      <c r="Z304">
        <v>641.70000000000005</v>
      </c>
      <c r="AA304">
        <v>811.79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0.17</v>
      </c>
      <c r="AH304">
        <v>2</v>
      </c>
      <c r="AI304">
        <v>52748565</v>
      </c>
      <c r="AJ304">
        <v>316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ROW(Source!A152)</f>
        <v>152</v>
      </c>
      <c r="B305">
        <v>52748576</v>
      </c>
      <c r="C305">
        <v>52748561</v>
      </c>
      <c r="D305">
        <v>50837542</v>
      </c>
      <c r="E305">
        <v>1</v>
      </c>
      <c r="F305">
        <v>1</v>
      </c>
      <c r="G305">
        <v>1</v>
      </c>
      <c r="H305">
        <v>2</v>
      </c>
      <c r="I305" t="s">
        <v>545</v>
      </c>
      <c r="J305" t="s">
        <v>546</v>
      </c>
      <c r="K305" t="s">
        <v>547</v>
      </c>
      <c r="L305">
        <v>1368</v>
      </c>
      <c r="N305">
        <v>1011</v>
      </c>
      <c r="O305" t="s">
        <v>492</v>
      </c>
      <c r="P305" t="s">
        <v>492</v>
      </c>
      <c r="Q305">
        <v>1</v>
      </c>
      <c r="X305">
        <v>1.51</v>
      </c>
      <c r="Y305">
        <v>0</v>
      </c>
      <c r="Z305">
        <v>34.61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1.51</v>
      </c>
      <c r="AH305">
        <v>2</v>
      </c>
      <c r="AI305">
        <v>52748566</v>
      </c>
      <c r="AJ305">
        <v>317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ROW(Source!A152)</f>
        <v>152</v>
      </c>
      <c r="B306">
        <v>52748577</v>
      </c>
      <c r="C306">
        <v>52748561</v>
      </c>
      <c r="D306">
        <v>50787977</v>
      </c>
      <c r="E306">
        <v>1</v>
      </c>
      <c r="F306">
        <v>1</v>
      </c>
      <c r="G306">
        <v>1</v>
      </c>
      <c r="H306">
        <v>3</v>
      </c>
      <c r="I306" t="s">
        <v>555</v>
      </c>
      <c r="J306" t="s">
        <v>556</v>
      </c>
      <c r="K306" t="s">
        <v>557</v>
      </c>
      <c r="L306">
        <v>1346</v>
      </c>
      <c r="N306">
        <v>1009</v>
      </c>
      <c r="O306" t="s">
        <v>49</v>
      </c>
      <c r="P306" t="s">
        <v>49</v>
      </c>
      <c r="Q306">
        <v>1</v>
      </c>
      <c r="X306">
        <v>0.65</v>
      </c>
      <c r="Y306">
        <v>155.63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0.65</v>
      </c>
      <c r="AH306">
        <v>2</v>
      </c>
      <c r="AI306">
        <v>52748567</v>
      </c>
      <c r="AJ306">
        <v>318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ROW(Source!A152)</f>
        <v>152</v>
      </c>
      <c r="B307">
        <v>52748578</v>
      </c>
      <c r="C307">
        <v>52748561</v>
      </c>
      <c r="D307">
        <v>50806036</v>
      </c>
      <c r="E307">
        <v>1</v>
      </c>
      <c r="F307">
        <v>1</v>
      </c>
      <c r="G307">
        <v>1</v>
      </c>
      <c r="H307">
        <v>3</v>
      </c>
      <c r="I307" t="s">
        <v>174</v>
      </c>
      <c r="J307" t="s">
        <v>176</v>
      </c>
      <c r="K307" t="s">
        <v>175</v>
      </c>
      <c r="L307">
        <v>1346</v>
      </c>
      <c r="N307">
        <v>1009</v>
      </c>
      <c r="O307" t="s">
        <v>49</v>
      </c>
      <c r="P307" t="s">
        <v>49</v>
      </c>
      <c r="Q307">
        <v>1</v>
      </c>
      <c r="X307">
        <v>2</v>
      </c>
      <c r="Y307">
        <v>911.56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2</v>
      </c>
      <c r="AH307">
        <v>2</v>
      </c>
      <c r="AI307">
        <v>52748569</v>
      </c>
      <c r="AJ307">
        <v>320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ROW(Source!A152)</f>
        <v>152</v>
      </c>
      <c r="B308">
        <v>52748579</v>
      </c>
      <c r="C308">
        <v>52748561</v>
      </c>
      <c r="D308">
        <v>50721257</v>
      </c>
      <c r="E308">
        <v>116</v>
      </c>
      <c r="F308">
        <v>1</v>
      </c>
      <c r="G308">
        <v>1</v>
      </c>
      <c r="H308">
        <v>3</v>
      </c>
      <c r="I308" t="s">
        <v>151</v>
      </c>
      <c r="J308" t="s">
        <v>3</v>
      </c>
      <c r="K308" t="s">
        <v>152</v>
      </c>
      <c r="L308">
        <v>3277935</v>
      </c>
      <c r="N308">
        <v>1013</v>
      </c>
      <c r="O308" t="s">
        <v>153</v>
      </c>
      <c r="P308" t="s">
        <v>153</v>
      </c>
      <c r="Q308">
        <v>1</v>
      </c>
      <c r="X308">
        <v>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2</v>
      </c>
      <c r="AH308">
        <v>2</v>
      </c>
      <c r="AI308">
        <v>52748571</v>
      </c>
      <c r="AJ308">
        <v>322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ROW(Source!A153)</f>
        <v>153</v>
      </c>
      <c r="B309">
        <v>52748572</v>
      </c>
      <c r="C309">
        <v>52748561</v>
      </c>
      <c r="D309">
        <v>50715288</v>
      </c>
      <c r="E309">
        <v>116</v>
      </c>
      <c r="F309">
        <v>1</v>
      </c>
      <c r="G309">
        <v>1</v>
      </c>
      <c r="H309">
        <v>1</v>
      </c>
      <c r="I309" t="s">
        <v>543</v>
      </c>
      <c r="J309" t="s">
        <v>3</v>
      </c>
      <c r="K309" t="s">
        <v>544</v>
      </c>
      <c r="L309">
        <v>1191</v>
      </c>
      <c r="N309">
        <v>1013</v>
      </c>
      <c r="O309" t="s">
        <v>486</v>
      </c>
      <c r="P309" t="s">
        <v>486</v>
      </c>
      <c r="Q309">
        <v>1</v>
      </c>
      <c r="X309">
        <v>9.27</v>
      </c>
      <c r="Y309">
        <v>0</v>
      </c>
      <c r="Z309">
        <v>0</v>
      </c>
      <c r="AA309">
        <v>0</v>
      </c>
      <c r="AB309">
        <v>793.61</v>
      </c>
      <c r="AC309">
        <v>0</v>
      </c>
      <c r="AD309">
        <v>1</v>
      </c>
      <c r="AE309">
        <v>1</v>
      </c>
      <c r="AF309" t="s">
        <v>3</v>
      </c>
      <c r="AG309">
        <v>9.27</v>
      </c>
      <c r="AH309">
        <v>2</v>
      </c>
      <c r="AI309">
        <v>52748562</v>
      </c>
      <c r="AJ309">
        <v>323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ROW(Source!A153)</f>
        <v>153</v>
      </c>
      <c r="B310">
        <v>52748573</v>
      </c>
      <c r="C310">
        <v>52748561</v>
      </c>
      <c r="D310">
        <v>50715465</v>
      </c>
      <c r="E310">
        <v>116</v>
      </c>
      <c r="F310">
        <v>1</v>
      </c>
      <c r="G310">
        <v>1</v>
      </c>
      <c r="H310">
        <v>1</v>
      </c>
      <c r="I310" t="s">
        <v>487</v>
      </c>
      <c r="J310" t="s">
        <v>3</v>
      </c>
      <c r="K310" t="s">
        <v>488</v>
      </c>
      <c r="L310">
        <v>1191</v>
      </c>
      <c r="N310">
        <v>1013</v>
      </c>
      <c r="O310" t="s">
        <v>486</v>
      </c>
      <c r="P310" t="s">
        <v>486</v>
      </c>
      <c r="Q310">
        <v>1</v>
      </c>
      <c r="X310">
        <v>0.34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3</v>
      </c>
      <c r="AG310">
        <v>0.34</v>
      </c>
      <c r="AH310">
        <v>2</v>
      </c>
      <c r="AI310">
        <v>52748563</v>
      </c>
      <c r="AJ310">
        <v>324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ROW(Source!A153)</f>
        <v>153</v>
      </c>
      <c r="B311">
        <v>52748574</v>
      </c>
      <c r="C311">
        <v>52748561</v>
      </c>
      <c r="D311">
        <v>50836455</v>
      </c>
      <c r="E311">
        <v>1</v>
      </c>
      <c r="F311">
        <v>1</v>
      </c>
      <c r="G311">
        <v>1</v>
      </c>
      <c r="H311">
        <v>2</v>
      </c>
      <c r="I311" t="s">
        <v>489</v>
      </c>
      <c r="J311" t="s">
        <v>490</v>
      </c>
      <c r="K311" t="s">
        <v>491</v>
      </c>
      <c r="L311">
        <v>1368</v>
      </c>
      <c r="N311">
        <v>1011</v>
      </c>
      <c r="O311" t="s">
        <v>492</v>
      </c>
      <c r="P311" t="s">
        <v>492</v>
      </c>
      <c r="Q311">
        <v>1</v>
      </c>
      <c r="X311">
        <v>0.17</v>
      </c>
      <c r="Y311">
        <v>0</v>
      </c>
      <c r="Z311">
        <v>1626.29</v>
      </c>
      <c r="AA311">
        <v>1090.46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0.17</v>
      </c>
      <c r="AH311">
        <v>2</v>
      </c>
      <c r="AI311">
        <v>52748564</v>
      </c>
      <c r="AJ311">
        <v>325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ROW(Source!A153)</f>
        <v>153</v>
      </c>
      <c r="B312">
        <v>52748575</v>
      </c>
      <c r="C312">
        <v>52748561</v>
      </c>
      <c r="D312">
        <v>50837347</v>
      </c>
      <c r="E312">
        <v>1</v>
      </c>
      <c r="F312">
        <v>1</v>
      </c>
      <c r="G312">
        <v>1</v>
      </c>
      <c r="H312">
        <v>2</v>
      </c>
      <c r="I312" t="s">
        <v>507</v>
      </c>
      <c r="J312" t="s">
        <v>508</v>
      </c>
      <c r="K312" t="s">
        <v>509</v>
      </c>
      <c r="L312">
        <v>1368</v>
      </c>
      <c r="N312">
        <v>1011</v>
      </c>
      <c r="O312" t="s">
        <v>492</v>
      </c>
      <c r="P312" t="s">
        <v>492</v>
      </c>
      <c r="Q312">
        <v>1</v>
      </c>
      <c r="X312">
        <v>0.17</v>
      </c>
      <c r="Y312">
        <v>0</v>
      </c>
      <c r="Z312">
        <v>641.70000000000005</v>
      </c>
      <c r="AA312">
        <v>811.79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0.17</v>
      </c>
      <c r="AH312">
        <v>2</v>
      </c>
      <c r="AI312">
        <v>52748565</v>
      </c>
      <c r="AJ312">
        <v>326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ROW(Source!A153)</f>
        <v>153</v>
      </c>
      <c r="B313">
        <v>52748576</v>
      </c>
      <c r="C313">
        <v>52748561</v>
      </c>
      <c r="D313">
        <v>50837542</v>
      </c>
      <c r="E313">
        <v>1</v>
      </c>
      <c r="F313">
        <v>1</v>
      </c>
      <c r="G313">
        <v>1</v>
      </c>
      <c r="H313">
        <v>2</v>
      </c>
      <c r="I313" t="s">
        <v>545</v>
      </c>
      <c r="J313" t="s">
        <v>546</v>
      </c>
      <c r="K313" t="s">
        <v>547</v>
      </c>
      <c r="L313">
        <v>1368</v>
      </c>
      <c r="N313">
        <v>1011</v>
      </c>
      <c r="O313" t="s">
        <v>492</v>
      </c>
      <c r="P313" t="s">
        <v>492</v>
      </c>
      <c r="Q313">
        <v>1</v>
      </c>
      <c r="X313">
        <v>1.51</v>
      </c>
      <c r="Y313">
        <v>0</v>
      </c>
      <c r="Z313">
        <v>34.61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1.51</v>
      </c>
      <c r="AH313">
        <v>2</v>
      </c>
      <c r="AI313">
        <v>52748566</v>
      </c>
      <c r="AJ313">
        <v>327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ROW(Source!A153)</f>
        <v>153</v>
      </c>
      <c r="B314">
        <v>52748577</v>
      </c>
      <c r="C314">
        <v>52748561</v>
      </c>
      <c r="D314">
        <v>50787977</v>
      </c>
      <c r="E314">
        <v>1</v>
      </c>
      <c r="F314">
        <v>1</v>
      </c>
      <c r="G314">
        <v>1</v>
      </c>
      <c r="H314">
        <v>3</v>
      </c>
      <c r="I314" t="s">
        <v>555</v>
      </c>
      <c r="J314" t="s">
        <v>556</v>
      </c>
      <c r="K314" t="s">
        <v>557</v>
      </c>
      <c r="L314">
        <v>1346</v>
      </c>
      <c r="N314">
        <v>1009</v>
      </c>
      <c r="O314" t="s">
        <v>49</v>
      </c>
      <c r="P314" t="s">
        <v>49</v>
      </c>
      <c r="Q314">
        <v>1</v>
      </c>
      <c r="X314">
        <v>0.65</v>
      </c>
      <c r="Y314">
        <v>155.63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0.65</v>
      </c>
      <c r="AH314">
        <v>2</v>
      </c>
      <c r="AI314">
        <v>52748567</v>
      </c>
      <c r="AJ314">
        <v>328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ROW(Source!A153)</f>
        <v>153</v>
      </c>
      <c r="B315">
        <v>52748578</v>
      </c>
      <c r="C315">
        <v>52748561</v>
      </c>
      <c r="D315">
        <v>50806036</v>
      </c>
      <c r="E315">
        <v>1</v>
      </c>
      <c r="F315">
        <v>1</v>
      </c>
      <c r="G315">
        <v>1</v>
      </c>
      <c r="H315">
        <v>3</v>
      </c>
      <c r="I315" t="s">
        <v>174</v>
      </c>
      <c r="J315" t="s">
        <v>176</v>
      </c>
      <c r="K315" t="s">
        <v>175</v>
      </c>
      <c r="L315">
        <v>1346</v>
      </c>
      <c r="N315">
        <v>1009</v>
      </c>
      <c r="O315" t="s">
        <v>49</v>
      </c>
      <c r="P315" t="s">
        <v>49</v>
      </c>
      <c r="Q315">
        <v>1</v>
      </c>
      <c r="X315">
        <v>2</v>
      </c>
      <c r="Y315">
        <v>911.56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</v>
      </c>
      <c r="AH315">
        <v>2</v>
      </c>
      <c r="AI315">
        <v>52748569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ROW(Source!A153)</f>
        <v>153</v>
      </c>
      <c r="B316">
        <v>52748579</v>
      </c>
      <c r="C316">
        <v>52748561</v>
      </c>
      <c r="D316">
        <v>50721257</v>
      </c>
      <c r="E316">
        <v>116</v>
      </c>
      <c r="F316">
        <v>1</v>
      </c>
      <c r="G316">
        <v>1</v>
      </c>
      <c r="H316">
        <v>3</v>
      </c>
      <c r="I316" t="s">
        <v>151</v>
      </c>
      <c r="J316" t="s">
        <v>3</v>
      </c>
      <c r="K316" t="s">
        <v>152</v>
      </c>
      <c r="L316">
        <v>3277935</v>
      </c>
      <c r="N316">
        <v>1013</v>
      </c>
      <c r="O316" t="s">
        <v>153</v>
      </c>
      <c r="P316" t="s">
        <v>153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52748571</v>
      </c>
      <c r="AJ316">
        <v>332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ROW(Source!A160)</f>
        <v>160</v>
      </c>
      <c r="B317">
        <v>52748594</v>
      </c>
      <c r="C317">
        <v>52748583</v>
      </c>
      <c r="D317">
        <v>50715288</v>
      </c>
      <c r="E317">
        <v>116</v>
      </c>
      <c r="F317">
        <v>1</v>
      </c>
      <c r="G317">
        <v>1</v>
      </c>
      <c r="H317">
        <v>1</v>
      </c>
      <c r="I317" t="s">
        <v>543</v>
      </c>
      <c r="J317" t="s">
        <v>3</v>
      </c>
      <c r="K317" t="s">
        <v>544</v>
      </c>
      <c r="L317">
        <v>1191</v>
      </c>
      <c r="N317">
        <v>1013</v>
      </c>
      <c r="O317" t="s">
        <v>486</v>
      </c>
      <c r="P317" t="s">
        <v>486</v>
      </c>
      <c r="Q317">
        <v>1</v>
      </c>
      <c r="X317">
        <v>16.5</v>
      </c>
      <c r="Y317">
        <v>0</v>
      </c>
      <c r="Z317">
        <v>0</v>
      </c>
      <c r="AA317">
        <v>0</v>
      </c>
      <c r="AB317">
        <v>793.61</v>
      </c>
      <c r="AC317">
        <v>0</v>
      </c>
      <c r="AD317">
        <v>1</v>
      </c>
      <c r="AE317">
        <v>1</v>
      </c>
      <c r="AF317" t="s">
        <v>3</v>
      </c>
      <c r="AG317">
        <v>16.5</v>
      </c>
      <c r="AH317">
        <v>2</v>
      </c>
      <c r="AI317">
        <v>52748584</v>
      </c>
      <c r="AJ317">
        <v>333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ROW(Source!A160)</f>
        <v>160</v>
      </c>
      <c r="B318">
        <v>52748595</v>
      </c>
      <c r="C318">
        <v>52748583</v>
      </c>
      <c r="D318">
        <v>50715465</v>
      </c>
      <c r="E318">
        <v>116</v>
      </c>
      <c r="F318">
        <v>1</v>
      </c>
      <c r="G318">
        <v>1</v>
      </c>
      <c r="H318">
        <v>1</v>
      </c>
      <c r="I318" t="s">
        <v>487</v>
      </c>
      <c r="J318" t="s">
        <v>3</v>
      </c>
      <c r="K318" t="s">
        <v>488</v>
      </c>
      <c r="L318">
        <v>1191</v>
      </c>
      <c r="N318">
        <v>1013</v>
      </c>
      <c r="O318" t="s">
        <v>486</v>
      </c>
      <c r="P318" t="s">
        <v>486</v>
      </c>
      <c r="Q318">
        <v>1</v>
      </c>
      <c r="X318">
        <v>0.26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0.26</v>
      </c>
      <c r="AH318">
        <v>2</v>
      </c>
      <c r="AI318">
        <v>52748585</v>
      </c>
      <c r="AJ318">
        <v>334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ROW(Source!A160)</f>
        <v>160</v>
      </c>
      <c r="B319">
        <v>52748596</v>
      </c>
      <c r="C319">
        <v>52748583</v>
      </c>
      <c r="D319">
        <v>50836455</v>
      </c>
      <c r="E319">
        <v>1</v>
      </c>
      <c r="F319">
        <v>1</v>
      </c>
      <c r="G319">
        <v>1</v>
      </c>
      <c r="H319">
        <v>2</v>
      </c>
      <c r="I319" t="s">
        <v>489</v>
      </c>
      <c r="J319" t="s">
        <v>490</v>
      </c>
      <c r="K319" t="s">
        <v>491</v>
      </c>
      <c r="L319">
        <v>1368</v>
      </c>
      <c r="N319">
        <v>1011</v>
      </c>
      <c r="O319" t="s">
        <v>492</v>
      </c>
      <c r="P319" t="s">
        <v>492</v>
      </c>
      <c r="Q319">
        <v>1</v>
      </c>
      <c r="X319">
        <v>0.13</v>
      </c>
      <c r="Y319">
        <v>0</v>
      </c>
      <c r="Z319">
        <v>1626.29</v>
      </c>
      <c r="AA319">
        <v>1090.46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0.13</v>
      </c>
      <c r="AH319">
        <v>2</v>
      </c>
      <c r="AI319">
        <v>52748586</v>
      </c>
      <c r="AJ319">
        <v>335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ROW(Source!A160)</f>
        <v>160</v>
      </c>
      <c r="B320">
        <v>52748597</v>
      </c>
      <c r="C320">
        <v>52748583</v>
      </c>
      <c r="D320">
        <v>50837347</v>
      </c>
      <c r="E320">
        <v>1</v>
      </c>
      <c r="F320">
        <v>1</v>
      </c>
      <c r="G320">
        <v>1</v>
      </c>
      <c r="H320">
        <v>2</v>
      </c>
      <c r="I320" t="s">
        <v>507</v>
      </c>
      <c r="J320" t="s">
        <v>508</v>
      </c>
      <c r="K320" t="s">
        <v>509</v>
      </c>
      <c r="L320">
        <v>1368</v>
      </c>
      <c r="N320">
        <v>1011</v>
      </c>
      <c r="O320" t="s">
        <v>492</v>
      </c>
      <c r="P320" t="s">
        <v>492</v>
      </c>
      <c r="Q320">
        <v>1</v>
      </c>
      <c r="X320">
        <v>0.13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0.13</v>
      </c>
      <c r="AH320">
        <v>2</v>
      </c>
      <c r="AI320">
        <v>52748587</v>
      </c>
      <c r="AJ320">
        <v>336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ROW(Source!A160)</f>
        <v>160</v>
      </c>
      <c r="B321">
        <v>52748598</v>
      </c>
      <c r="C321">
        <v>52748583</v>
      </c>
      <c r="D321">
        <v>50837542</v>
      </c>
      <c r="E321">
        <v>1</v>
      </c>
      <c r="F321">
        <v>1</v>
      </c>
      <c r="G321">
        <v>1</v>
      </c>
      <c r="H321">
        <v>2</v>
      </c>
      <c r="I321" t="s">
        <v>545</v>
      </c>
      <c r="J321" t="s">
        <v>546</v>
      </c>
      <c r="K321" t="s">
        <v>547</v>
      </c>
      <c r="L321">
        <v>1368</v>
      </c>
      <c r="N321">
        <v>1011</v>
      </c>
      <c r="O321" t="s">
        <v>492</v>
      </c>
      <c r="P321" t="s">
        <v>492</v>
      </c>
      <c r="Q321">
        <v>1</v>
      </c>
      <c r="X321">
        <v>2.7</v>
      </c>
      <c r="Y321">
        <v>0</v>
      </c>
      <c r="Z321">
        <v>34.61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2.7</v>
      </c>
      <c r="AH321">
        <v>2</v>
      </c>
      <c r="AI321">
        <v>52748588</v>
      </c>
      <c r="AJ321">
        <v>337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ROW(Source!A160)</f>
        <v>160</v>
      </c>
      <c r="B322">
        <v>52748599</v>
      </c>
      <c r="C322">
        <v>52748583</v>
      </c>
      <c r="D322">
        <v>50787977</v>
      </c>
      <c r="E322">
        <v>1</v>
      </c>
      <c r="F322">
        <v>1</v>
      </c>
      <c r="G322">
        <v>1</v>
      </c>
      <c r="H322">
        <v>3</v>
      </c>
      <c r="I322" t="s">
        <v>555</v>
      </c>
      <c r="J322" t="s">
        <v>556</v>
      </c>
      <c r="K322" t="s">
        <v>557</v>
      </c>
      <c r="L322">
        <v>1346</v>
      </c>
      <c r="N322">
        <v>1009</v>
      </c>
      <c r="O322" t="s">
        <v>49</v>
      </c>
      <c r="P322" t="s">
        <v>49</v>
      </c>
      <c r="Q322">
        <v>1</v>
      </c>
      <c r="X322">
        <v>0.6</v>
      </c>
      <c r="Y322">
        <v>155.63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0.6</v>
      </c>
      <c r="AH322">
        <v>2</v>
      </c>
      <c r="AI322">
        <v>52748589</v>
      </c>
      <c r="AJ322">
        <v>338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ROW(Source!A160)</f>
        <v>160</v>
      </c>
      <c r="B323">
        <v>52748600</v>
      </c>
      <c r="C323">
        <v>52748583</v>
      </c>
      <c r="D323">
        <v>50806036</v>
      </c>
      <c r="E323">
        <v>1</v>
      </c>
      <c r="F323">
        <v>1</v>
      </c>
      <c r="G323">
        <v>1</v>
      </c>
      <c r="H323">
        <v>3</v>
      </c>
      <c r="I323" t="s">
        <v>174</v>
      </c>
      <c r="J323" t="s">
        <v>176</v>
      </c>
      <c r="K323" t="s">
        <v>175</v>
      </c>
      <c r="L323">
        <v>1346</v>
      </c>
      <c r="N323">
        <v>1009</v>
      </c>
      <c r="O323" t="s">
        <v>49</v>
      </c>
      <c r="P323" t="s">
        <v>49</v>
      </c>
      <c r="Q323">
        <v>1</v>
      </c>
      <c r="X323">
        <v>2</v>
      </c>
      <c r="Y323">
        <v>911.56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2</v>
      </c>
      <c r="AH323">
        <v>2</v>
      </c>
      <c r="AI323">
        <v>52748591</v>
      </c>
      <c r="AJ323">
        <v>340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ROW(Source!A160)</f>
        <v>160</v>
      </c>
      <c r="B324">
        <v>52748601</v>
      </c>
      <c r="C324">
        <v>52748583</v>
      </c>
      <c r="D324">
        <v>50721257</v>
      </c>
      <c r="E324">
        <v>116</v>
      </c>
      <c r="F324">
        <v>1</v>
      </c>
      <c r="G324">
        <v>1</v>
      </c>
      <c r="H324">
        <v>3</v>
      </c>
      <c r="I324" t="s">
        <v>151</v>
      </c>
      <c r="J324" t="s">
        <v>3</v>
      </c>
      <c r="K324" t="s">
        <v>152</v>
      </c>
      <c r="L324">
        <v>3277935</v>
      </c>
      <c r="N324">
        <v>1013</v>
      </c>
      <c r="O324" t="s">
        <v>153</v>
      </c>
      <c r="P324" t="s">
        <v>153</v>
      </c>
      <c r="Q324">
        <v>1</v>
      </c>
      <c r="X324">
        <v>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2</v>
      </c>
      <c r="AH324">
        <v>2</v>
      </c>
      <c r="AI324">
        <v>52748593</v>
      </c>
      <c r="AJ324">
        <v>342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ROW(Source!A161)</f>
        <v>161</v>
      </c>
      <c r="B325">
        <v>52748594</v>
      </c>
      <c r="C325">
        <v>52748583</v>
      </c>
      <c r="D325">
        <v>50715288</v>
      </c>
      <c r="E325">
        <v>116</v>
      </c>
      <c r="F325">
        <v>1</v>
      </c>
      <c r="G325">
        <v>1</v>
      </c>
      <c r="H325">
        <v>1</v>
      </c>
      <c r="I325" t="s">
        <v>543</v>
      </c>
      <c r="J325" t="s">
        <v>3</v>
      </c>
      <c r="K325" t="s">
        <v>544</v>
      </c>
      <c r="L325">
        <v>1191</v>
      </c>
      <c r="N325">
        <v>1013</v>
      </c>
      <c r="O325" t="s">
        <v>486</v>
      </c>
      <c r="P325" t="s">
        <v>486</v>
      </c>
      <c r="Q325">
        <v>1</v>
      </c>
      <c r="X325">
        <v>16.5</v>
      </c>
      <c r="Y325">
        <v>0</v>
      </c>
      <c r="Z325">
        <v>0</v>
      </c>
      <c r="AA325">
        <v>0</v>
      </c>
      <c r="AB325">
        <v>793.61</v>
      </c>
      <c r="AC325">
        <v>0</v>
      </c>
      <c r="AD325">
        <v>1</v>
      </c>
      <c r="AE325">
        <v>1</v>
      </c>
      <c r="AF325" t="s">
        <v>3</v>
      </c>
      <c r="AG325">
        <v>16.5</v>
      </c>
      <c r="AH325">
        <v>2</v>
      </c>
      <c r="AI325">
        <v>52748584</v>
      </c>
      <c r="AJ325">
        <v>343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ROW(Source!A161)</f>
        <v>161</v>
      </c>
      <c r="B326">
        <v>52748595</v>
      </c>
      <c r="C326">
        <v>52748583</v>
      </c>
      <c r="D326">
        <v>50715465</v>
      </c>
      <c r="E326">
        <v>116</v>
      </c>
      <c r="F326">
        <v>1</v>
      </c>
      <c r="G326">
        <v>1</v>
      </c>
      <c r="H326">
        <v>1</v>
      </c>
      <c r="I326" t="s">
        <v>487</v>
      </c>
      <c r="J326" t="s">
        <v>3</v>
      </c>
      <c r="K326" t="s">
        <v>488</v>
      </c>
      <c r="L326">
        <v>1191</v>
      </c>
      <c r="N326">
        <v>1013</v>
      </c>
      <c r="O326" t="s">
        <v>486</v>
      </c>
      <c r="P326" t="s">
        <v>486</v>
      </c>
      <c r="Q326">
        <v>1</v>
      </c>
      <c r="X326">
        <v>0.26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0.26</v>
      </c>
      <c r="AH326">
        <v>2</v>
      </c>
      <c r="AI326">
        <v>52748585</v>
      </c>
      <c r="AJ326">
        <v>344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ROW(Source!A161)</f>
        <v>161</v>
      </c>
      <c r="B327">
        <v>52748596</v>
      </c>
      <c r="C327">
        <v>52748583</v>
      </c>
      <c r="D327">
        <v>50836455</v>
      </c>
      <c r="E327">
        <v>1</v>
      </c>
      <c r="F327">
        <v>1</v>
      </c>
      <c r="G327">
        <v>1</v>
      </c>
      <c r="H327">
        <v>2</v>
      </c>
      <c r="I327" t="s">
        <v>489</v>
      </c>
      <c r="J327" t="s">
        <v>490</v>
      </c>
      <c r="K327" t="s">
        <v>491</v>
      </c>
      <c r="L327">
        <v>1368</v>
      </c>
      <c r="N327">
        <v>1011</v>
      </c>
      <c r="O327" t="s">
        <v>492</v>
      </c>
      <c r="P327" t="s">
        <v>492</v>
      </c>
      <c r="Q327">
        <v>1</v>
      </c>
      <c r="X327">
        <v>0.13</v>
      </c>
      <c r="Y327">
        <v>0</v>
      </c>
      <c r="Z327">
        <v>1626.29</v>
      </c>
      <c r="AA327">
        <v>1090.46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0.13</v>
      </c>
      <c r="AH327">
        <v>2</v>
      </c>
      <c r="AI327">
        <v>52748586</v>
      </c>
      <c r="AJ327">
        <v>345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ROW(Source!A161)</f>
        <v>161</v>
      </c>
      <c r="B328">
        <v>52748597</v>
      </c>
      <c r="C328">
        <v>52748583</v>
      </c>
      <c r="D328">
        <v>50837347</v>
      </c>
      <c r="E328">
        <v>1</v>
      </c>
      <c r="F328">
        <v>1</v>
      </c>
      <c r="G328">
        <v>1</v>
      </c>
      <c r="H328">
        <v>2</v>
      </c>
      <c r="I328" t="s">
        <v>507</v>
      </c>
      <c r="J328" t="s">
        <v>508</v>
      </c>
      <c r="K328" t="s">
        <v>509</v>
      </c>
      <c r="L328">
        <v>1368</v>
      </c>
      <c r="N328">
        <v>1011</v>
      </c>
      <c r="O328" t="s">
        <v>492</v>
      </c>
      <c r="P328" t="s">
        <v>492</v>
      </c>
      <c r="Q328">
        <v>1</v>
      </c>
      <c r="X328">
        <v>0.13</v>
      </c>
      <c r="Y328">
        <v>0</v>
      </c>
      <c r="Z328">
        <v>641.70000000000005</v>
      </c>
      <c r="AA328">
        <v>811.79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0.13</v>
      </c>
      <c r="AH328">
        <v>2</v>
      </c>
      <c r="AI328">
        <v>52748587</v>
      </c>
      <c r="AJ328">
        <v>346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ROW(Source!A161)</f>
        <v>161</v>
      </c>
      <c r="B329">
        <v>52748598</v>
      </c>
      <c r="C329">
        <v>52748583</v>
      </c>
      <c r="D329">
        <v>50837542</v>
      </c>
      <c r="E329">
        <v>1</v>
      </c>
      <c r="F329">
        <v>1</v>
      </c>
      <c r="G329">
        <v>1</v>
      </c>
      <c r="H329">
        <v>2</v>
      </c>
      <c r="I329" t="s">
        <v>545</v>
      </c>
      <c r="J329" t="s">
        <v>546</v>
      </c>
      <c r="K329" t="s">
        <v>547</v>
      </c>
      <c r="L329">
        <v>1368</v>
      </c>
      <c r="N329">
        <v>1011</v>
      </c>
      <c r="O329" t="s">
        <v>492</v>
      </c>
      <c r="P329" t="s">
        <v>492</v>
      </c>
      <c r="Q329">
        <v>1</v>
      </c>
      <c r="X329">
        <v>2.7</v>
      </c>
      <c r="Y329">
        <v>0</v>
      </c>
      <c r="Z329">
        <v>34.61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2.7</v>
      </c>
      <c r="AH329">
        <v>2</v>
      </c>
      <c r="AI329">
        <v>52748588</v>
      </c>
      <c r="AJ329">
        <v>347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ROW(Source!A161)</f>
        <v>161</v>
      </c>
      <c r="B330">
        <v>52748599</v>
      </c>
      <c r="C330">
        <v>52748583</v>
      </c>
      <c r="D330">
        <v>50787977</v>
      </c>
      <c r="E330">
        <v>1</v>
      </c>
      <c r="F330">
        <v>1</v>
      </c>
      <c r="G330">
        <v>1</v>
      </c>
      <c r="H330">
        <v>3</v>
      </c>
      <c r="I330" t="s">
        <v>555</v>
      </c>
      <c r="J330" t="s">
        <v>556</v>
      </c>
      <c r="K330" t="s">
        <v>557</v>
      </c>
      <c r="L330">
        <v>1346</v>
      </c>
      <c r="N330">
        <v>1009</v>
      </c>
      <c r="O330" t="s">
        <v>49</v>
      </c>
      <c r="P330" t="s">
        <v>49</v>
      </c>
      <c r="Q330">
        <v>1</v>
      </c>
      <c r="X330">
        <v>0.6</v>
      </c>
      <c r="Y330">
        <v>155.63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0.6</v>
      </c>
      <c r="AH330">
        <v>2</v>
      </c>
      <c r="AI330">
        <v>52748589</v>
      </c>
      <c r="AJ330">
        <v>348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ROW(Source!A161)</f>
        <v>161</v>
      </c>
      <c r="B331">
        <v>52748600</v>
      </c>
      <c r="C331">
        <v>52748583</v>
      </c>
      <c r="D331">
        <v>50806036</v>
      </c>
      <c r="E331">
        <v>1</v>
      </c>
      <c r="F331">
        <v>1</v>
      </c>
      <c r="G331">
        <v>1</v>
      </c>
      <c r="H331">
        <v>3</v>
      </c>
      <c r="I331" t="s">
        <v>174</v>
      </c>
      <c r="J331" t="s">
        <v>176</v>
      </c>
      <c r="K331" t="s">
        <v>175</v>
      </c>
      <c r="L331">
        <v>1346</v>
      </c>
      <c r="N331">
        <v>1009</v>
      </c>
      <c r="O331" t="s">
        <v>49</v>
      </c>
      <c r="P331" t="s">
        <v>49</v>
      </c>
      <c r="Q331">
        <v>1</v>
      </c>
      <c r="X331">
        <v>2</v>
      </c>
      <c r="Y331">
        <v>911.56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</v>
      </c>
      <c r="AH331">
        <v>2</v>
      </c>
      <c r="AI331">
        <v>52748591</v>
      </c>
      <c r="AJ331">
        <v>350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ROW(Source!A161)</f>
        <v>161</v>
      </c>
      <c r="B332">
        <v>52748601</v>
      </c>
      <c r="C332">
        <v>52748583</v>
      </c>
      <c r="D332">
        <v>50721257</v>
      </c>
      <c r="E332">
        <v>116</v>
      </c>
      <c r="F332">
        <v>1</v>
      </c>
      <c r="G332">
        <v>1</v>
      </c>
      <c r="H332">
        <v>3</v>
      </c>
      <c r="I332" t="s">
        <v>151</v>
      </c>
      <c r="J332" t="s">
        <v>3</v>
      </c>
      <c r="K332" t="s">
        <v>152</v>
      </c>
      <c r="L332">
        <v>3277935</v>
      </c>
      <c r="N332">
        <v>1013</v>
      </c>
      <c r="O332" t="s">
        <v>153</v>
      </c>
      <c r="P332" t="s">
        <v>153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</v>
      </c>
      <c r="AH332">
        <v>2</v>
      </c>
      <c r="AI332">
        <v>52748593</v>
      </c>
      <c r="AJ332">
        <v>352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ROW(Source!A168)</f>
        <v>168</v>
      </c>
      <c r="B333">
        <v>52748615</v>
      </c>
      <c r="C333">
        <v>52748605</v>
      </c>
      <c r="D333">
        <v>50715309</v>
      </c>
      <c r="E333">
        <v>116</v>
      </c>
      <c r="F333">
        <v>1</v>
      </c>
      <c r="G333">
        <v>1</v>
      </c>
      <c r="H333">
        <v>1</v>
      </c>
      <c r="I333" t="s">
        <v>600</v>
      </c>
      <c r="J333" t="s">
        <v>3</v>
      </c>
      <c r="K333" t="s">
        <v>601</v>
      </c>
      <c r="L333">
        <v>1191</v>
      </c>
      <c r="N333">
        <v>1013</v>
      </c>
      <c r="O333" t="s">
        <v>486</v>
      </c>
      <c r="P333" t="s">
        <v>486</v>
      </c>
      <c r="Q333">
        <v>1</v>
      </c>
      <c r="X333">
        <v>7.43</v>
      </c>
      <c r="Y333">
        <v>0</v>
      </c>
      <c r="Z333">
        <v>0</v>
      </c>
      <c r="AA333">
        <v>0</v>
      </c>
      <c r="AB333">
        <v>884.48</v>
      </c>
      <c r="AC333">
        <v>0</v>
      </c>
      <c r="AD333">
        <v>1</v>
      </c>
      <c r="AE333">
        <v>1</v>
      </c>
      <c r="AF333" t="s">
        <v>3</v>
      </c>
      <c r="AG333">
        <v>7.43</v>
      </c>
      <c r="AH333">
        <v>2</v>
      </c>
      <c r="AI333">
        <v>52748606</v>
      </c>
      <c r="AJ333">
        <v>353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ROW(Source!A168)</f>
        <v>168</v>
      </c>
      <c r="B334">
        <v>52748616</v>
      </c>
      <c r="C334">
        <v>52748605</v>
      </c>
      <c r="D334">
        <v>50715465</v>
      </c>
      <c r="E334">
        <v>116</v>
      </c>
      <c r="F334">
        <v>1</v>
      </c>
      <c r="G334">
        <v>1</v>
      </c>
      <c r="H334">
        <v>1</v>
      </c>
      <c r="I334" t="s">
        <v>487</v>
      </c>
      <c r="J334" t="s">
        <v>3</v>
      </c>
      <c r="K334" t="s">
        <v>488</v>
      </c>
      <c r="L334">
        <v>1191</v>
      </c>
      <c r="N334">
        <v>1013</v>
      </c>
      <c r="O334" t="s">
        <v>486</v>
      </c>
      <c r="P334" t="s">
        <v>486</v>
      </c>
      <c r="Q334">
        <v>1</v>
      </c>
      <c r="X334">
        <v>0.02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3</v>
      </c>
      <c r="AG334">
        <v>0.02</v>
      </c>
      <c r="AH334">
        <v>2</v>
      </c>
      <c r="AI334">
        <v>52748607</v>
      </c>
      <c r="AJ334">
        <v>354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ROW(Source!A168)</f>
        <v>168</v>
      </c>
      <c r="B335">
        <v>52748617</v>
      </c>
      <c r="C335">
        <v>52748605</v>
      </c>
      <c r="D335">
        <v>50836594</v>
      </c>
      <c r="E335">
        <v>1</v>
      </c>
      <c r="F335">
        <v>1</v>
      </c>
      <c r="G335">
        <v>1</v>
      </c>
      <c r="H335">
        <v>2</v>
      </c>
      <c r="I335" t="s">
        <v>602</v>
      </c>
      <c r="J335" t="s">
        <v>603</v>
      </c>
      <c r="K335" t="s">
        <v>604</v>
      </c>
      <c r="L335">
        <v>1368</v>
      </c>
      <c r="N335">
        <v>1011</v>
      </c>
      <c r="O335" t="s">
        <v>492</v>
      </c>
      <c r="P335" t="s">
        <v>492</v>
      </c>
      <c r="Q335">
        <v>1</v>
      </c>
      <c r="X335">
        <v>0.01</v>
      </c>
      <c r="Y335">
        <v>0</v>
      </c>
      <c r="Z335">
        <v>6.62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0.01</v>
      </c>
      <c r="AH335">
        <v>2</v>
      </c>
      <c r="AI335">
        <v>52748608</v>
      </c>
      <c r="AJ335">
        <v>355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ROW(Source!A168)</f>
        <v>168</v>
      </c>
      <c r="B336">
        <v>52748618</v>
      </c>
      <c r="C336">
        <v>52748605</v>
      </c>
      <c r="D336">
        <v>50836612</v>
      </c>
      <c r="E336">
        <v>1</v>
      </c>
      <c r="F336">
        <v>1</v>
      </c>
      <c r="G336">
        <v>1</v>
      </c>
      <c r="H336">
        <v>2</v>
      </c>
      <c r="I336" t="s">
        <v>605</v>
      </c>
      <c r="J336" t="s">
        <v>606</v>
      </c>
      <c r="K336" t="s">
        <v>607</v>
      </c>
      <c r="L336">
        <v>1368</v>
      </c>
      <c r="N336">
        <v>1011</v>
      </c>
      <c r="O336" t="s">
        <v>492</v>
      </c>
      <c r="P336" t="s">
        <v>492</v>
      </c>
      <c r="Q336">
        <v>1</v>
      </c>
      <c r="X336">
        <v>0.01</v>
      </c>
      <c r="Y336">
        <v>0</v>
      </c>
      <c r="Z336">
        <v>1587.88</v>
      </c>
      <c r="AA336">
        <v>932.95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0.01</v>
      </c>
      <c r="AH336">
        <v>2</v>
      </c>
      <c r="AI336">
        <v>52748609</v>
      </c>
      <c r="AJ336">
        <v>356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ROW(Source!A168)</f>
        <v>168</v>
      </c>
      <c r="B337">
        <v>52748619</v>
      </c>
      <c r="C337">
        <v>52748605</v>
      </c>
      <c r="D337">
        <v>50837347</v>
      </c>
      <c r="E337">
        <v>1</v>
      </c>
      <c r="F337">
        <v>1</v>
      </c>
      <c r="G337">
        <v>1</v>
      </c>
      <c r="H337">
        <v>2</v>
      </c>
      <c r="I337" t="s">
        <v>507</v>
      </c>
      <c r="J337" t="s">
        <v>508</v>
      </c>
      <c r="K337" t="s">
        <v>509</v>
      </c>
      <c r="L337">
        <v>1368</v>
      </c>
      <c r="N337">
        <v>1011</v>
      </c>
      <c r="O337" t="s">
        <v>492</v>
      </c>
      <c r="P337" t="s">
        <v>492</v>
      </c>
      <c r="Q337">
        <v>1</v>
      </c>
      <c r="X337">
        <v>0.01</v>
      </c>
      <c r="Y337">
        <v>0</v>
      </c>
      <c r="Z337">
        <v>641.70000000000005</v>
      </c>
      <c r="AA337">
        <v>811.79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0.01</v>
      </c>
      <c r="AH337">
        <v>2</v>
      </c>
      <c r="AI337">
        <v>52748610</v>
      </c>
      <c r="AJ337">
        <v>357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ROW(Source!A168)</f>
        <v>168</v>
      </c>
      <c r="B338">
        <v>52748620</v>
      </c>
      <c r="C338">
        <v>52748605</v>
      </c>
      <c r="D338">
        <v>50837902</v>
      </c>
      <c r="E338">
        <v>1</v>
      </c>
      <c r="F338">
        <v>1</v>
      </c>
      <c r="G338">
        <v>1</v>
      </c>
      <c r="H338">
        <v>2</v>
      </c>
      <c r="I338" t="s">
        <v>608</v>
      </c>
      <c r="J338" t="s">
        <v>609</v>
      </c>
      <c r="K338" t="s">
        <v>610</v>
      </c>
      <c r="L338">
        <v>1368</v>
      </c>
      <c r="N338">
        <v>1011</v>
      </c>
      <c r="O338" t="s">
        <v>492</v>
      </c>
      <c r="P338" t="s">
        <v>492</v>
      </c>
      <c r="Q338">
        <v>1</v>
      </c>
      <c r="X338">
        <v>1.1200000000000001</v>
      </c>
      <c r="Y338">
        <v>0</v>
      </c>
      <c r="Z338">
        <v>4.5199999999999996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1.1200000000000001</v>
      </c>
      <c r="AH338">
        <v>2</v>
      </c>
      <c r="AI338">
        <v>52748611</v>
      </c>
      <c r="AJ338">
        <v>358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ROW(Source!A168)</f>
        <v>168</v>
      </c>
      <c r="B339">
        <v>52748621</v>
      </c>
      <c r="C339">
        <v>52748605</v>
      </c>
      <c r="D339">
        <v>50785086</v>
      </c>
      <c r="E339">
        <v>1</v>
      </c>
      <c r="F339">
        <v>1</v>
      </c>
      <c r="G339">
        <v>1</v>
      </c>
      <c r="H339">
        <v>3</v>
      </c>
      <c r="I339" t="s">
        <v>225</v>
      </c>
      <c r="J339" t="s">
        <v>227</v>
      </c>
      <c r="K339" t="s">
        <v>226</v>
      </c>
      <c r="L339">
        <v>1348</v>
      </c>
      <c r="N339">
        <v>1009</v>
      </c>
      <c r="O339" t="s">
        <v>57</v>
      </c>
      <c r="P339" t="s">
        <v>57</v>
      </c>
      <c r="Q339">
        <v>1000</v>
      </c>
      <c r="X339">
        <v>5.4999999999999997E-3</v>
      </c>
      <c r="Y339">
        <v>25319.13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5.4999999999999997E-3</v>
      </c>
      <c r="AH339">
        <v>2</v>
      </c>
      <c r="AI339">
        <v>52748612</v>
      </c>
      <c r="AJ339">
        <v>359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ROW(Source!A168)</f>
        <v>168</v>
      </c>
      <c r="B340">
        <v>52748622</v>
      </c>
      <c r="C340">
        <v>52748605</v>
      </c>
      <c r="D340">
        <v>50806523</v>
      </c>
      <c r="E340">
        <v>1</v>
      </c>
      <c r="F340">
        <v>1</v>
      </c>
      <c r="G340">
        <v>1</v>
      </c>
      <c r="H340">
        <v>3</v>
      </c>
      <c r="I340" t="s">
        <v>611</v>
      </c>
      <c r="J340" t="s">
        <v>612</v>
      </c>
      <c r="K340" t="s">
        <v>613</v>
      </c>
      <c r="L340">
        <v>1346</v>
      </c>
      <c r="N340">
        <v>1009</v>
      </c>
      <c r="O340" t="s">
        <v>49</v>
      </c>
      <c r="P340" t="s">
        <v>49</v>
      </c>
      <c r="Q340">
        <v>1</v>
      </c>
      <c r="X340">
        <v>16.5</v>
      </c>
      <c r="Y340">
        <v>60.6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16.5</v>
      </c>
      <c r="AH340">
        <v>2</v>
      </c>
      <c r="AI340">
        <v>52748614</v>
      </c>
      <c r="AJ340">
        <v>361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ROW(Source!A169)</f>
        <v>169</v>
      </c>
      <c r="B341">
        <v>52748615</v>
      </c>
      <c r="C341">
        <v>52748605</v>
      </c>
      <c r="D341">
        <v>50715309</v>
      </c>
      <c r="E341">
        <v>116</v>
      </c>
      <c r="F341">
        <v>1</v>
      </c>
      <c r="G341">
        <v>1</v>
      </c>
      <c r="H341">
        <v>1</v>
      </c>
      <c r="I341" t="s">
        <v>600</v>
      </c>
      <c r="J341" t="s">
        <v>3</v>
      </c>
      <c r="K341" t="s">
        <v>601</v>
      </c>
      <c r="L341">
        <v>1191</v>
      </c>
      <c r="N341">
        <v>1013</v>
      </c>
      <c r="O341" t="s">
        <v>486</v>
      </c>
      <c r="P341" t="s">
        <v>486</v>
      </c>
      <c r="Q341">
        <v>1</v>
      </c>
      <c r="X341">
        <v>7.43</v>
      </c>
      <c r="Y341">
        <v>0</v>
      </c>
      <c r="Z341">
        <v>0</v>
      </c>
      <c r="AA341">
        <v>0</v>
      </c>
      <c r="AB341">
        <v>884.48</v>
      </c>
      <c r="AC341">
        <v>0</v>
      </c>
      <c r="AD341">
        <v>1</v>
      </c>
      <c r="AE341">
        <v>1</v>
      </c>
      <c r="AF341" t="s">
        <v>3</v>
      </c>
      <c r="AG341">
        <v>7.43</v>
      </c>
      <c r="AH341">
        <v>2</v>
      </c>
      <c r="AI341">
        <v>52748606</v>
      </c>
      <c r="AJ341">
        <v>362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ROW(Source!A169)</f>
        <v>169</v>
      </c>
      <c r="B342">
        <v>52748616</v>
      </c>
      <c r="C342">
        <v>52748605</v>
      </c>
      <c r="D342">
        <v>50715465</v>
      </c>
      <c r="E342">
        <v>116</v>
      </c>
      <c r="F342">
        <v>1</v>
      </c>
      <c r="G342">
        <v>1</v>
      </c>
      <c r="H342">
        <v>1</v>
      </c>
      <c r="I342" t="s">
        <v>487</v>
      </c>
      <c r="J342" t="s">
        <v>3</v>
      </c>
      <c r="K342" t="s">
        <v>488</v>
      </c>
      <c r="L342">
        <v>1191</v>
      </c>
      <c r="N342">
        <v>1013</v>
      </c>
      <c r="O342" t="s">
        <v>486</v>
      </c>
      <c r="P342" t="s">
        <v>486</v>
      </c>
      <c r="Q342">
        <v>1</v>
      </c>
      <c r="X342">
        <v>0.02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0.02</v>
      </c>
      <c r="AH342">
        <v>2</v>
      </c>
      <c r="AI342">
        <v>52748607</v>
      </c>
      <c r="AJ342">
        <v>363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ROW(Source!A169)</f>
        <v>169</v>
      </c>
      <c r="B343">
        <v>52748617</v>
      </c>
      <c r="C343">
        <v>52748605</v>
      </c>
      <c r="D343">
        <v>50836594</v>
      </c>
      <c r="E343">
        <v>1</v>
      </c>
      <c r="F343">
        <v>1</v>
      </c>
      <c r="G343">
        <v>1</v>
      </c>
      <c r="H343">
        <v>2</v>
      </c>
      <c r="I343" t="s">
        <v>602</v>
      </c>
      <c r="J343" t="s">
        <v>603</v>
      </c>
      <c r="K343" t="s">
        <v>604</v>
      </c>
      <c r="L343">
        <v>1368</v>
      </c>
      <c r="N343">
        <v>1011</v>
      </c>
      <c r="O343" t="s">
        <v>492</v>
      </c>
      <c r="P343" t="s">
        <v>492</v>
      </c>
      <c r="Q343">
        <v>1</v>
      </c>
      <c r="X343">
        <v>0.01</v>
      </c>
      <c r="Y343">
        <v>0</v>
      </c>
      <c r="Z343">
        <v>6.62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0.01</v>
      </c>
      <c r="AH343">
        <v>2</v>
      </c>
      <c r="AI343">
        <v>52748608</v>
      </c>
      <c r="AJ343">
        <v>364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ROW(Source!A169)</f>
        <v>169</v>
      </c>
      <c r="B344">
        <v>52748618</v>
      </c>
      <c r="C344">
        <v>52748605</v>
      </c>
      <c r="D344">
        <v>50836612</v>
      </c>
      <c r="E344">
        <v>1</v>
      </c>
      <c r="F344">
        <v>1</v>
      </c>
      <c r="G344">
        <v>1</v>
      </c>
      <c r="H344">
        <v>2</v>
      </c>
      <c r="I344" t="s">
        <v>605</v>
      </c>
      <c r="J344" t="s">
        <v>606</v>
      </c>
      <c r="K344" t="s">
        <v>607</v>
      </c>
      <c r="L344">
        <v>1368</v>
      </c>
      <c r="N344">
        <v>1011</v>
      </c>
      <c r="O344" t="s">
        <v>492</v>
      </c>
      <c r="P344" t="s">
        <v>492</v>
      </c>
      <c r="Q344">
        <v>1</v>
      </c>
      <c r="X344">
        <v>0.01</v>
      </c>
      <c r="Y344">
        <v>0</v>
      </c>
      <c r="Z344">
        <v>1587.88</v>
      </c>
      <c r="AA344">
        <v>932.95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0.01</v>
      </c>
      <c r="AH344">
        <v>2</v>
      </c>
      <c r="AI344">
        <v>52748609</v>
      </c>
      <c r="AJ344">
        <v>365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ROW(Source!A169)</f>
        <v>169</v>
      </c>
      <c r="B345">
        <v>52748619</v>
      </c>
      <c r="C345">
        <v>52748605</v>
      </c>
      <c r="D345">
        <v>50837347</v>
      </c>
      <c r="E345">
        <v>1</v>
      </c>
      <c r="F345">
        <v>1</v>
      </c>
      <c r="G345">
        <v>1</v>
      </c>
      <c r="H345">
        <v>2</v>
      </c>
      <c r="I345" t="s">
        <v>507</v>
      </c>
      <c r="J345" t="s">
        <v>508</v>
      </c>
      <c r="K345" t="s">
        <v>509</v>
      </c>
      <c r="L345">
        <v>1368</v>
      </c>
      <c r="N345">
        <v>1011</v>
      </c>
      <c r="O345" t="s">
        <v>492</v>
      </c>
      <c r="P345" t="s">
        <v>492</v>
      </c>
      <c r="Q345">
        <v>1</v>
      </c>
      <c r="X345">
        <v>0.01</v>
      </c>
      <c r="Y345">
        <v>0</v>
      </c>
      <c r="Z345">
        <v>641.70000000000005</v>
      </c>
      <c r="AA345">
        <v>811.79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0.01</v>
      </c>
      <c r="AH345">
        <v>2</v>
      </c>
      <c r="AI345">
        <v>52748610</v>
      </c>
      <c r="AJ345">
        <v>366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ROW(Source!A169)</f>
        <v>169</v>
      </c>
      <c r="B346">
        <v>52748620</v>
      </c>
      <c r="C346">
        <v>52748605</v>
      </c>
      <c r="D346">
        <v>50837902</v>
      </c>
      <c r="E346">
        <v>1</v>
      </c>
      <c r="F346">
        <v>1</v>
      </c>
      <c r="G346">
        <v>1</v>
      </c>
      <c r="H346">
        <v>2</v>
      </c>
      <c r="I346" t="s">
        <v>608</v>
      </c>
      <c r="J346" t="s">
        <v>609</v>
      </c>
      <c r="K346" t="s">
        <v>610</v>
      </c>
      <c r="L346">
        <v>1368</v>
      </c>
      <c r="N346">
        <v>1011</v>
      </c>
      <c r="O346" t="s">
        <v>492</v>
      </c>
      <c r="P346" t="s">
        <v>492</v>
      </c>
      <c r="Q346">
        <v>1</v>
      </c>
      <c r="X346">
        <v>1.1200000000000001</v>
      </c>
      <c r="Y346">
        <v>0</v>
      </c>
      <c r="Z346">
        <v>4.5199999999999996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1.1200000000000001</v>
      </c>
      <c r="AH346">
        <v>2</v>
      </c>
      <c r="AI346">
        <v>52748611</v>
      </c>
      <c r="AJ346">
        <v>367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ROW(Source!A169)</f>
        <v>169</v>
      </c>
      <c r="B347">
        <v>52748621</v>
      </c>
      <c r="C347">
        <v>52748605</v>
      </c>
      <c r="D347">
        <v>50785086</v>
      </c>
      <c r="E347">
        <v>1</v>
      </c>
      <c r="F347">
        <v>1</v>
      </c>
      <c r="G347">
        <v>1</v>
      </c>
      <c r="H347">
        <v>3</v>
      </c>
      <c r="I347" t="s">
        <v>225</v>
      </c>
      <c r="J347" t="s">
        <v>227</v>
      </c>
      <c r="K347" t="s">
        <v>226</v>
      </c>
      <c r="L347">
        <v>1348</v>
      </c>
      <c r="N347">
        <v>1009</v>
      </c>
      <c r="O347" t="s">
        <v>57</v>
      </c>
      <c r="P347" t="s">
        <v>57</v>
      </c>
      <c r="Q347">
        <v>1000</v>
      </c>
      <c r="X347">
        <v>5.4999999999999997E-3</v>
      </c>
      <c r="Y347">
        <v>25319.13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5.4999999999999997E-3</v>
      </c>
      <c r="AH347">
        <v>2</v>
      </c>
      <c r="AI347">
        <v>52748612</v>
      </c>
      <c r="AJ347">
        <v>368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ROW(Source!A169)</f>
        <v>169</v>
      </c>
      <c r="B348">
        <v>52748622</v>
      </c>
      <c r="C348">
        <v>52748605</v>
      </c>
      <c r="D348">
        <v>50806523</v>
      </c>
      <c r="E348">
        <v>1</v>
      </c>
      <c r="F348">
        <v>1</v>
      </c>
      <c r="G348">
        <v>1</v>
      </c>
      <c r="H348">
        <v>3</v>
      </c>
      <c r="I348" t="s">
        <v>611</v>
      </c>
      <c r="J348" t="s">
        <v>612</v>
      </c>
      <c r="K348" t="s">
        <v>613</v>
      </c>
      <c r="L348">
        <v>1346</v>
      </c>
      <c r="N348">
        <v>1009</v>
      </c>
      <c r="O348" t="s">
        <v>49</v>
      </c>
      <c r="P348" t="s">
        <v>49</v>
      </c>
      <c r="Q348">
        <v>1</v>
      </c>
      <c r="X348">
        <v>16.5</v>
      </c>
      <c r="Y348">
        <v>60.6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16.5</v>
      </c>
      <c r="AH348">
        <v>2</v>
      </c>
      <c r="AI348">
        <v>52748614</v>
      </c>
      <c r="AJ348">
        <v>370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ROW(Source!A172)</f>
        <v>172</v>
      </c>
      <c r="B349">
        <v>52748634</v>
      </c>
      <c r="C349">
        <v>52748624</v>
      </c>
      <c r="D349">
        <v>50715309</v>
      </c>
      <c r="E349">
        <v>116</v>
      </c>
      <c r="F349">
        <v>1</v>
      </c>
      <c r="G349">
        <v>1</v>
      </c>
      <c r="H349">
        <v>1</v>
      </c>
      <c r="I349" t="s">
        <v>600</v>
      </c>
      <c r="J349" t="s">
        <v>3</v>
      </c>
      <c r="K349" t="s">
        <v>601</v>
      </c>
      <c r="L349">
        <v>1191</v>
      </c>
      <c r="N349">
        <v>1013</v>
      </c>
      <c r="O349" t="s">
        <v>486</v>
      </c>
      <c r="P349" t="s">
        <v>486</v>
      </c>
      <c r="Q349">
        <v>1</v>
      </c>
      <c r="X349">
        <v>7.43</v>
      </c>
      <c r="Y349">
        <v>0</v>
      </c>
      <c r="Z349">
        <v>0</v>
      </c>
      <c r="AA349">
        <v>0</v>
      </c>
      <c r="AB349">
        <v>884.48</v>
      </c>
      <c r="AC349">
        <v>0</v>
      </c>
      <c r="AD349">
        <v>1</v>
      </c>
      <c r="AE349">
        <v>1</v>
      </c>
      <c r="AF349" t="s">
        <v>3</v>
      </c>
      <c r="AG349">
        <v>7.43</v>
      </c>
      <c r="AH349">
        <v>2</v>
      </c>
      <c r="AI349">
        <v>52748625</v>
      </c>
      <c r="AJ349">
        <v>371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ROW(Source!A172)</f>
        <v>172</v>
      </c>
      <c r="B350">
        <v>52748635</v>
      </c>
      <c r="C350">
        <v>52748624</v>
      </c>
      <c r="D350">
        <v>50715465</v>
      </c>
      <c r="E350">
        <v>116</v>
      </c>
      <c r="F350">
        <v>1</v>
      </c>
      <c r="G350">
        <v>1</v>
      </c>
      <c r="H350">
        <v>1</v>
      </c>
      <c r="I350" t="s">
        <v>487</v>
      </c>
      <c r="J350" t="s">
        <v>3</v>
      </c>
      <c r="K350" t="s">
        <v>488</v>
      </c>
      <c r="L350">
        <v>1191</v>
      </c>
      <c r="N350">
        <v>1013</v>
      </c>
      <c r="O350" t="s">
        <v>486</v>
      </c>
      <c r="P350" t="s">
        <v>486</v>
      </c>
      <c r="Q350">
        <v>1</v>
      </c>
      <c r="X350">
        <v>0.02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0.02</v>
      </c>
      <c r="AH350">
        <v>2</v>
      </c>
      <c r="AI350">
        <v>52748626</v>
      </c>
      <c r="AJ350">
        <v>372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ROW(Source!A172)</f>
        <v>172</v>
      </c>
      <c r="B351">
        <v>52748636</v>
      </c>
      <c r="C351">
        <v>52748624</v>
      </c>
      <c r="D351">
        <v>50836594</v>
      </c>
      <c r="E351">
        <v>1</v>
      </c>
      <c r="F351">
        <v>1</v>
      </c>
      <c r="G351">
        <v>1</v>
      </c>
      <c r="H351">
        <v>2</v>
      </c>
      <c r="I351" t="s">
        <v>602</v>
      </c>
      <c r="J351" t="s">
        <v>603</v>
      </c>
      <c r="K351" t="s">
        <v>604</v>
      </c>
      <c r="L351">
        <v>1368</v>
      </c>
      <c r="N351">
        <v>1011</v>
      </c>
      <c r="O351" t="s">
        <v>492</v>
      </c>
      <c r="P351" t="s">
        <v>492</v>
      </c>
      <c r="Q351">
        <v>1</v>
      </c>
      <c r="X351">
        <v>0.01</v>
      </c>
      <c r="Y351">
        <v>0</v>
      </c>
      <c r="Z351">
        <v>6.62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0.01</v>
      </c>
      <c r="AH351">
        <v>2</v>
      </c>
      <c r="AI351">
        <v>52748627</v>
      </c>
      <c r="AJ351">
        <v>373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ROW(Source!A172)</f>
        <v>172</v>
      </c>
      <c r="B352">
        <v>52748637</v>
      </c>
      <c r="C352">
        <v>52748624</v>
      </c>
      <c r="D352">
        <v>50836612</v>
      </c>
      <c r="E352">
        <v>1</v>
      </c>
      <c r="F352">
        <v>1</v>
      </c>
      <c r="G352">
        <v>1</v>
      </c>
      <c r="H352">
        <v>2</v>
      </c>
      <c r="I352" t="s">
        <v>605</v>
      </c>
      <c r="J352" t="s">
        <v>606</v>
      </c>
      <c r="K352" t="s">
        <v>607</v>
      </c>
      <c r="L352">
        <v>1368</v>
      </c>
      <c r="N352">
        <v>1011</v>
      </c>
      <c r="O352" t="s">
        <v>492</v>
      </c>
      <c r="P352" t="s">
        <v>492</v>
      </c>
      <c r="Q352">
        <v>1</v>
      </c>
      <c r="X352">
        <v>0.01</v>
      </c>
      <c r="Y352">
        <v>0</v>
      </c>
      <c r="Z352">
        <v>1587.88</v>
      </c>
      <c r="AA352">
        <v>932.95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0.01</v>
      </c>
      <c r="AH352">
        <v>2</v>
      </c>
      <c r="AI352">
        <v>52748628</v>
      </c>
      <c r="AJ352">
        <v>374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ROW(Source!A172)</f>
        <v>172</v>
      </c>
      <c r="B353">
        <v>52748638</v>
      </c>
      <c r="C353">
        <v>52748624</v>
      </c>
      <c r="D353">
        <v>50837347</v>
      </c>
      <c r="E353">
        <v>1</v>
      </c>
      <c r="F353">
        <v>1</v>
      </c>
      <c r="G353">
        <v>1</v>
      </c>
      <c r="H353">
        <v>2</v>
      </c>
      <c r="I353" t="s">
        <v>507</v>
      </c>
      <c r="J353" t="s">
        <v>508</v>
      </c>
      <c r="K353" t="s">
        <v>509</v>
      </c>
      <c r="L353">
        <v>1368</v>
      </c>
      <c r="N353">
        <v>1011</v>
      </c>
      <c r="O353" t="s">
        <v>492</v>
      </c>
      <c r="P353" t="s">
        <v>492</v>
      </c>
      <c r="Q353">
        <v>1</v>
      </c>
      <c r="X353">
        <v>0.01</v>
      </c>
      <c r="Y353">
        <v>0</v>
      </c>
      <c r="Z353">
        <v>641.70000000000005</v>
      </c>
      <c r="AA353">
        <v>811.79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0.01</v>
      </c>
      <c r="AH353">
        <v>2</v>
      </c>
      <c r="AI353">
        <v>52748629</v>
      </c>
      <c r="AJ353">
        <v>375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ROW(Source!A172)</f>
        <v>172</v>
      </c>
      <c r="B354">
        <v>52748639</v>
      </c>
      <c r="C354">
        <v>52748624</v>
      </c>
      <c r="D354">
        <v>50837902</v>
      </c>
      <c r="E354">
        <v>1</v>
      </c>
      <c r="F354">
        <v>1</v>
      </c>
      <c r="G354">
        <v>1</v>
      </c>
      <c r="H354">
        <v>2</v>
      </c>
      <c r="I354" t="s">
        <v>608</v>
      </c>
      <c r="J354" t="s">
        <v>609</v>
      </c>
      <c r="K354" t="s">
        <v>610</v>
      </c>
      <c r="L354">
        <v>1368</v>
      </c>
      <c r="N354">
        <v>1011</v>
      </c>
      <c r="O354" t="s">
        <v>492</v>
      </c>
      <c r="P354" t="s">
        <v>492</v>
      </c>
      <c r="Q354">
        <v>1</v>
      </c>
      <c r="X354">
        <v>1.1200000000000001</v>
      </c>
      <c r="Y354">
        <v>0</v>
      </c>
      <c r="Z354">
        <v>4.5199999999999996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1.1200000000000001</v>
      </c>
      <c r="AH354">
        <v>2</v>
      </c>
      <c r="AI354">
        <v>52748630</v>
      </c>
      <c r="AJ354">
        <v>376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ROW(Source!A172)</f>
        <v>172</v>
      </c>
      <c r="B355">
        <v>52748640</v>
      </c>
      <c r="C355">
        <v>52748624</v>
      </c>
      <c r="D355">
        <v>50785086</v>
      </c>
      <c r="E355">
        <v>1</v>
      </c>
      <c r="F355">
        <v>1</v>
      </c>
      <c r="G355">
        <v>1</v>
      </c>
      <c r="H355">
        <v>3</v>
      </c>
      <c r="I355" t="s">
        <v>225</v>
      </c>
      <c r="J355" t="s">
        <v>227</v>
      </c>
      <c r="K355" t="s">
        <v>226</v>
      </c>
      <c r="L355">
        <v>1348</v>
      </c>
      <c r="N355">
        <v>1009</v>
      </c>
      <c r="O355" t="s">
        <v>57</v>
      </c>
      <c r="P355" t="s">
        <v>57</v>
      </c>
      <c r="Q355">
        <v>1000</v>
      </c>
      <c r="X355">
        <v>8.6499999999999997E-3</v>
      </c>
      <c r="Y355">
        <v>25319.13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8.6499999999999997E-3</v>
      </c>
      <c r="AH355">
        <v>2</v>
      </c>
      <c r="AI355">
        <v>52748631</v>
      </c>
      <c r="AJ355">
        <v>377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ROW(Source!A172)</f>
        <v>172</v>
      </c>
      <c r="B356">
        <v>52748641</v>
      </c>
      <c r="C356">
        <v>52748624</v>
      </c>
      <c r="D356">
        <v>50806523</v>
      </c>
      <c r="E356">
        <v>1</v>
      </c>
      <c r="F356">
        <v>1</v>
      </c>
      <c r="G356">
        <v>1</v>
      </c>
      <c r="H356">
        <v>3</v>
      </c>
      <c r="I356" t="s">
        <v>611</v>
      </c>
      <c r="J356" t="s">
        <v>612</v>
      </c>
      <c r="K356" t="s">
        <v>613</v>
      </c>
      <c r="L356">
        <v>1346</v>
      </c>
      <c r="N356">
        <v>1009</v>
      </c>
      <c r="O356" t="s">
        <v>49</v>
      </c>
      <c r="P356" t="s">
        <v>49</v>
      </c>
      <c r="Q356">
        <v>1</v>
      </c>
      <c r="X356">
        <v>8.65</v>
      </c>
      <c r="Y356">
        <v>60.6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8.65</v>
      </c>
      <c r="AH356">
        <v>2</v>
      </c>
      <c r="AI356">
        <v>52748633</v>
      </c>
      <c r="AJ356">
        <v>379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ROW(Source!A173)</f>
        <v>173</v>
      </c>
      <c r="B357">
        <v>52748634</v>
      </c>
      <c r="C357">
        <v>52748624</v>
      </c>
      <c r="D357">
        <v>50715309</v>
      </c>
      <c r="E357">
        <v>116</v>
      </c>
      <c r="F357">
        <v>1</v>
      </c>
      <c r="G357">
        <v>1</v>
      </c>
      <c r="H357">
        <v>1</v>
      </c>
      <c r="I357" t="s">
        <v>600</v>
      </c>
      <c r="J357" t="s">
        <v>3</v>
      </c>
      <c r="K357" t="s">
        <v>601</v>
      </c>
      <c r="L357">
        <v>1191</v>
      </c>
      <c r="N357">
        <v>1013</v>
      </c>
      <c r="O357" t="s">
        <v>486</v>
      </c>
      <c r="P357" t="s">
        <v>486</v>
      </c>
      <c r="Q357">
        <v>1</v>
      </c>
      <c r="X357">
        <v>7.43</v>
      </c>
      <c r="Y357">
        <v>0</v>
      </c>
      <c r="Z357">
        <v>0</v>
      </c>
      <c r="AA357">
        <v>0</v>
      </c>
      <c r="AB357">
        <v>884.48</v>
      </c>
      <c r="AC357">
        <v>0</v>
      </c>
      <c r="AD357">
        <v>1</v>
      </c>
      <c r="AE357">
        <v>1</v>
      </c>
      <c r="AF357" t="s">
        <v>3</v>
      </c>
      <c r="AG357">
        <v>7.43</v>
      </c>
      <c r="AH357">
        <v>2</v>
      </c>
      <c r="AI357">
        <v>52748625</v>
      </c>
      <c r="AJ357">
        <v>380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ROW(Source!A173)</f>
        <v>173</v>
      </c>
      <c r="B358">
        <v>52748635</v>
      </c>
      <c r="C358">
        <v>52748624</v>
      </c>
      <c r="D358">
        <v>50715465</v>
      </c>
      <c r="E358">
        <v>116</v>
      </c>
      <c r="F358">
        <v>1</v>
      </c>
      <c r="G358">
        <v>1</v>
      </c>
      <c r="H358">
        <v>1</v>
      </c>
      <c r="I358" t="s">
        <v>487</v>
      </c>
      <c r="J358" t="s">
        <v>3</v>
      </c>
      <c r="K358" t="s">
        <v>488</v>
      </c>
      <c r="L358">
        <v>1191</v>
      </c>
      <c r="N358">
        <v>1013</v>
      </c>
      <c r="O358" t="s">
        <v>486</v>
      </c>
      <c r="P358" t="s">
        <v>486</v>
      </c>
      <c r="Q358">
        <v>1</v>
      </c>
      <c r="X358">
        <v>0.02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</v>
      </c>
      <c r="AG358">
        <v>0.02</v>
      </c>
      <c r="AH358">
        <v>2</v>
      </c>
      <c r="AI358">
        <v>52748626</v>
      </c>
      <c r="AJ358">
        <v>381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ROW(Source!A173)</f>
        <v>173</v>
      </c>
      <c r="B359">
        <v>52748636</v>
      </c>
      <c r="C359">
        <v>52748624</v>
      </c>
      <c r="D359">
        <v>50836594</v>
      </c>
      <c r="E359">
        <v>1</v>
      </c>
      <c r="F359">
        <v>1</v>
      </c>
      <c r="G359">
        <v>1</v>
      </c>
      <c r="H359">
        <v>2</v>
      </c>
      <c r="I359" t="s">
        <v>602</v>
      </c>
      <c r="J359" t="s">
        <v>603</v>
      </c>
      <c r="K359" t="s">
        <v>604</v>
      </c>
      <c r="L359">
        <v>1368</v>
      </c>
      <c r="N359">
        <v>1011</v>
      </c>
      <c r="O359" t="s">
        <v>492</v>
      </c>
      <c r="P359" t="s">
        <v>492</v>
      </c>
      <c r="Q359">
        <v>1</v>
      </c>
      <c r="X359">
        <v>0.01</v>
      </c>
      <c r="Y359">
        <v>0</v>
      </c>
      <c r="Z359">
        <v>6.62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0.01</v>
      </c>
      <c r="AH359">
        <v>2</v>
      </c>
      <c r="AI359">
        <v>52748627</v>
      </c>
      <c r="AJ359">
        <v>382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ROW(Source!A173)</f>
        <v>173</v>
      </c>
      <c r="B360">
        <v>52748637</v>
      </c>
      <c r="C360">
        <v>52748624</v>
      </c>
      <c r="D360">
        <v>50836612</v>
      </c>
      <c r="E360">
        <v>1</v>
      </c>
      <c r="F360">
        <v>1</v>
      </c>
      <c r="G360">
        <v>1</v>
      </c>
      <c r="H360">
        <v>2</v>
      </c>
      <c r="I360" t="s">
        <v>605</v>
      </c>
      <c r="J360" t="s">
        <v>606</v>
      </c>
      <c r="K360" t="s">
        <v>607</v>
      </c>
      <c r="L360">
        <v>1368</v>
      </c>
      <c r="N360">
        <v>1011</v>
      </c>
      <c r="O360" t="s">
        <v>492</v>
      </c>
      <c r="P360" t="s">
        <v>492</v>
      </c>
      <c r="Q360">
        <v>1</v>
      </c>
      <c r="X360">
        <v>0.01</v>
      </c>
      <c r="Y360">
        <v>0</v>
      </c>
      <c r="Z360">
        <v>1587.88</v>
      </c>
      <c r="AA360">
        <v>932.95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0.01</v>
      </c>
      <c r="AH360">
        <v>2</v>
      </c>
      <c r="AI360">
        <v>52748628</v>
      </c>
      <c r="AJ360">
        <v>383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ROW(Source!A173)</f>
        <v>173</v>
      </c>
      <c r="B361">
        <v>52748638</v>
      </c>
      <c r="C361">
        <v>52748624</v>
      </c>
      <c r="D361">
        <v>50837347</v>
      </c>
      <c r="E361">
        <v>1</v>
      </c>
      <c r="F361">
        <v>1</v>
      </c>
      <c r="G361">
        <v>1</v>
      </c>
      <c r="H361">
        <v>2</v>
      </c>
      <c r="I361" t="s">
        <v>507</v>
      </c>
      <c r="J361" t="s">
        <v>508</v>
      </c>
      <c r="K361" t="s">
        <v>509</v>
      </c>
      <c r="L361">
        <v>1368</v>
      </c>
      <c r="N361">
        <v>1011</v>
      </c>
      <c r="O361" t="s">
        <v>492</v>
      </c>
      <c r="P361" t="s">
        <v>492</v>
      </c>
      <c r="Q361">
        <v>1</v>
      </c>
      <c r="X361">
        <v>0.01</v>
      </c>
      <c r="Y361">
        <v>0</v>
      </c>
      <c r="Z361">
        <v>641.70000000000005</v>
      </c>
      <c r="AA361">
        <v>811.79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0.01</v>
      </c>
      <c r="AH361">
        <v>2</v>
      </c>
      <c r="AI361">
        <v>52748629</v>
      </c>
      <c r="AJ361">
        <v>384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ROW(Source!A173)</f>
        <v>173</v>
      </c>
      <c r="B362">
        <v>52748639</v>
      </c>
      <c r="C362">
        <v>52748624</v>
      </c>
      <c r="D362">
        <v>50837902</v>
      </c>
      <c r="E362">
        <v>1</v>
      </c>
      <c r="F362">
        <v>1</v>
      </c>
      <c r="G362">
        <v>1</v>
      </c>
      <c r="H362">
        <v>2</v>
      </c>
      <c r="I362" t="s">
        <v>608</v>
      </c>
      <c r="J362" t="s">
        <v>609</v>
      </c>
      <c r="K362" t="s">
        <v>610</v>
      </c>
      <c r="L362">
        <v>1368</v>
      </c>
      <c r="N362">
        <v>1011</v>
      </c>
      <c r="O362" t="s">
        <v>492</v>
      </c>
      <c r="P362" t="s">
        <v>492</v>
      </c>
      <c r="Q362">
        <v>1</v>
      </c>
      <c r="X362">
        <v>1.1200000000000001</v>
      </c>
      <c r="Y362">
        <v>0</v>
      </c>
      <c r="Z362">
        <v>4.5199999999999996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1.1200000000000001</v>
      </c>
      <c r="AH362">
        <v>2</v>
      </c>
      <c r="AI362">
        <v>52748630</v>
      </c>
      <c r="AJ362">
        <v>385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ROW(Source!A173)</f>
        <v>173</v>
      </c>
      <c r="B363">
        <v>52748640</v>
      </c>
      <c r="C363">
        <v>52748624</v>
      </c>
      <c r="D363">
        <v>50785086</v>
      </c>
      <c r="E363">
        <v>1</v>
      </c>
      <c r="F363">
        <v>1</v>
      </c>
      <c r="G363">
        <v>1</v>
      </c>
      <c r="H363">
        <v>3</v>
      </c>
      <c r="I363" t="s">
        <v>225</v>
      </c>
      <c r="J363" t="s">
        <v>227</v>
      </c>
      <c r="K363" t="s">
        <v>226</v>
      </c>
      <c r="L363">
        <v>1348</v>
      </c>
      <c r="N363">
        <v>1009</v>
      </c>
      <c r="O363" t="s">
        <v>57</v>
      </c>
      <c r="P363" t="s">
        <v>57</v>
      </c>
      <c r="Q363">
        <v>1000</v>
      </c>
      <c r="X363">
        <v>8.6499999999999997E-3</v>
      </c>
      <c r="Y363">
        <v>25319.13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8.6499999999999997E-3</v>
      </c>
      <c r="AH363">
        <v>2</v>
      </c>
      <c r="AI363">
        <v>52748631</v>
      </c>
      <c r="AJ363">
        <v>386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ROW(Source!A173)</f>
        <v>173</v>
      </c>
      <c r="B364">
        <v>52748641</v>
      </c>
      <c r="C364">
        <v>52748624</v>
      </c>
      <c r="D364">
        <v>50806523</v>
      </c>
      <c r="E364">
        <v>1</v>
      </c>
      <c r="F364">
        <v>1</v>
      </c>
      <c r="G364">
        <v>1</v>
      </c>
      <c r="H364">
        <v>3</v>
      </c>
      <c r="I364" t="s">
        <v>611</v>
      </c>
      <c r="J364" t="s">
        <v>612</v>
      </c>
      <c r="K364" t="s">
        <v>613</v>
      </c>
      <c r="L364">
        <v>1346</v>
      </c>
      <c r="N364">
        <v>1009</v>
      </c>
      <c r="O364" t="s">
        <v>49</v>
      </c>
      <c r="P364" t="s">
        <v>49</v>
      </c>
      <c r="Q364">
        <v>1</v>
      </c>
      <c r="X364">
        <v>8.65</v>
      </c>
      <c r="Y364">
        <v>60.6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8.65</v>
      </c>
      <c r="AH364">
        <v>2</v>
      </c>
      <c r="AI364">
        <v>52748633</v>
      </c>
      <c r="AJ364">
        <v>388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ROW(Source!A354)</f>
        <v>354</v>
      </c>
      <c r="B365">
        <v>52748667</v>
      </c>
      <c r="C365">
        <v>52748664</v>
      </c>
      <c r="D365">
        <v>50715435</v>
      </c>
      <c r="E365">
        <v>116</v>
      </c>
      <c r="F365">
        <v>1</v>
      </c>
      <c r="G365">
        <v>1</v>
      </c>
      <c r="H365">
        <v>1</v>
      </c>
      <c r="I365" t="s">
        <v>614</v>
      </c>
      <c r="J365" t="s">
        <v>3</v>
      </c>
      <c r="K365" t="s">
        <v>615</v>
      </c>
      <c r="L365">
        <v>1369</v>
      </c>
      <c r="N365">
        <v>1013</v>
      </c>
      <c r="O365" t="s">
        <v>527</v>
      </c>
      <c r="P365" t="s">
        <v>527</v>
      </c>
      <c r="Q365">
        <v>1</v>
      </c>
      <c r="X365">
        <v>0.41</v>
      </c>
      <c r="Y365">
        <v>0</v>
      </c>
      <c r="Z365">
        <v>0</v>
      </c>
      <c r="AA365">
        <v>0</v>
      </c>
      <c r="AB365">
        <v>1090.46</v>
      </c>
      <c r="AC365">
        <v>0</v>
      </c>
      <c r="AD365">
        <v>1</v>
      </c>
      <c r="AE365">
        <v>1</v>
      </c>
      <c r="AF365" t="s">
        <v>3</v>
      </c>
      <c r="AG365">
        <v>0.41</v>
      </c>
      <c r="AH365">
        <v>2</v>
      </c>
      <c r="AI365">
        <v>52748665</v>
      </c>
      <c r="AJ365">
        <v>389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ROW(Source!A354)</f>
        <v>354</v>
      </c>
      <c r="B366">
        <v>52748668</v>
      </c>
      <c r="C366">
        <v>52748664</v>
      </c>
      <c r="D366">
        <v>50715459</v>
      </c>
      <c r="E366">
        <v>116</v>
      </c>
      <c r="F366">
        <v>1</v>
      </c>
      <c r="G366">
        <v>1</v>
      </c>
      <c r="H366">
        <v>1</v>
      </c>
      <c r="I366" t="s">
        <v>616</v>
      </c>
      <c r="J366" t="s">
        <v>3</v>
      </c>
      <c r="K366" t="s">
        <v>617</v>
      </c>
      <c r="L366">
        <v>1369</v>
      </c>
      <c r="N366">
        <v>1013</v>
      </c>
      <c r="O366" t="s">
        <v>527</v>
      </c>
      <c r="P366" t="s">
        <v>527</v>
      </c>
      <c r="Q366">
        <v>1</v>
      </c>
      <c r="X366">
        <v>0.41</v>
      </c>
      <c r="Y366">
        <v>0</v>
      </c>
      <c r="Z366">
        <v>0</v>
      </c>
      <c r="AA366">
        <v>0</v>
      </c>
      <c r="AB366">
        <v>1066.23</v>
      </c>
      <c r="AC366">
        <v>0</v>
      </c>
      <c r="AD366">
        <v>1</v>
      </c>
      <c r="AE366">
        <v>1</v>
      </c>
      <c r="AF366" t="s">
        <v>3</v>
      </c>
      <c r="AG366">
        <v>0.41</v>
      </c>
      <c r="AH366">
        <v>2</v>
      </c>
      <c r="AI366">
        <v>52748666</v>
      </c>
      <c r="AJ366">
        <v>390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ROW(Source!A355)</f>
        <v>355</v>
      </c>
      <c r="B367">
        <v>52748667</v>
      </c>
      <c r="C367">
        <v>52748664</v>
      </c>
      <c r="D367">
        <v>50715435</v>
      </c>
      <c r="E367">
        <v>116</v>
      </c>
      <c r="F367">
        <v>1</v>
      </c>
      <c r="G367">
        <v>1</v>
      </c>
      <c r="H367">
        <v>1</v>
      </c>
      <c r="I367" t="s">
        <v>614</v>
      </c>
      <c r="J367" t="s">
        <v>3</v>
      </c>
      <c r="K367" t="s">
        <v>615</v>
      </c>
      <c r="L367">
        <v>1369</v>
      </c>
      <c r="N367">
        <v>1013</v>
      </c>
      <c r="O367" t="s">
        <v>527</v>
      </c>
      <c r="P367" t="s">
        <v>527</v>
      </c>
      <c r="Q367">
        <v>1</v>
      </c>
      <c r="X367">
        <v>0.41</v>
      </c>
      <c r="Y367">
        <v>0</v>
      </c>
      <c r="Z367">
        <v>0</v>
      </c>
      <c r="AA367">
        <v>0</v>
      </c>
      <c r="AB367">
        <v>1090.46</v>
      </c>
      <c r="AC367">
        <v>0</v>
      </c>
      <c r="AD367">
        <v>1</v>
      </c>
      <c r="AE367">
        <v>1</v>
      </c>
      <c r="AF367" t="s">
        <v>3</v>
      </c>
      <c r="AG367">
        <v>0.41</v>
      </c>
      <c r="AH367">
        <v>2</v>
      </c>
      <c r="AI367">
        <v>52748665</v>
      </c>
      <c r="AJ367">
        <v>391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ROW(Source!A355)</f>
        <v>355</v>
      </c>
      <c r="B368">
        <v>52748668</v>
      </c>
      <c r="C368">
        <v>52748664</v>
      </c>
      <c r="D368">
        <v>50715459</v>
      </c>
      <c r="E368">
        <v>116</v>
      </c>
      <c r="F368">
        <v>1</v>
      </c>
      <c r="G368">
        <v>1</v>
      </c>
      <c r="H368">
        <v>1</v>
      </c>
      <c r="I368" t="s">
        <v>616</v>
      </c>
      <c r="J368" t="s">
        <v>3</v>
      </c>
      <c r="K368" t="s">
        <v>617</v>
      </c>
      <c r="L368">
        <v>1369</v>
      </c>
      <c r="N368">
        <v>1013</v>
      </c>
      <c r="O368" t="s">
        <v>527</v>
      </c>
      <c r="P368" t="s">
        <v>527</v>
      </c>
      <c r="Q368">
        <v>1</v>
      </c>
      <c r="X368">
        <v>0.41</v>
      </c>
      <c r="Y368">
        <v>0</v>
      </c>
      <c r="Z368">
        <v>0</v>
      </c>
      <c r="AA368">
        <v>0</v>
      </c>
      <c r="AB368">
        <v>1066.23</v>
      </c>
      <c r="AC368">
        <v>0</v>
      </c>
      <c r="AD368">
        <v>1</v>
      </c>
      <c r="AE368">
        <v>1</v>
      </c>
      <c r="AF368" t="s">
        <v>3</v>
      </c>
      <c r="AG368">
        <v>0.41</v>
      </c>
      <c r="AH368">
        <v>2</v>
      </c>
      <c r="AI368">
        <v>52748666</v>
      </c>
      <c r="AJ368">
        <v>392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ROW(Source!A356)</f>
        <v>356</v>
      </c>
      <c r="B369">
        <v>52748672</v>
      </c>
      <c r="C369">
        <v>52748669</v>
      </c>
      <c r="D369">
        <v>50715435</v>
      </c>
      <c r="E369">
        <v>116</v>
      </c>
      <c r="F369">
        <v>1</v>
      </c>
      <c r="G369">
        <v>1</v>
      </c>
      <c r="H369">
        <v>1</v>
      </c>
      <c r="I369" t="s">
        <v>614</v>
      </c>
      <c r="J369" t="s">
        <v>3</v>
      </c>
      <c r="K369" t="s">
        <v>615</v>
      </c>
      <c r="L369">
        <v>1369</v>
      </c>
      <c r="N369">
        <v>1013</v>
      </c>
      <c r="O369" t="s">
        <v>527</v>
      </c>
      <c r="P369" t="s">
        <v>527</v>
      </c>
      <c r="Q369">
        <v>1</v>
      </c>
      <c r="X369">
        <v>0.16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0.16</v>
      </c>
      <c r="AH369">
        <v>2</v>
      </c>
      <c r="AI369">
        <v>52748670</v>
      </c>
      <c r="AJ369">
        <v>393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ROW(Source!A356)</f>
        <v>356</v>
      </c>
      <c r="B370">
        <v>52748673</v>
      </c>
      <c r="C370">
        <v>52748669</v>
      </c>
      <c r="D370">
        <v>50715459</v>
      </c>
      <c r="E370">
        <v>116</v>
      </c>
      <c r="F370">
        <v>1</v>
      </c>
      <c r="G370">
        <v>1</v>
      </c>
      <c r="H370">
        <v>1</v>
      </c>
      <c r="I370" t="s">
        <v>616</v>
      </c>
      <c r="J370" t="s">
        <v>3</v>
      </c>
      <c r="K370" t="s">
        <v>617</v>
      </c>
      <c r="L370">
        <v>1369</v>
      </c>
      <c r="N370">
        <v>1013</v>
      </c>
      <c r="O370" t="s">
        <v>527</v>
      </c>
      <c r="P370" t="s">
        <v>527</v>
      </c>
      <c r="Q370">
        <v>1</v>
      </c>
      <c r="X370">
        <v>0.16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3</v>
      </c>
      <c r="AG370">
        <v>0.16</v>
      </c>
      <c r="AH370">
        <v>2</v>
      </c>
      <c r="AI370">
        <v>52748671</v>
      </c>
      <c r="AJ370">
        <v>394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ROW(Source!A357)</f>
        <v>357</v>
      </c>
      <c r="B371">
        <v>52748672</v>
      </c>
      <c r="C371">
        <v>52748669</v>
      </c>
      <c r="D371">
        <v>50715435</v>
      </c>
      <c r="E371">
        <v>116</v>
      </c>
      <c r="F371">
        <v>1</v>
      </c>
      <c r="G371">
        <v>1</v>
      </c>
      <c r="H371">
        <v>1</v>
      </c>
      <c r="I371" t="s">
        <v>614</v>
      </c>
      <c r="J371" t="s">
        <v>3</v>
      </c>
      <c r="K371" t="s">
        <v>615</v>
      </c>
      <c r="L371">
        <v>1369</v>
      </c>
      <c r="N371">
        <v>1013</v>
      </c>
      <c r="O371" t="s">
        <v>527</v>
      </c>
      <c r="P371" t="s">
        <v>527</v>
      </c>
      <c r="Q371">
        <v>1</v>
      </c>
      <c r="X371">
        <v>0.16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0.16</v>
      </c>
      <c r="AH371">
        <v>2</v>
      </c>
      <c r="AI371">
        <v>52748670</v>
      </c>
      <c r="AJ371">
        <v>395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ROW(Source!A357)</f>
        <v>357</v>
      </c>
      <c r="B372">
        <v>52748673</v>
      </c>
      <c r="C372">
        <v>52748669</v>
      </c>
      <c r="D372">
        <v>50715459</v>
      </c>
      <c r="E372">
        <v>116</v>
      </c>
      <c r="F372">
        <v>1</v>
      </c>
      <c r="G372">
        <v>1</v>
      </c>
      <c r="H372">
        <v>1</v>
      </c>
      <c r="I372" t="s">
        <v>616</v>
      </c>
      <c r="J372" t="s">
        <v>3</v>
      </c>
      <c r="K372" t="s">
        <v>617</v>
      </c>
      <c r="L372">
        <v>1369</v>
      </c>
      <c r="N372">
        <v>1013</v>
      </c>
      <c r="O372" t="s">
        <v>527</v>
      </c>
      <c r="P372" t="s">
        <v>527</v>
      </c>
      <c r="Q372">
        <v>1</v>
      </c>
      <c r="X372">
        <v>0.16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3</v>
      </c>
      <c r="AG372">
        <v>0.16</v>
      </c>
      <c r="AH372">
        <v>2</v>
      </c>
      <c r="AI372">
        <v>52748671</v>
      </c>
      <c r="AJ372">
        <v>396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ROW(Source!A358)</f>
        <v>358</v>
      </c>
      <c r="B373">
        <v>52748677</v>
      </c>
      <c r="C373">
        <v>52748674</v>
      </c>
      <c r="D373">
        <v>50715435</v>
      </c>
      <c r="E373">
        <v>116</v>
      </c>
      <c r="F373">
        <v>1</v>
      </c>
      <c r="G373">
        <v>1</v>
      </c>
      <c r="H373">
        <v>1</v>
      </c>
      <c r="I373" t="s">
        <v>614</v>
      </c>
      <c r="J373" t="s">
        <v>3</v>
      </c>
      <c r="K373" t="s">
        <v>615</v>
      </c>
      <c r="L373">
        <v>1369</v>
      </c>
      <c r="N373">
        <v>1013</v>
      </c>
      <c r="O373" t="s">
        <v>527</v>
      </c>
      <c r="P373" t="s">
        <v>527</v>
      </c>
      <c r="Q373">
        <v>1</v>
      </c>
      <c r="X373">
        <v>0.5</v>
      </c>
      <c r="Y373">
        <v>0</v>
      </c>
      <c r="Z373">
        <v>0</v>
      </c>
      <c r="AA373">
        <v>0</v>
      </c>
      <c r="AB373">
        <v>1090.46</v>
      </c>
      <c r="AC373">
        <v>0</v>
      </c>
      <c r="AD373">
        <v>1</v>
      </c>
      <c r="AE373">
        <v>1</v>
      </c>
      <c r="AF373" t="s">
        <v>3</v>
      </c>
      <c r="AG373">
        <v>0.5</v>
      </c>
      <c r="AH373">
        <v>2</v>
      </c>
      <c r="AI373">
        <v>52748675</v>
      </c>
      <c r="AJ373">
        <v>397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ROW(Source!A358)</f>
        <v>358</v>
      </c>
      <c r="B374">
        <v>52748678</v>
      </c>
      <c r="C374">
        <v>52748674</v>
      </c>
      <c r="D374">
        <v>50715459</v>
      </c>
      <c r="E374">
        <v>116</v>
      </c>
      <c r="F374">
        <v>1</v>
      </c>
      <c r="G374">
        <v>1</v>
      </c>
      <c r="H374">
        <v>1</v>
      </c>
      <c r="I374" t="s">
        <v>616</v>
      </c>
      <c r="J374" t="s">
        <v>3</v>
      </c>
      <c r="K374" t="s">
        <v>617</v>
      </c>
      <c r="L374">
        <v>1369</v>
      </c>
      <c r="N374">
        <v>1013</v>
      </c>
      <c r="O374" t="s">
        <v>527</v>
      </c>
      <c r="P374" t="s">
        <v>527</v>
      </c>
      <c r="Q374">
        <v>1</v>
      </c>
      <c r="X374">
        <v>0.5</v>
      </c>
      <c r="Y374">
        <v>0</v>
      </c>
      <c r="Z374">
        <v>0</v>
      </c>
      <c r="AA374">
        <v>0</v>
      </c>
      <c r="AB374">
        <v>1066.23</v>
      </c>
      <c r="AC374">
        <v>0</v>
      </c>
      <c r="AD374">
        <v>1</v>
      </c>
      <c r="AE374">
        <v>1</v>
      </c>
      <c r="AF374" t="s">
        <v>3</v>
      </c>
      <c r="AG374">
        <v>0.5</v>
      </c>
      <c r="AH374">
        <v>2</v>
      </c>
      <c r="AI374">
        <v>52748676</v>
      </c>
      <c r="AJ374">
        <v>398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ROW(Source!A359)</f>
        <v>359</v>
      </c>
      <c r="B375">
        <v>52748677</v>
      </c>
      <c r="C375">
        <v>52748674</v>
      </c>
      <c r="D375">
        <v>50715435</v>
      </c>
      <c r="E375">
        <v>116</v>
      </c>
      <c r="F375">
        <v>1</v>
      </c>
      <c r="G375">
        <v>1</v>
      </c>
      <c r="H375">
        <v>1</v>
      </c>
      <c r="I375" t="s">
        <v>614</v>
      </c>
      <c r="J375" t="s">
        <v>3</v>
      </c>
      <c r="K375" t="s">
        <v>615</v>
      </c>
      <c r="L375">
        <v>1369</v>
      </c>
      <c r="N375">
        <v>1013</v>
      </c>
      <c r="O375" t="s">
        <v>527</v>
      </c>
      <c r="P375" t="s">
        <v>527</v>
      </c>
      <c r="Q375">
        <v>1</v>
      </c>
      <c r="X375">
        <v>0.5</v>
      </c>
      <c r="Y375">
        <v>0</v>
      </c>
      <c r="Z375">
        <v>0</v>
      </c>
      <c r="AA375">
        <v>0</v>
      </c>
      <c r="AB375">
        <v>1090.46</v>
      </c>
      <c r="AC375">
        <v>0</v>
      </c>
      <c r="AD375">
        <v>1</v>
      </c>
      <c r="AE375">
        <v>1</v>
      </c>
      <c r="AF375" t="s">
        <v>3</v>
      </c>
      <c r="AG375">
        <v>0.5</v>
      </c>
      <c r="AH375">
        <v>2</v>
      </c>
      <c r="AI375">
        <v>52748675</v>
      </c>
      <c r="AJ375">
        <v>399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ROW(Source!A359)</f>
        <v>359</v>
      </c>
      <c r="B376">
        <v>52748678</v>
      </c>
      <c r="C376">
        <v>52748674</v>
      </c>
      <c r="D376">
        <v>50715459</v>
      </c>
      <c r="E376">
        <v>116</v>
      </c>
      <c r="F376">
        <v>1</v>
      </c>
      <c r="G376">
        <v>1</v>
      </c>
      <c r="H376">
        <v>1</v>
      </c>
      <c r="I376" t="s">
        <v>616</v>
      </c>
      <c r="J376" t="s">
        <v>3</v>
      </c>
      <c r="K376" t="s">
        <v>617</v>
      </c>
      <c r="L376">
        <v>1369</v>
      </c>
      <c r="N376">
        <v>1013</v>
      </c>
      <c r="O376" t="s">
        <v>527</v>
      </c>
      <c r="P376" t="s">
        <v>527</v>
      </c>
      <c r="Q376">
        <v>1</v>
      </c>
      <c r="X376">
        <v>0.5</v>
      </c>
      <c r="Y376">
        <v>0</v>
      </c>
      <c r="Z376">
        <v>0</v>
      </c>
      <c r="AA376">
        <v>0</v>
      </c>
      <c r="AB376">
        <v>1066.23</v>
      </c>
      <c r="AC376">
        <v>0</v>
      </c>
      <c r="AD376">
        <v>1</v>
      </c>
      <c r="AE376">
        <v>1</v>
      </c>
      <c r="AF376" t="s">
        <v>3</v>
      </c>
      <c r="AG376">
        <v>0.5</v>
      </c>
      <c r="AH376">
        <v>2</v>
      </c>
      <c r="AI376">
        <v>52748676</v>
      </c>
      <c r="AJ376">
        <v>400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ROW(Source!A360)</f>
        <v>360</v>
      </c>
      <c r="B377">
        <v>52748682</v>
      </c>
      <c r="C377">
        <v>52748679</v>
      </c>
      <c r="D377">
        <v>50715435</v>
      </c>
      <c r="E377">
        <v>116</v>
      </c>
      <c r="F377">
        <v>1</v>
      </c>
      <c r="G377">
        <v>1</v>
      </c>
      <c r="H377">
        <v>1</v>
      </c>
      <c r="I377" t="s">
        <v>614</v>
      </c>
      <c r="J377" t="s">
        <v>3</v>
      </c>
      <c r="K377" t="s">
        <v>615</v>
      </c>
      <c r="L377">
        <v>1369</v>
      </c>
      <c r="N377">
        <v>1013</v>
      </c>
      <c r="O377" t="s">
        <v>527</v>
      </c>
      <c r="P377" t="s">
        <v>527</v>
      </c>
      <c r="Q377">
        <v>1</v>
      </c>
      <c r="X377">
        <v>6.48</v>
      </c>
      <c r="Y377">
        <v>0</v>
      </c>
      <c r="Z377">
        <v>0</v>
      </c>
      <c r="AA377">
        <v>0</v>
      </c>
      <c r="AB377">
        <v>1090.46</v>
      </c>
      <c r="AC377">
        <v>0</v>
      </c>
      <c r="AD377">
        <v>1</v>
      </c>
      <c r="AE377">
        <v>1</v>
      </c>
      <c r="AF377" t="s">
        <v>3</v>
      </c>
      <c r="AG377">
        <v>6.48</v>
      </c>
      <c r="AH377">
        <v>2</v>
      </c>
      <c r="AI377">
        <v>52748680</v>
      </c>
      <c r="AJ377">
        <v>401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ROW(Source!A360)</f>
        <v>360</v>
      </c>
      <c r="B378">
        <v>52748683</v>
      </c>
      <c r="C378">
        <v>52748679</v>
      </c>
      <c r="D378">
        <v>50715459</v>
      </c>
      <c r="E378">
        <v>116</v>
      </c>
      <c r="F378">
        <v>1</v>
      </c>
      <c r="G378">
        <v>1</v>
      </c>
      <c r="H378">
        <v>1</v>
      </c>
      <c r="I378" t="s">
        <v>616</v>
      </c>
      <c r="J378" t="s">
        <v>3</v>
      </c>
      <c r="K378" t="s">
        <v>617</v>
      </c>
      <c r="L378">
        <v>1369</v>
      </c>
      <c r="N378">
        <v>1013</v>
      </c>
      <c r="O378" t="s">
        <v>527</v>
      </c>
      <c r="P378" t="s">
        <v>527</v>
      </c>
      <c r="Q378">
        <v>1</v>
      </c>
      <c r="X378">
        <v>6.48</v>
      </c>
      <c r="Y378">
        <v>0</v>
      </c>
      <c r="Z378">
        <v>0</v>
      </c>
      <c r="AA378">
        <v>0</v>
      </c>
      <c r="AB378">
        <v>1066.23</v>
      </c>
      <c r="AC378">
        <v>0</v>
      </c>
      <c r="AD378">
        <v>1</v>
      </c>
      <c r="AE378">
        <v>1</v>
      </c>
      <c r="AF378" t="s">
        <v>3</v>
      </c>
      <c r="AG378">
        <v>6.48</v>
      </c>
      <c r="AH378">
        <v>2</v>
      </c>
      <c r="AI378">
        <v>52748681</v>
      </c>
      <c r="AJ378">
        <v>402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ROW(Source!A361)</f>
        <v>361</v>
      </c>
      <c r="B379">
        <v>52748682</v>
      </c>
      <c r="C379">
        <v>52748679</v>
      </c>
      <c r="D379">
        <v>50715435</v>
      </c>
      <c r="E379">
        <v>116</v>
      </c>
      <c r="F379">
        <v>1</v>
      </c>
      <c r="G379">
        <v>1</v>
      </c>
      <c r="H379">
        <v>1</v>
      </c>
      <c r="I379" t="s">
        <v>614</v>
      </c>
      <c r="J379" t="s">
        <v>3</v>
      </c>
      <c r="K379" t="s">
        <v>615</v>
      </c>
      <c r="L379">
        <v>1369</v>
      </c>
      <c r="N379">
        <v>1013</v>
      </c>
      <c r="O379" t="s">
        <v>527</v>
      </c>
      <c r="P379" t="s">
        <v>527</v>
      </c>
      <c r="Q379">
        <v>1</v>
      </c>
      <c r="X379">
        <v>6.48</v>
      </c>
      <c r="Y379">
        <v>0</v>
      </c>
      <c r="Z379">
        <v>0</v>
      </c>
      <c r="AA379">
        <v>0</v>
      </c>
      <c r="AB379">
        <v>1090.46</v>
      </c>
      <c r="AC379">
        <v>0</v>
      </c>
      <c r="AD379">
        <v>1</v>
      </c>
      <c r="AE379">
        <v>1</v>
      </c>
      <c r="AF379" t="s">
        <v>3</v>
      </c>
      <c r="AG379">
        <v>6.48</v>
      </c>
      <c r="AH379">
        <v>2</v>
      </c>
      <c r="AI379">
        <v>52748680</v>
      </c>
      <c r="AJ379">
        <v>403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ROW(Source!A361)</f>
        <v>361</v>
      </c>
      <c r="B380">
        <v>52748683</v>
      </c>
      <c r="C380">
        <v>52748679</v>
      </c>
      <c r="D380">
        <v>50715459</v>
      </c>
      <c r="E380">
        <v>116</v>
      </c>
      <c r="F380">
        <v>1</v>
      </c>
      <c r="G380">
        <v>1</v>
      </c>
      <c r="H380">
        <v>1</v>
      </c>
      <c r="I380" t="s">
        <v>616</v>
      </c>
      <c r="J380" t="s">
        <v>3</v>
      </c>
      <c r="K380" t="s">
        <v>617</v>
      </c>
      <c r="L380">
        <v>1369</v>
      </c>
      <c r="N380">
        <v>1013</v>
      </c>
      <c r="O380" t="s">
        <v>527</v>
      </c>
      <c r="P380" t="s">
        <v>527</v>
      </c>
      <c r="Q380">
        <v>1</v>
      </c>
      <c r="X380">
        <v>6.48</v>
      </c>
      <c r="Y380">
        <v>0</v>
      </c>
      <c r="Z380">
        <v>0</v>
      </c>
      <c r="AA380">
        <v>0</v>
      </c>
      <c r="AB380">
        <v>1066.23</v>
      </c>
      <c r="AC380">
        <v>0</v>
      </c>
      <c r="AD380">
        <v>1</v>
      </c>
      <c r="AE380">
        <v>1</v>
      </c>
      <c r="AF380" t="s">
        <v>3</v>
      </c>
      <c r="AG380">
        <v>6.48</v>
      </c>
      <c r="AH380">
        <v>2</v>
      </c>
      <c r="AI380">
        <v>52748681</v>
      </c>
      <c r="AJ380">
        <v>404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ROW(Source!A362)</f>
        <v>362</v>
      </c>
      <c r="B381">
        <v>52748687</v>
      </c>
      <c r="C381">
        <v>52748684</v>
      </c>
      <c r="D381">
        <v>50715435</v>
      </c>
      <c r="E381">
        <v>116</v>
      </c>
      <c r="F381">
        <v>1</v>
      </c>
      <c r="G381">
        <v>1</v>
      </c>
      <c r="H381">
        <v>1</v>
      </c>
      <c r="I381" t="s">
        <v>614</v>
      </c>
      <c r="J381" t="s">
        <v>3</v>
      </c>
      <c r="K381" t="s">
        <v>615</v>
      </c>
      <c r="L381">
        <v>1369</v>
      </c>
      <c r="N381">
        <v>1013</v>
      </c>
      <c r="O381" t="s">
        <v>527</v>
      </c>
      <c r="P381" t="s">
        <v>527</v>
      </c>
      <c r="Q381">
        <v>1</v>
      </c>
      <c r="X381">
        <v>0.5</v>
      </c>
      <c r="Y381">
        <v>0</v>
      </c>
      <c r="Z381">
        <v>0</v>
      </c>
      <c r="AA381">
        <v>0</v>
      </c>
      <c r="AB381">
        <v>1090.46</v>
      </c>
      <c r="AC381">
        <v>0</v>
      </c>
      <c r="AD381">
        <v>1</v>
      </c>
      <c r="AE381">
        <v>1</v>
      </c>
      <c r="AF381" t="s">
        <v>3</v>
      </c>
      <c r="AG381">
        <v>0.5</v>
      </c>
      <c r="AH381">
        <v>2</v>
      </c>
      <c r="AI381">
        <v>52748685</v>
      </c>
      <c r="AJ381">
        <v>405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ROW(Source!A362)</f>
        <v>362</v>
      </c>
      <c r="B382">
        <v>52748688</v>
      </c>
      <c r="C382">
        <v>52748684</v>
      </c>
      <c r="D382">
        <v>50715459</v>
      </c>
      <c r="E382">
        <v>116</v>
      </c>
      <c r="F382">
        <v>1</v>
      </c>
      <c r="G382">
        <v>1</v>
      </c>
      <c r="H382">
        <v>1</v>
      </c>
      <c r="I382" t="s">
        <v>616</v>
      </c>
      <c r="J382" t="s">
        <v>3</v>
      </c>
      <c r="K382" t="s">
        <v>617</v>
      </c>
      <c r="L382">
        <v>1369</v>
      </c>
      <c r="N382">
        <v>1013</v>
      </c>
      <c r="O382" t="s">
        <v>527</v>
      </c>
      <c r="P382" t="s">
        <v>527</v>
      </c>
      <c r="Q382">
        <v>1</v>
      </c>
      <c r="X382">
        <v>0.5</v>
      </c>
      <c r="Y382">
        <v>0</v>
      </c>
      <c r="Z382">
        <v>0</v>
      </c>
      <c r="AA382">
        <v>0</v>
      </c>
      <c r="AB382">
        <v>1066.23</v>
      </c>
      <c r="AC382">
        <v>0</v>
      </c>
      <c r="AD382">
        <v>1</v>
      </c>
      <c r="AE382">
        <v>1</v>
      </c>
      <c r="AF382" t="s">
        <v>3</v>
      </c>
      <c r="AG382">
        <v>0.5</v>
      </c>
      <c r="AH382">
        <v>2</v>
      </c>
      <c r="AI382">
        <v>52748686</v>
      </c>
      <c r="AJ382">
        <v>406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ROW(Source!A363)</f>
        <v>363</v>
      </c>
      <c r="B383">
        <v>52748687</v>
      </c>
      <c r="C383">
        <v>52748684</v>
      </c>
      <c r="D383">
        <v>50715435</v>
      </c>
      <c r="E383">
        <v>116</v>
      </c>
      <c r="F383">
        <v>1</v>
      </c>
      <c r="G383">
        <v>1</v>
      </c>
      <c r="H383">
        <v>1</v>
      </c>
      <c r="I383" t="s">
        <v>614</v>
      </c>
      <c r="J383" t="s">
        <v>3</v>
      </c>
      <c r="K383" t="s">
        <v>615</v>
      </c>
      <c r="L383">
        <v>1369</v>
      </c>
      <c r="N383">
        <v>1013</v>
      </c>
      <c r="O383" t="s">
        <v>527</v>
      </c>
      <c r="P383" t="s">
        <v>527</v>
      </c>
      <c r="Q383">
        <v>1</v>
      </c>
      <c r="X383">
        <v>0.5</v>
      </c>
      <c r="Y383">
        <v>0</v>
      </c>
      <c r="Z383">
        <v>0</v>
      </c>
      <c r="AA383">
        <v>0</v>
      </c>
      <c r="AB383">
        <v>1090.46</v>
      </c>
      <c r="AC383">
        <v>0</v>
      </c>
      <c r="AD383">
        <v>1</v>
      </c>
      <c r="AE383">
        <v>1</v>
      </c>
      <c r="AF383" t="s">
        <v>3</v>
      </c>
      <c r="AG383">
        <v>0.5</v>
      </c>
      <c r="AH383">
        <v>2</v>
      </c>
      <c r="AI383">
        <v>52748685</v>
      </c>
      <c r="AJ383">
        <v>407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ROW(Source!A363)</f>
        <v>363</v>
      </c>
      <c r="B384">
        <v>52748688</v>
      </c>
      <c r="C384">
        <v>52748684</v>
      </c>
      <c r="D384">
        <v>50715459</v>
      </c>
      <c r="E384">
        <v>116</v>
      </c>
      <c r="F384">
        <v>1</v>
      </c>
      <c r="G384">
        <v>1</v>
      </c>
      <c r="H384">
        <v>1</v>
      </c>
      <c r="I384" t="s">
        <v>616</v>
      </c>
      <c r="J384" t="s">
        <v>3</v>
      </c>
      <c r="K384" t="s">
        <v>617</v>
      </c>
      <c r="L384">
        <v>1369</v>
      </c>
      <c r="N384">
        <v>1013</v>
      </c>
      <c r="O384" t="s">
        <v>527</v>
      </c>
      <c r="P384" t="s">
        <v>527</v>
      </c>
      <c r="Q384">
        <v>1</v>
      </c>
      <c r="X384">
        <v>0.5</v>
      </c>
      <c r="Y384">
        <v>0</v>
      </c>
      <c r="Z384">
        <v>0</v>
      </c>
      <c r="AA384">
        <v>0</v>
      </c>
      <c r="AB384">
        <v>1066.23</v>
      </c>
      <c r="AC384">
        <v>0</v>
      </c>
      <c r="AD384">
        <v>1</v>
      </c>
      <c r="AE384">
        <v>1</v>
      </c>
      <c r="AF384" t="s">
        <v>3</v>
      </c>
      <c r="AG384">
        <v>0.5</v>
      </c>
      <c r="AH384">
        <v>2</v>
      </c>
      <c r="AI384">
        <v>52748686</v>
      </c>
      <c r="AJ384">
        <v>408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ROW(Source!A364)</f>
        <v>364</v>
      </c>
      <c r="B385">
        <v>52748692</v>
      </c>
      <c r="C385">
        <v>52748689</v>
      </c>
      <c r="D385">
        <v>50715429</v>
      </c>
      <c r="E385">
        <v>116</v>
      </c>
      <c r="F385">
        <v>1</v>
      </c>
      <c r="G385">
        <v>1</v>
      </c>
      <c r="H385">
        <v>1</v>
      </c>
      <c r="I385" t="s">
        <v>530</v>
      </c>
      <c r="J385" t="s">
        <v>3</v>
      </c>
      <c r="K385" t="s">
        <v>531</v>
      </c>
      <c r="L385">
        <v>1369</v>
      </c>
      <c r="N385">
        <v>1013</v>
      </c>
      <c r="O385" t="s">
        <v>527</v>
      </c>
      <c r="P385" t="s">
        <v>527</v>
      </c>
      <c r="Q385">
        <v>1</v>
      </c>
      <c r="X385">
        <v>1.8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1.8</v>
      </c>
      <c r="AH385">
        <v>2</v>
      </c>
      <c r="AI385">
        <v>52748690</v>
      </c>
      <c r="AJ385">
        <v>409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ROW(Source!A364)</f>
        <v>364</v>
      </c>
      <c r="B386">
        <v>52748693</v>
      </c>
      <c r="C386">
        <v>52748689</v>
      </c>
      <c r="D386">
        <v>50715447</v>
      </c>
      <c r="E386">
        <v>116</v>
      </c>
      <c r="F386">
        <v>1</v>
      </c>
      <c r="G386">
        <v>1</v>
      </c>
      <c r="H386">
        <v>1</v>
      </c>
      <c r="I386" t="s">
        <v>618</v>
      </c>
      <c r="J386" t="s">
        <v>3</v>
      </c>
      <c r="K386" t="s">
        <v>619</v>
      </c>
      <c r="L386">
        <v>1369</v>
      </c>
      <c r="N386">
        <v>1013</v>
      </c>
      <c r="O386" t="s">
        <v>527</v>
      </c>
      <c r="P386" t="s">
        <v>527</v>
      </c>
      <c r="Q386">
        <v>1</v>
      </c>
      <c r="X386">
        <v>1.8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1.8</v>
      </c>
      <c r="AH386">
        <v>2</v>
      </c>
      <c r="AI386">
        <v>52748691</v>
      </c>
      <c r="AJ386">
        <v>410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ROW(Source!A365)</f>
        <v>365</v>
      </c>
      <c r="B387">
        <v>52748692</v>
      </c>
      <c r="C387">
        <v>52748689</v>
      </c>
      <c r="D387">
        <v>50715429</v>
      </c>
      <c r="E387">
        <v>116</v>
      </c>
      <c r="F387">
        <v>1</v>
      </c>
      <c r="G387">
        <v>1</v>
      </c>
      <c r="H387">
        <v>1</v>
      </c>
      <c r="I387" t="s">
        <v>530</v>
      </c>
      <c r="J387" t="s">
        <v>3</v>
      </c>
      <c r="K387" t="s">
        <v>531</v>
      </c>
      <c r="L387">
        <v>1369</v>
      </c>
      <c r="N387">
        <v>1013</v>
      </c>
      <c r="O387" t="s">
        <v>527</v>
      </c>
      <c r="P387" t="s">
        <v>527</v>
      </c>
      <c r="Q387">
        <v>1</v>
      </c>
      <c r="X387">
        <v>1.8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1.8</v>
      </c>
      <c r="AH387">
        <v>2</v>
      </c>
      <c r="AI387">
        <v>52748690</v>
      </c>
      <c r="AJ387">
        <v>411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ROW(Source!A365)</f>
        <v>365</v>
      </c>
      <c r="B388">
        <v>52748693</v>
      </c>
      <c r="C388">
        <v>52748689</v>
      </c>
      <c r="D388">
        <v>50715447</v>
      </c>
      <c r="E388">
        <v>116</v>
      </c>
      <c r="F388">
        <v>1</v>
      </c>
      <c r="G388">
        <v>1</v>
      </c>
      <c r="H388">
        <v>1</v>
      </c>
      <c r="I388" t="s">
        <v>618</v>
      </c>
      <c r="J388" t="s">
        <v>3</v>
      </c>
      <c r="K388" t="s">
        <v>619</v>
      </c>
      <c r="L388">
        <v>1369</v>
      </c>
      <c r="N388">
        <v>1013</v>
      </c>
      <c r="O388" t="s">
        <v>527</v>
      </c>
      <c r="P388" t="s">
        <v>527</v>
      </c>
      <c r="Q388">
        <v>1</v>
      </c>
      <c r="X388">
        <v>1.8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1.8</v>
      </c>
      <c r="AH388">
        <v>2</v>
      </c>
      <c r="AI388">
        <v>52748691</v>
      </c>
      <c r="AJ388">
        <v>412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56</v>
      </c>
      <c r="B1">
        <v>1</v>
      </c>
      <c r="C1" t="s">
        <v>3</v>
      </c>
      <c r="D1" t="s">
        <v>3</v>
      </c>
      <c r="E1" t="s">
        <v>79</v>
      </c>
      <c r="F1" t="s">
        <v>79</v>
      </c>
      <c r="G1" t="s">
        <v>79</v>
      </c>
      <c r="H1" t="s">
        <v>3</v>
      </c>
      <c r="I1" t="s">
        <v>79</v>
      </c>
      <c r="J1" t="s">
        <v>79</v>
      </c>
      <c r="K1" t="s">
        <v>3</v>
      </c>
      <c r="L1" t="s">
        <v>3</v>
      </c>
      <c r="M1" t="s">
        <v>3</v>
      </c>
      <c r="N1" t="s">
        <v>3</v>
      </c>
      <c r="O1" t="s">
        <v>79</v>
      </c>
      <c r="P1" t="s">
        <v>3</v>
      </c>
      <c r="Q1" t="s">
        <v>3</v>
      </c>
      <c r="R1" t="s">
        <v>3</v>
      </c>
      <c r="S1" t="s">
        <v>620</v>
      </c>
      <c r="T1" t="s">
        <v>621</v>
      </c>
      <c r="U1" t="s">
        <v>622</v>
      </c>
    </row>
    <row r="2" spans="1:21">
      <c r="A2">
        <v>57</v>
      </c>
      <c r="B2">
        <v>1</v>
      </c>
      <c r="C2" t="s">
        <v>3</v>
      </c>
      <c r="D2" t="s">
        <v>3</v>
      </c>
      <c r="E2" t="s">
        <v>79</v>
      </c>
      <c r="F2" t="s">
        <v>79</v>
      </c>
      <c r="G2" t="s">
        <v>79</v>
      </c>
      <c r="H2" t="s">
        <v>3</v>
      </c>
      <c r="I2" t="s">
        <v>79</v>
      </c>
      <c r="J2" t="s">
        <v>79</v>
      </c>
      <c r="K2" t="s">
        <v>3</v>
      </c>
      <c r="L2" t="s">
        <v>3</v>
      </c>
      <c r="M2" t="s">
        <v>3</v>
      </c>
      <c r="N2" t="s">
        <v>3</v>
      </c>
      <c r="O2" t="s">
        <v>79</v>
      </c>
      <c r="P2" t="s">
        <v>3</v>
      </c>
      <c r="Q2" t="s">
        <v>3</v>
      </c>
      <c r="R2" t="s">
        <v>3</v>
      </c>
      <c r="S2" t="s">
        <v>620</v>
      </c>
      <c r="T2" t="s">
        <v>621</v>
      </c>
      <c r="U2" t="s">
        <v>622</v>
      </c>
    </row>
    <row r="3" spans="1:21">
      <c r="A3">
        <v>82</v>
      </c>
      <c r="B3">
        <v>1</v>
      </c>
      <c r="C3" t="s">
        <v>3</v>
      </c>
      <c r="D3" t="s">
        <v>3</v>
      </c>
      <c r="E3" t="s">
        <v>79</v>
      </c>
      <c r="F3" t="s">
        <v>79</v>
      </c>
      <c r="G3" t="s">
        <v>79</v>
      </c>
      <c r="H3" t="s">
        <v>3</v>
      </c>
      <c r="I3" t="s">
        <v>79</v>
      </c>
      <c r="J3" t="s">
        <v>79</v>
      </c>
      <c r="K3" t="s">
        <v>3</v>
      </c>
      <c r="L3" t="s">
        <v>3</v>
      </c>
      <c r="M3" t="s">
        <v>3</v>
      </c>
      <c r="N3" t="s">
        <v>3</v>
      </c>
      <c r="O3" t="s">
        <v>79</v>
      </c>
      <c r="P3" t="s">
        <v>3</v>
      </c>
      <c r="Q3" t="s">
        <v>3</v>
      </c>
      <c r="R3" t="s">
        <v>3</v>
      </c>
      <c r="S3" t="s">
        <v>620</v>
      </c>
      <c r="T3" t="s">
        <v>621</v>
      </c>
      <c r="U3" t="s">
        <v>622</v>
      </c>
    </row>
    <row r="4" spans="1:21">
      <c r="A4">
        <v>83</v>
      </c>
      <c r="B4">
        <v>1</v>
      </c>
      <c r="C4" t="s">
        <v>3</v>
      </c>
      <c r="D4" t="s">
        <v>3</v>
      </c>
      <c r="E4" t="s">
        <v>79</v>
      </c>
      <c r="F4" t="s">
        <v>79</v>
      </c>
      <c r="G4" t="s">
        <v>79</v>
      </c>
      <c r="H4" t="s">
        <v>3</v>
      </c>
      <c r="I4" t="s">
        <v>79</v>
      </c>
      <c r="J4" t="s">
        <v>79</v>
      </c>
      <c r="K4" t="s">
        <v>3</v>
      </c>
      <c r="L4" t="s">
        <v>3</v>
      </c>
      <c r="M4" t="s">
        <v>3</v>
      </c>
      <c r="N4" t="s">
        <v>3</v>
      </c>
      <c r="O4" t="s">
        <v>79</v>
      </c>
      <c r="P4" t="s">
        <v>3</v>
      </c>
      <c r="Q4" t="s">
        <v>3</v>
      </c>
      <c r="R4" t="s">
        <v>3</v>
      </c>
      <c r="S4" t="s">
        <v>620</v>
      </c>
      <c r="T4" t="s">
        <v>621</v>
      </c>
      <c r="U4" t="s">
        <v>622</v>
      </c>
    </row>
    <row r="5" spans="1:21">
      <c r="A5">
        <v>108</v>
      </c>
      <c r="B5">
        <v>1</v>
      </c>
      <c r="C5" t="s">
        <v>3</v>
      </c>
      <c r="D5" t="s">
        <v>3</v>
      </c>
      <c r="E5" t="s">
        <v>79</v>
      </c>
      <c r="F5" t="s">
        <v>79</v>
      </c>
      <c r="G5" t="s">
        <v>79</v>
      </c>
      <c r="H5" t="s">
        <v>3</v>
      </c>
      <c r="I5" t="s">
        <v>79</v>
      </c>
      <c r="J5" t="s">
        <v>79</v>
      </c>
      <c r="K5" t="s">
        <v>3</v>
      </c>
      <c r="L5" t="s">
        <v>3</v>
      </c>
      <c r="M5" t="s">
        <v>3</v>
      </c>
      <c r="N5" t="s">
        <v>3</v>
      </c>
      <c r="O5" t="s">
        <v>79</v>
      </c>
      <c r="P5" t="s">
        <v>3</v>
      </c>
      <c r="Q5" t="s">
        <v>3</v>
      </c>
      <c r="R5" t="s">
        <v>3</v>
      </c>
      <c r="S5" t="s">
        <v>620</v>
      </c>
      <c r="T5" t="s">
        <v>621</v>
      </c>
      <c r="U5" t="s">
        <v>622</v>
      </c>
    </row>
    <row r="6" spans="1:21">
      <c r="A6">
        <v>109</v>
      </c>
      <c r="B6">
        <v>1</v>
      </c>
      <c r="C6" t="s">
        <v>3</v>
      </c>
      <c r="D6" t="s">
        <v>3</v>
      </c>
      <c r="E6" t="s">
        <v>79</v>
      </c>
      <c r="F6" t="s">
        <v>79</v>
      </c>
      <c r="G6" t="s">
        <v>79</v>
      </c>
      <c r="H6" t="s">
        <v>3</v>
      </c>
      <c r="I6" t="s">
        <v>79</v>
      </c>
      <c r="J6" t="s">
        <v>79</v>
      </c>
      <c r="K6" t="s">
        <v>3</v>
      </c>
      <c r="L6" t="s">
        <v>3</v>
      </c>
      <c r="M6" t="s">
        <v>3</v>
      </c>
      <c r="N6" t="s">
        <v>3</v>
      </c>
      <c r="O6" t="s">
        <v>79</v>
      </c>
      <c r="P6" t="s">
        <v>3</v>
      </c>
      <c r="Q6" t="s">
        <v>3</v>
      </c>
      <c r="R6" t="s">
        <v>3</v>
      </c>
      <c r="S6" t="s">
        <v>620</v>
      </c>
      <c r="T6" t="s">
        <v>621</v>
      </c>
      <c r="U6" t="s">
        <v>622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>356403-ЭГК от 16.03.2026г.</v>
      </c>
      <c r="G12" t="str">
        <f>Source!G12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user_1</cp:lastModifiedBy>
  <cp:lastPrinted>2026-05-07T08:16:08Z</cp:lastPrinted>
  <dcterms:created xsi:type="dcterms:W3CDTF">2026-05-07T08:14:47Z</dcterms:created>
  <dcterms:modified xsi:type="dcterms:W3CDTF">2026-05-07T08:16:09Z</dcterms:modified>
</cp:coreProperties>
</file>